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D_P2_rozpocet_projektu\"/>
    </mc:Choice>
  </mc:AlternateContent>
  <bookViews>
    <workbookView xWindow="0" yWindow="0" windowWidth="20490" windowHeight="7905" tabRatio="1000" activeTab="3"/>
  </bookViews>
  <sheets>
    <sheet name="Celkem" sheetId="1" r:id="rId1"/>
    <sheet name="Příjemce" sheetId="20" r:id="rId2"/>
    <sheet name="D.ú.1" sheetId="31" r:id="rId3"/>
    <sheet name="Údaje a typ výzkumu" sheetId="7" r:id="rId4"/>
    <sheet name="A1" sheetId="8" r:id="rId5"/>
    <sheet name="A2" sheetId="10" r:id="rId6"/>
    <sheet name="A3; A4" sheetId="11" r:id="rId7"/>
    <sheet name="A5; A6" sheetId="13" r:id="rId8"/>
    <sheet name="B1; B2" sheetId="14" r:id="rId9"/>
    <sheet name="B3; B4" sheetId="30" r:id="rId10"/>
    <sheet name="C1; C2" sheetId="15" r:id="rId11"/>
    <sheet name="C3; C4" sheetId="16" r:id="rId12"/>
    <sheet name="D; E" sheetId="19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C91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62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AF25" i="19" l="1"/>
  <c r="Y25" i="19"/>
  <c r="R25" i="19"/>
  <c r="K25" i="19"/>
  <c r="D25" i="19"/>
  <c r="AF25" i="16"/>
  <c r="Y25" i="16"/>
  <c r="R25" i="16"/>
  <c r="K25" i="16"/>
  <c r="D25" i="16"/>
  <c r="AF25" i="15"/>
  <c r="Y25" i="15"/>
  <c r="R25" i="15"/>
  <c r="K25" i="15"/>
  <c r="D25" i="15"/>
  <c r="AF25" i="30"/>
  <c r="Y25" i="30"/>
  <c r="R25" i="30"/>
  <c r="K25" i="30"/>
  <c r="D25" i="30"/>
  <c r="AF25" i="14"/>
  <c r="Y25" i="14"/>
  <c r="R25" i="14"/>
  <c r="K25" i="14"/>
  <c r="D25" i="14"/>
  <c r="AF19" i="13"/>
  <c r="Y19" i="13"/>
  <c r="R19" i="13"/>
  <c r="K19" i="13"/>
  <c r="D19" i="13"/>
  <c r="AD25" i="11"/>
  <c r="W25" i="11"/>
  <c r="P25" i="11"/>
  <c r="I25" i="11"/>
  <c r="B25" i="11"/>
  <c r="AD15" i="10"/>
  <c r="W15" i="10"/>
  <c r="P15" i="10"/>
  <c r="I15" i="10"/>
  <c r="B15" i="10"/>
  <c r="AD15" i="8"/>
  <c r="W15" i="8"/>
  <c r="P15" i="8"/>
  <c r="I15" i="8"/>
  <c r="B15" i="8"/>
  <c r="AF2" i="19"/>
  <c r="Y2" i="19"/>
  <c r="R2" i="19"/>
  <c r="K2" i="19"/>
  <c r="D2" i="19"/>
  <c r="AF2" i="16"/>
  <c r="Y2" i="16"/>
  <c r="R2" i="16"/>
  <c r="K2" i="16"/>
  <c r="D2" i="16"/>
  <c r="AF2" i="15"/>
  <c r="Y2" i="15"/>
  <c r="R2" i="15"/>
  <c r="K2" i="15"/>
  <c r="D2" i="15"/>
  <c r="AF2" i="30"/>
  <c r="Y2" i="30"/>
  <c r="R2" i="30"/>
  <c r="K2" i="30"/>
  <c r="D2" i="30"/>
  <c r="AF2" i="14"/>
  <c r="Y2" i="14"/>
  <c r="R2" i="14"/>
  <c r="K2" i="14"/>
  <c r="D2" i="14"/>
  <c r="AF2" i="13"/>
  <c r="Y2" i="13"/>
  <c r="R2" i="13"/>
  <c r="K2" i="13"/>
  <c r="D2" i="13"/>
  <c r="AD2" i="11"/>
  <c r="W2" i="11"/>
  <c r="P2" i="11"/>
  <c r="I2" i="11"/>
  <c r="B2" i="11"/>
  <c r="AD2" i="10"/>
  <c r="W2" i="10"/>
  <c r="P2" i="10"/>
  <c r="I2" i="10"/>
  <c r="B2" i="10"/>
  <c r="AD2" i="8"/>
  <c r="W2" i="8"/>
  <c r="P2" i="8"/>
  <c r="I2" i="8"/>
  <c r="B2" i="8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D13" i="7" l="1"/>
  <c r="D12" i="7"/>
  <c r="D11" i="7"/>
  <c r="D157" i="31" l="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F41" i="31" l="1"/>
  <c r="F12" i="31" s="1"/>
  <c r="E12" i="31"/>
  <c r="G41" i="31"/>
  <c r="G128" i="31"/>
  <c r="G99" i="31"/>
  <c r="C12" i="31"/>
  <c r="G157" i="31"/>
  <c r="D12" i="31"/>
  <c r="G70" i="31"/>
  <c r="G12" i="31" l="1"/>
  <c r="AI44" i="30" l="1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74" i="20" l="1"/>
  <c r="E46" i="20"/>
  <c r="E162" i="20"/>
  <c r="F74" i="20"/>
  <c r="F162" i="20"/>
  <c r="E45" i="20"/>
  <c r="E132" i="20"/>
  <c r="F46" i="20"/>
  <c r="F45" i="20"/>
  <c r="F16" i="31"/>
  <c r="E16" i="31"/>
  <c r="C161" i="20"/>
  <c r="C75" i="20"/>
  <c r="D17" i="31"/>
  <c r="G46" i="31"/>
  <c r="G104" i="31"/>
  <c r="G162" i="31"/>
  <c r="G74" i="20"/>
  <c r="G162" i="20"/>
  <c r="D75" i="20"/>
  <c r="D104" i="20"/>
  <c r="D132" i="20"/>
  <c r="D161" i="20"/>
  <c r="C16" i="31"/>
  <c r="G74" i="31"/>
  <c r="C104" i="20"/>
  <c r="G45" i="31"/>
  <c r="G103" i="31"/>
  <c r="G161" i="31"/>
  <c r="C17" i="31"/>
  <c r="G75" i="31"/>
  <c r="G133" i="31"/>
  <c r="C103" i="20"/>
  <c r="C133" i="20"/>
  <c r="G132" i="31"/>
  <c r="D16" i="31"/>
  <c r="D103" i="20"/>
  <c r="D133" i="20"/>
  <c r="G46" i="20"/>
  <c r="G45" i="20"/>
  <c r="D14" i="7"/>
  <c r="C14" i="7"/>
  <c r="F75" i="20" l="1"/>
  <c r="D16" i="1"/>
  <c r="F103" i="20"/>
  <c r="E103" i="20"/>
  <c r="G17" i="31"/>
  <c r="E104" i="20"/>
  <c r="F132" i="20"/>
  <c r="E161" i="20"/>
  <c r="F104" i="20"/>
  <c r="F133" i="20"/>
  <c r="G133" i="1"/>
  <c r="E133" i="20"/>
  <c r="F161" i="20"/>
  <c r="E75" i="20"/>
  <c r="E17" i="31"/>
  <c r="F17" i="31"/>
  <c r="D16" i="20"/>
  <c r="G45" i="1"/>
  <c r="C16" i="20"/>
  <c r="G161" i="20"/>
  <c r="G133" i="20"/>
  <c r="G162" i="1"/>
  <c r="G132" i="20"/>
  <c r="G75" i="20"/>
  <c r="D17" i="1"/>
  <c r="D17" i="20"/>
  <c r="C16" i="1"/>
  <c r="G16" i="31"/>
  <c r="C17" i="20"/>
  <c r="G103" i="20"/>
  <c r="G104" i="20"/>
  <c r="G132" i="1"/>
  <c r="G46" i="1"/>
  <c r="G74" i="1"/>
  <c r="C17" i="1"/>
  <c r="G103" i="1" l="1"/>
  <c r="G161" i="1"/>
  <c r="G104" i="1"/>
  <c r="G75" i="1"/>
  <c r="G17" i="1"/>
  <c r="F16" i="20"/>
  <c r="F16" i="1"/>
  <c r="E17" i="20"/>
  <c r="E17" i="1"/>
  <c r="E16" i="20"/>
  <c r="E16" i="1"/>
  <c r="F17" i="20"/>
  <c r="F17" i="1"/>
  <c r="G16" i="1"/>
  <c r="G17" i="20"/>
  <c r="G16" i="20" l="1"/>
  <c r="AI44" i="19" l="1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44" i="14"/>
  <c r="D160" i="31" s="1"/>
  <c r="F160" i="31" s="1"/>
  <c r="AH44" i="14"/>
  <c r="C160" i="31" s="1"/>
  <c r="E160" i="31" s="1"/>
  <c r="AB44" i="14"/>
  <c r="D131" i="31" s="1"/>
  <c r="F131" i="31" s="1"/>
  <c r="AA44" i="14"/>
  <c r="C131" i="31" s="1"/>
  <c r="E131" i="31" s="1"/>
  <c r="U44" i="14"/>
  <c r="D102" i="31" s="1"/>
  <c r="F102" i="31" s="1"/>
  <c r="T44" i="14"/>
  <c r="C102" i="31" s="1"/>
  <c r="E102" i="31" s="1"/>
  <c r="N44" i="14"/>
  <c r="D73" i="31" s="1"/>
  <c r="F73" i="31" s="1"/>
  <c r="M44" i="14"/>
  <c r="C73" i="31" s="1"/>
  <c r="E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110" i="31" l="1"/>
  <c r="F168" i="31"/>
  <c r="F52" i="31"/>
  <c r="E81" i="31"/>
  <c r="E139" i="31"/>
  <c r="F111" i="20"/>
  <c r="F169" i="20"/>
  <c r="F83" i="20"/>
  <c r="F141" i="20"/>
  <c r="E82" i="20"/>
  <c r="E112" i="20"/>
  <c r="E53" i="20"/>
  <c r="E111" i="20"/>
  <c r="E169" i="20"/>
  <c r="E83" i="20"/>
  <c r="E141" i="20"/>
  <c r="F53" i="20"/>
  <c r="E140" i="20"/>
  <c r="E170" i="20"/>
  <c r="F82" i="20"/>
  <c r="F140" i="20"/>
  <c r="F112" i="20"/>
  <c r="F170" i="20"/>
  <c r="E52" i="31"/>
  <c r="E110" i="31"/>
  <c r="E168" i="31"/>
  <c r="F81" i="31"/>
  <c r="F139" i="31"/>
  <c r="F55" i="31"/>
  <c r="F47" i="31"/>
  <c r="F171" i="31"/>
  <c r="F163" i="31"/>
  <c r="E84" i="31"/>
  <c r="E76" i="31"/>
  <c r="E142" i="31"/>
  <c r="E134" i="31"/>
  <c r="F84" i="31"/>
  <c r="F76" i="31"/>
  <c r="E55" i="31"/>
  <c r="E47" i="31"/>
  <c r="E113" i="31"/>
  <c r="E105" i="31"/>
  <c r="E171" i="31"/>
  <c r="E163" i="31"/>
  <c r="F113" i="31"/>
  <c r="F105" i="31"/>
  <c r="F142" i="31"/>
  <c r="F134" i="31"/>
  <c r="F19" i="31"/>
  <c r="E14" i="31"/>
  <c r="G109" i="31"/>
  <c r="E22" i="31"/>
  <c r="F14" i="31"/>
  <c r="G73" i="31"/>
  <c r="G102" i="31"/>
  <c r="G131" i="31"/>
  <c r="G160" i="31"/>
  <c r="C101" i="20"/>
  <c r="C73" i="20"/>
  <c r="C131" i="20"/>
  <c r="C113" i="31"/>
  <c r="G101" i="31"/>
  <c r="C105" i="31"/>
  <c r="D101" i="20"/>
  <c r="D73" i="20"/>
  <c r="D131" i="20"/>
  <c r="D113" i="31"/>
  <c r="D105" i="31"/>
  <c r="C72" i="20"/>
  <c r="C44" i="20"/>
  <c r="C160" i="20"/>
  <c r="C142" i="31"/>
  <c r="G130" i="31"/>
  <c r="C134" i="31"/>
  <c r="C15" i="31"/>
  <c r="C43" i="20"/>
  <c r="C159" i="20"/>
  <c r="C55" i="31"/>
  <c r="G43" i="31"/>
  <c r="C14" i="31"/>
  <c r="C47" i="31"/>
  <c r="C171" i="31"/>
  <c r="G159" i="31"/>
  <c r="C163" i="31"/>
  <c r="D43" i="20"/>
  <c r="D159" i="20"/>
  <c r="D55" i="31"/>
  <c r="D14" i="31"/>
  <c r="D47" i="31"/>
  <c r="D171" i="31"/>
  <c r="D163" i="31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19" i="31"/>
  <c r="G77" i="31"/>
  <c r="G135" i="31"/>
  <c r="G107" i="31"/>
  <c r="G165" i="31"/>
  <c r="D48" i="20"/>
  <c r="D106" i="20"/>
  <c r="D164" i="20"/>
  <c r="D78" i="20"/>
  <c r="D136" i="20"/>
  <c r="D168" i="31"/>
  <c r="C77" i="20"/>
  <c r="C135" i="20"/>
  <c r="C107" i="20"/>
  <c r="C165" i="20"/>
  <c r="C20" i="31"/>
  <c r="G49" i="31"/>
  <c r="C48" i="20"/>
  <c r="C106" i="20"/>
  <c r="C164" i="20"/>
  <c r="C78" i="20"/>
  <c r="C136" i="20"/>
  <c r="G48" i="31"/>
  <c r="C19" i="31"/>
  <c r="G106" i="31"/>
  <c r="G164" i="31"/>
  <c r="G78" i="31"/>
  <c r="G136" i="31"/>
  <c r="D110" i="31"/>
  <c r="C49" i="20"/>
  <c r="D77" i="20"/>
  <c r="D135" i="20"/>
  <c r="D49" i="20"/>
  <c r="D107" i="20"/>
  <c r="D165" i="20"/>
  <c r="D20" i="31"/>
  <c r="D50" i="20"/>
  <c r="D80" i="20"/>
  <c r="D52" i="31"/>
  <c r="D21" i="31"/>
  <c r="C79" i="20"/>
  <c r="C109" i="20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D108" i="20"/>
  <c r="D166" i="20"/>
  <c r="D138" i="20"/>
  <c r="C137" i="20"/>
  <c r="C51" i="20"/>
  <c r="C167" i="20"/>
  <c r="G79" i="31"/>
  <c r="C81" i="31"/>
  <c r="C139" i="31"/>
  <c r="G137" i="31"/>
  <c r="C22" i="31"/>
  <c r="G51" i="31"/>
  <c r="D137" i="20"/>
  <c r="D109" i="20"/>
  <c r="D81" i="31"/>
  <c r="D22" i="31"/>
  <c r="D24" i="20"/>
  <c r="C54" i="20"/>
  <c r="D54" i="20"/>
  <c r="C24" i="20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24" i="20" l="1"/>
  <c r="F54" i="20"/>
  <c r="F24" i="20"/>
  <c r="E54" i="20"/>
  <c r="F138" i="20"/>
  <c r="E138" i="20"/>
  <c r="E50" i="20"/>
  <c r="G51" i="1"/>
  <c r="F51" i="20"/>
  <c r="E109" i="20"/>
  <c r="G109" i="1"/>
  <c r="F109" i="20"/>
  <c r="E167" i="20"/>
  <c r="G166" i="1"/>
  <c r="F166" i="20"/>
  <c r="E80" i="20"/>
  <c r="G79" i="1"/>
  <c r="F79" i="20"/>
  <c r="E79" i="20"/>
  <c r="F137" i="20"/>
  <c r="E51" i="20"/>
  <c r="F108" i="20"/>
  <c r="E166" i="20"/>
  <c r="F80" i="20"/>
  <c r="E137" i="20"/>
  <c r="C21" i="1"/>
  <c r="E108" i="20"/>
  <c r="F167" i="20"/>
  <c r="D21" i="1"/>
  <c r="F50" i="20"/>
  <c r="F106" i="20"/>
  <c r="G106" i="1"/>
  <c r="E106" i="20"/>
  <c r="E165" i="20"/>
  <c r="F136" i="20"/>
  <c r="F48" i="20"/>
  <c r="F165" i="20"/>
  <c r="F77" i="20"/>
  <c r="E78" i="20"/>
  <c r="G135" i="1"/>
  <c r="E135" i="20"/>
  <c r="F164" i="20"/>
  <c r="F107" i="20"/>
  <c r="E164" i="20"/>
  <c r="E77" i="20"/>
  <c r="F49" i="20"/>
  <c r="D19" i="1"/>
  <c r="F135" i="20"/>
  <c r="E49" i="20"/>
  <c r="G136" i="1"/>
  <c r="E136" i="20"/>
  <c r="E48" i="20"/>
  <c r="G107" i="1"/>
  <c r="E107" i="20"/>
  <c r="F78" i="20"/>
  <c r="E130" i="20"/>
  <c r="D14" i="1"/>
  <c r="F43" i="20"/>
  <c r="E131" i="20"/>
  <c r="F160" i="20"/>
  <c r="F72" i="20"/>
  <c r="E102" i="20"/>
  <c r="F159" i="20"/>
  <c r="G160" i="1"/>
  <c r="E160" i="20"/>
  <c r="F101" i="20"/>
  <c r="D15" i="1"/>
  <c r="F44" i="20"/>
  <c r="E159" i="20"/>
  <c r="G72" i="1"/>
  <c r="E72" i="20"/>
  <c r="F131" i="20"/>
  <c r="E73" i="20"/>
  <c r="F102" i="20"/>
  <c r="C15" i="1"/>
  <c r="E44" i="20"/>
  <c r="F130" i="20"/>
  <c r="G43" i="1"/>
  <c r="E43" i="20"/>
  <c r="F73" i="20"/>
  <c r="G101" i="1"/>
  <c r="E101" i="20"/>
  <c r="E66" i="20"/>
  <c r="F95" i="20"/>
  <c r="E37" i="20"/>
  <c r="F66" i="20"/>
  <c r="E153" i="20"/>
  <c r="F37" i="20"/>
  <c r="E124" i="20"/>
  <c r="F153" i="20"/>
  <c r="E95" i="20"/>
  <c r="F124" i="20"/>
  <c r="E36" i="20"/>
  <c r="E123" i="20"/>
  <c r="E94" i="20"/>
  <c r="E65" i="20"/>
  <c r="E152" i="20"/>
  <c r="E67" i="31"/>
  <c r="F39" i="31"/>
  <c r="E126" i="31"/>
  <c r="F21" i="31"/>
  <c r="E21" i="31"/>
  <c r="D22" i="1"/>
  <c r="E19" i="31"/>
  <c r="D20" i="1"/>
  <c r="F22" i="31"/>
  <c r="E20" i="31"/>
  <c r="F20" i="31"/>
  <c r="F15" i="31"/>
  <c r="F9" i="31"/>
  <c r="F7" i="31"/>
  <c r="F11" i="31"/>
  <c r="F25" i="31"/>
  <c r="D25" i="20"/>
  <c r="G167" i="1"/>
  <c r="E15" i="31"/>
  <c r="G160" i="20"/>
  <c r="G67" i="31"/>
  <c r="G125" i="31"/>
  <c r="D10" i="31"/>
  <c r="G68" i="31"/>
  <c r="G126" i="31"/>
  <c r="G94" i="31"/>
  <c r="G66" i="20"/>
  <c r="G124" i="20"/>
  <c r="G37" i="20"/>
  <c r="C8" i="20"/>
  <c r="G95" i="20"/>
  <c r="G153" i="20"/>
  <c r="D8" i="20"/>
  <c r="G171" i="31"/>
  <c r="G142" i="31"/>
  <c r="E18" i="31"/>
  <c r="E23" i="31"/>
  <c r="F18" i="31"/>
  <c r="G113" i="31"/>
  <c r="G84" i="31"/>
  <c r="F23" i="31"/>
  <c r="F26" i="31"/>
  <c r="G73" i="20"/>
  <c r="G165" i="1"/>
  <c r="G78" i="1"/>
  <c r="D7" i="31"/>
  <c r="G123" i="31"/>
  <c r="D36" i="20"/>
  <c r="D65" i="20"/>
  <c r="C7" i="31"/>
  <c r="G36" i="31"/>
  <c r="G152" i="31"/>
  <c r="D152" i="20"/>
  <c r="D123" i="20"/>
  <c r="C7" i="20"/>
  <c r="D94" i="20"/>
  <c r="G65" i="31"/>
  <c r="C66" i="31"/>
  <c r="E66" i="31" s="1"/>
  <c r="D95" i="31"/>
  <c r="F95" i="31" s="1"/>
  <c r="F100" i="31" s="1"/>
  <c r="F114" i="31" s="1"/>
  <c r="F115" i="31" s="1"/>
  <c r="C37" i="31"/>
  <c r="E37" i="31" s="1"/>
  <c r="E42" i="31" s="1"/>
  <c r="E56" i="31" s="1"/>
  <c r="E57" i="31" s="1"/>
  <c r="D66" i="31"/>
  <c r="F66" i="31" s="1"/>
  <c r="F71" i="31" s="1"/>
  <c r="F85" i="31" s="1"/>
  <c r="F86" i="31" s="1"/>
  <c r="C153" i="31"/>
  <c r="E153" i="31" s="1"/>
  <c r="E158" i="31" s="1"/>
  <c r="E172" i="31" s="1"/>
  <c r="E173" i="31" s="1"/>
  <c r="D37" i="31"/>
  <c r="F37" i="31" s="1"/>
  <c r="C124" i="31"/>
  <c r="E124" i="31" s="1"/>
  <c r="D153" i="31"/>
  <c r="F153" i="31" s="1"/>
  <c r="F158" i="31" s="1"/>
  <c r="F172" i="31" s="1"/>
  <c r="F173" i="31" s="1"/>
  <c r="C95" i="31"/>
  <c r="E95" i="31" s="1"/>
  <c r="E100" i="31" s="1"/>
  <c r="E114" i="31" s="1"/>
  <c r="E115" i="31" s="1"/>
  <c r="D124" i="31"/>
  <c r="F124" i="31" s="1"/>
  <c r="F129" i="31" s="1"/>
  <c r="F143" i="31" s="1"/>
  <c r="F144" i="31" s="1"/>
  <c r="C67" i="20"/>
  <c r="D96" i="20"/>
  <c r="C39" i="20"/>
  <c r="D68" i="20"/>
  <c r="C155" i="20"/>
  <c r="D67" i="20"/>
  <c r="C154" i="20"/>
  <c r="G38" i="31"/>
  <c r="C9" i="31"/>
  <c r="G154" i="31"/>
  <c r="D39" i="20"/>
  <c r="C126" i="20"/>
  <c r="D155" i="20"/>
  <c r="G97" i="31"/>
  <c r="C125" i="20"/>
  <c r="D154" i="20"/>
  <c r="D9" i="31"/>
  <c r="C97" i="20"/>
  <c r="D126" i="20"/>
  <c r="C96" i="20"/>
  <c r="D125" i="20"/>
  <c r="G96" i="31"/>
  <c r="C68" i="20"/>
  <c r="D97" i="20"/>
  <c r="G39" i="31"/>
  <c r="C10" i="31"/>
  <c r="G155" i="31"/>
  <c r="D38" i="20"/>
  <c r="C38" i="20"/>
  <c r="C40" i="20"/>
  <c r="C69" i="20"/>
  <c r="C98" i="20"/>
  <c r="C127" i="20"/>
  <c r="C156" i="20"/>
  <c r="G40" i="31"/>
  <c r="C11" i="31"/>
  <c r="G98" i="31"/>
  <c r="G156" i="31"/>
  <c r="D40" i="20"/>
  <c r="D69" i="20"/>
  <c r="D98" i="20"/>
  <c r="D127" i="20"/>
  <c r="D156" i="20"/>
  <c r="D11" i="31"/>
  <c r="C41" i="20"/>
  <c r="C70" i="20"/>
  <c r="C99" i="20"/>
  <c r="C128" i="20"/>
  <c r="C157" i="20"/>
  <c r="G69" i="31"/>
  <c r="G127" i="31"/>
  <c r="D41" i="20"/>
  <c r="D70" i="20"/>
  <c r="D99" i="20"/>
  <c r="D128" i="20"/>
  <c r="D157" i="20"/>
  <c r="G163" i="31"/>
  <c r="G102" i="20"/>
  <c r="C84" i="20"/>
  <c r="C76" i="20"/>
  <c r="G72" i="20"/>
  <c r="D142" i="20"/>
  <c r="D134" i="20"/>
  <c r="G47" i="31"/>
  <c r="C18" i="31"/>
  <c r="C26" i="31"/>
  <c r="G26" i="31" s="1"/>
  <c r="G44" i="1"/>
  <c r="C142" i="20"/>
  <c r="C134" i="20"/>
  <c r="G130" i="20"/>
  <c r="D26" i="31"/>
  <c r="D55" i="20"/>
  <c r="D47" i="20"/>
  <c r="D14" i="20"/>
  <c r="G55" i="31"/>
  <c r="C171" i="20"/>
  <c r="C163" i="20"/>
  <c r="G159" i="20"/>
  <c r="G15" i="31"/>
  <c r="G44" i="20"/>
  <c r="C15" i="20"/>
  <c r="G105" i="31"/>
  <c r="G131" i="1"/>
  <c r="G76" i="31"/>
  <c r="D18" i="31"/>
  <c r="C55" i="20"/>
  <c r="C47" i="20"/>
  <c r="G43" i="20"/>
  <c r="C14" i="20"/>
  <c r="G55" i="20"/>
  <c r="G102" i="1"/>
  <c r="C14" i="1"/>
  <c r="G73" i="1"/>
  <c r="D15" i="20"/>
  <c r="D84" i="20"/>
  <c r="D76" i="20"/>
  <c r="G130" i="1"/>
  <c r="D171" i="20"/>
  <c r="D163" i="20"/>
  <c r="G14" i="31"/>
  <c r="G159" i="1"/>
  <c r="G134" i="31"/>
  <c r="D113" i="20"/>
  <c r="D105" i="20"/>
  <c r="G131" i="20"/>
  <c r="C113" i="20"/>
  <c r="C105" i="20"/>
  <c r="G101" i="20"/>
  <c r="G136" i="20"/>
  <c r="G164" i="20"/>
  <c r="G164" i="1"/>
  <c r="G20" i="31"/>
  <c r="G107" i="20"/>
  <c r="G139" i="31"/>
  <c r="G19" i="31"/>
  <c r="G49" i="1"/>
  <c r="G77" i="1"/>
  <c r="G78" i="20"/>
  <c r="G135" i="20"/>
  <c r="G168" i="31"/>
  <c r="D20" i="20"/>
  <c r="C20" i="20"/>
  <c r="G49" i="20"/>
  <c r="G48" i="1"/>
  <c r="G77" i="20"/>
  <c r="G48" i="20"/>
  <c r="C19" i="20"/>
  <c r="G110" i="31"/>
  <c r="G106" i="20"/>
  <c r="G165" i="20"/>
  <c r="D19" i="20"/>
  <c r="G81" i="31"/>
  <c r="G80" i="1"/>
  <c r="G22" i="31"/>
  <c r="G52" i="31"/>
  <c r="C23" i="31"/>
  <c r="C52" i="20"/>
  <c r="G50" i="20"/>
  <c r="C21" i="20"/>
  <c r="G167" i="20"/>
  <c r="C139" i="20"/>
  <c r="G137" i="20"/>
  <c r="D110" i="20"/>
  <c r="G138" i="1"/>
  <c r="G166" i="20"/>
  <c r="C168" i="20"/>
  <c r="G50" i="1"/>
  <c r="D81" i="20"/>
  <c r="G79" i="20"/>
  <c r="C81" i="20"/>
  <c r="C22" i="1"/>
  <c r="G138" i="20"/>
  <c r="G51" i="20"/>
  <c r="C22" i="20"/>
  <c r="G108" i="1"/>
  <c r="D22" i="20"/>
  <c r="D139" i="20"/>
  <c r="G137" i="1"/>
  <c r="D168" i="20"/>
  <c r="G21" i="31"/>
  <c r="G80" i="20"/>
  <c r="G108" i="20"/>
  <c r="C110" i="20"/>
  <c r="G109" i="20"/>
  <c r="D23" i="31"/>
  <c r="D52" i="20"/>
  <c r="D21" i="20"/>
  <c r="C25" i="20"/>
  <c r="D25" i="31"/>
  <c r="D24" i="31"/>
  <c r="C24" i="31"/>
  <c r="C25" i="31"/>
  <c r="G153" i="1" l="1"/>
  <c r="C42" i="31"/>
  <c r="C56" i="31" s="1"/>
  <c r="C57" i="31" s="1"/>
  <c r="F42" i="31"/>
  <c r="F56" i="31" s="1"/>
  <c r="F57" i="31" s="1"/>
  <c r="F21" i="20"/>
  <c r="F20" i="20"/>
  <c r="E71" i="31"/>
  <c r="E85" i="31" s="1"/>
  <c r="E86" i="31" s="1"/>
  <c r="E21" i="20"/>
  <c r="F22" i="20"/>
  <c r="E21" i="1"/>
  <c r="F14" i="20"/>
  <c r="E14" i="20"/>
  <c r="E25" i="20"/>
  <c r="E22" i="20"/>
  <c r="C19" i="1"/>
  <c r="G19" i="1" s="1"/>
  <c r="F52" i="20"/>
  <c r="F110" i="20"/>
  <c r="F19" i="20"/>
  <c r="E20" i="20"/>
  <c r="F139" i="20"/>
  <c r="E110" i="20"/>
  <c r="E81" i="20"/>
  <c r="E139" i="20"/>
  <c r="F81" i="20"/>
  <c r="E19" i="20"/>
  <c r="C20" i="1"/>
  <c r="G20" i="1" s="1"/>
  <c r="E52" i="20"/>
  <c r="E168" i="20"/>
  <c r="F168" i="20"/>
  <c r="F15" i="1"/>
  <c r="F113" i="20"/>
  <c r="F105" i="20"/>
  <c r="F171" i="20"/>
  <c r="F163" i="20"/>
  <c r="F84" i="20"/>
  <c r="F76" i="20"/>
  <c r="E142" i="20"/>
  <c r="E134" i="20"/>
  <c r="F55" i="20"/>
  <c r="F47" i="20"/>
  <c r="E113" i="20"/>
  <c r="E105" i="20"/>
  <c r="E55" i="20"/>
  <c r="E47" i="20"/>
  <c r="E84" i="20"/>
  <c r="E76" i="20"/>
  <c r="F15" i="20"/>
  <c r="F142" i="20"/>
  <c r="F134" i="20"/>
  <c r="E171" i="20"/>
  <c r="E163" i="20"/>
  <c r="F157" i="20"/>
  <c r="F99" i="20"/>
  <c r="F70" i="20"/>
  <c r="E157" i="20"/>
  <c r="E41" i="20"/>
  <c r="D11" i="1"/>
  <c r="F128" i="20"/>
  <c r="E99" i="20"/>
  <c r="G99" i="1"/>
  <c r="F41" i="20"/>
  <c r="E128" i="20"/>
  <c r="E70" i="20"/>
  <c r="E97" i="20"/>
  <c r="C10" i="1"/>
  <c r="E39" i="20"/>
  <c r="F125" i="20"/>
  <c r="F154" i="20"/>
  <c r="F67" i="20"/>
  <c r="F96" i="20"/>
  <c r="F97" i="20"/>
  <c r="G96" i="1"/>
  <c r="E96" i="20"/>
  <c r="D9" i="1"/>
  <c r="F38" i="20"/>
  <c r="E68" i="20"/>
  <c r="F126" i="20"/>
  <c r="D10" i="1"/>
  <c r="F39" i="20"/>
  <c r="F68" i="20"/>
  <c r="G154" i="1"/>
  <c r="E154" i="20"/>
  <c r="F155" i="20"/>
  <c r="G38" i="1"/>
  <c r="E38" i="20"/>
  <c r="E125" i="20"/>
  <c r="G126" i="1"/>
  <c r="E126" i="20"/>
  <c r="E155" i="20"/>
  <c r="G67" i="1"/>
  <c r="E67" i="20"/>
  <c r="C71" i="31"/>
  <c r="C85" i="31" s="1"/>
  <c r="C158" i="31"/>
  <c r="C172" i="31" s="1"/>
  <c r="E129" i="31"/>
  <c r="E143" i="31" s="1"/>
  <c r="E144" i="31" s="1"/>
  <c r="G152" i="1"/>
  <c r="F152" i="20"/>
  <c r="E7" i="20"/>
  <c r="G36" i="1"/>
  <c r="F36" i="20"/>
  <c r="F123" i="20"/>
  <c r="F94" i="20"/>
  <c r="F65" i="20"/>
  <c r="E127" i="20"/>
  <c r="F98" i="20"/>
  <c r="E98" i="20"/>
  <c r="F156" i="20"/>
  <c r="F40" i="20"/>
  <c r="E156" i="20"/>
  <c r="E40" i="20"/>
  <c r="F127" i="20"/>
  <c r="G40" i="1"/>
  <c r="F69" i="20"/>
  <c r="E69" i="20"/>
  <c r="G127" i="1"/>
  <c r="G69" i="1"/>
  <c r="F24" i="1"/>
  <c r="F21" i="1"/>
  <c r="F22" i="1"/>
  <c r="F20" i="1"/>
  <c r="E24" i="1"/>
  <c r="E24" i="31"/>
  <c r="F24" i="31"/>
  <c r="E25" i="31"/>
  <c r="D25" i="1"/>
  <c r="C24" i="1"/>
  <c r="D24" i="1"/>
  <c r="E25" i="1"/>
  <c r="C25" i="1"/>
  <c r="E20" i="1"/>
  <c r="E22" i="1"/>
  <c r="E11" i="31"/>
  <c r="G41" i="1"/>
  <c r="F10" i="31"/>
  <c r="G37" i="1"/>
  <c r="D42" i="31"/>
  <c r="D158" i="31"/>
  <c r="E7" i="31"/>
  <c r="F8" i="20"/>
  <c r="E15" i="20"/>
  <c r="E15" i="1"/>
  <c r="F25" i="20"/>
  <c r="F25" i="1"/>
  <c r="G139" i="1"/>
  <c r="G55" i="1"/>
  <c r="G142" i="1"/>
  <c r="G14" i="1"/>
  <c r="E9" i="31"/>
  <c r="G10" i="31"/>
  <c r="G68" i="1"/>
  <c r="G97" i="20"/>
  <c r="G67" i="20"/>
  <c r="G68" i="20"/>
  <c r="G96" i="20"/>
  <c r="E10" i="31"/>
  <c r="E8" i="20"/>
  <c r="G36" i="20"/>
  <c r="G65" i="20"/>
  <c r="G152" i="20"/>
  <c r="G123" i="20"/>
  <c r="G94" i="20"/>
  <c r="D129" i="31"/>
  <c r="D143" i="31" s="1"/>
  <c r="G8" i="20"/>
  <c r="G124" i="31"/>
  <c r="E8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G7" i="31"/>
  <c r="G95" i="31"/>
  <c r="G66" i="31"/>
  <c r="G155" i="1"/>
  <c r="G70" i="20"/>
  <c r="D158" i="20"/>
  <c r="D100" i="20"/>
  <c r="D71" i="20"/>
  <c r="G105" i="20"/>
  <c r="G20" i="20"/>
  <c r="D7" i="20"/>
  <c r="G7" i="20" s="1"/>
  <c r="C129" i="31"/>
  <c r="C100" i="31"/>
  <c r="D8" i="31"/>
  <c r="G153" i="31"/>
  <c r="G37" i="31"/>
  <c r="C8" i="31"/>
  <c r="G66" i="1"/>
  <c r="G125" i="1"/>
  <c r="G126" i="20"/>
  <c r="D9" i="20"/>
  <c r="G125" i="20"/>
  <c r="D10" i="20"/>
  <c r="G39" i="1"/>
  <c r="G97" i="1"/>
  <c r="G154" i="20"/>
  <c r="G155" i="20"/>
  <c r="G39" i="20"/>
  <c r="C10" i="20"/>
  <c r="C9" i="20"/>
  <c r="G38" i="20"/>
  <c r="C9" i="1"/>
  <c r="G98" i="1"/>
  <c r="G11" i="31"/>
  <c r="D42" i="20"/>
  <c r="D11" i="20"/>
  <c r="G127" i="20"/>
  <c r="C129" i="20"/>
  <c r="G69" i="20"/>
  <c r="C71" i="20"/>
  <c r="D12" i="20"/>
  <c r="G41" i="20"/>
  <c r="C12" i="20"/>
  <c r="D129" i="20"/>
  <c r="G157" i="20"/>
  <c r="G99" i="20"/>
  <c r="G128" i="20"/>
  <c r="G156" i="20"/>
  <c r="C158" i="20"/>
  <c r="C100" i="20"/>
  <c r="G98" i="20"/>
  <c r="C42" i="20"/>
  <c r="C11" i="20"/>
  <c r="G40" i="20"/>
  <c r="C26" i="20"/>
  <c r="G26" i="20" s="1"/>
  <c r="D18" i="20"/>
  <c r="D26" i="20"/>
  <c r="G134" i="20"/>
  <c r="G18" i="31"/>
  <c r="G14" i="20"/>
  <c r="G163" i="20"/>
  <c r="G47" i="20"/>
  <c r="C18" i="20"/>
  <c r="G15" i="20"/>
  <c r="G15" i="1"/>
  <c r="G76" i="20"/>
  <c r="G19" i="20"/>
  <c r="G22" i="1"/>
  <c r="G81" i="20"/>
  <c r="G168" i="20"/>
  <c r="G139" i="20"/>
  <c r="G52" i="20"/>
  <c r="C23" i="20"/>
  <c r="D23" i="20"/>
  <c r="G110" i="20"/>
  <c r="G22" i="20"/>
  <c r="G21" i="20"/>
  <c r="G23" i="31"/>
  <c r="G21" i="1"/>
  <c r="G65" i="1"/>
  <c r="C7" i="1"/>
  <c r="G94" i="1"/>
  <c r="G123" i="1"/>
  <c r="D8" i="1" l="1"/>
  <c r="G95" i="1"/>
  <c r="E10" i="20"/>
  <c r="G124" i="1"/>
  <c r="C8" i="1"/>
  <c r="G8" i="1" s="1"/>
  <c r="F10" i="20"/>
  <c r="F9" i="20"/>
  <c r="F7" i="20"/>
  <c r="E19" i="1"/>
  <c r="F19" i="1"/>
  <c r="E18" i="20"/>
  <c r="F14" i="1"/>
  <c r="E14" i="1"/>
  <c r="E158" i="20"/>
  <c r="E100" i="20"/>
  <c r="F42" i="20"/>
  <c r="F129" i="20"/>
  <c r="F158" i="20"/>
  <c r="E129" i="20"/>
  <c r="F100" i="20"/>
  <c r="E71" i="20"/>
  <c r="E42" i="20"/>
  <c r="G158" i="31"/>
  <c r="D7" i="1"/>
  <c r="G7" i="1" s="1"/>
  <c r="F143" i="20"/>
  <c r="F71" i="20"/>
  <c r="G128" i="1"/>
  <c r="G156" i="1"/>
  <c r="G157" i="1"/>
  <c r="G12" i="20"/>
  <c r="E11" i="20"/>
  <c r="C11" i="1"/>
  <c r="G11" i="1" s="1"/>
  <c r="F11" i="20"/>
  <c r="C12" i="1"/>
  <c r="D12" i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C26" i="1"/>
  <c r="G26" i="1" s="1"/>
  <c r="D18" i="1"/>
  <c r="G105" i="1"/>
  <c r="G52" i="1"/>
  <c r="G134" i="1"/>
  <c r="C18" i="1"/>
  <c r="G163" i="1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E23" i="20"/>
  <c r="F23" i="20"/>
  <c r="G9" i="1"/>
  <c r="G10" i="1"/>
  <c r="E26" i="20"/>
  <c r="D172" i="20"/>
  <c r="E9" i="20"/>
  <c r="F8" i="31"/>
  <c r="C172" i="20"/>
  <c r="D114" i="20"/>
  <c r="D13" i="31"/>
  <c r="G71" i="31"/>
  <c r="C56" i="20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E13" i="31"/>
  <c r="D115" i="31"/>
  <c r="C86" i="31"/>
  <c r="G86" i="31" s="1"/>
  <c r="D86" i="31"/>
  <c r="G56" i="31"/>
  <c r="G8" i="31"/>
  <c r="G158" i="20"/>
  <c r="G18" i="20"/>
  <c r="C13" i="31"/>
  <c r="C114" i="31"/>
  <c r="G129" i="20"/>
  <c r="G85" i="31"/>
  <c r="C143" i="31"/>
  <c r="C114" i="20"/>
  <c r="G42" i="20"/>
  <c r="C13" i="20"/>
  <c r="G172" i="31"/>
  <c r="C143" i="20"/>
  <c r="C85" i="20"/>
  <c r="G11" i="20"/>
  <c r="D13" i="20"/>
  <c r="D56" i="20"/>
  <c r="G23" i="20"/>
  <c r="G57" i="31"/>
  <c r="G54" i="31"/>
  <c r="G53" i="31"/>
  <c r="G143" i="1" l="1"/>
  <c r="G114" i="1"/>
  <c r="E143" i="20"/>
  <c r="F172" i="20"/>
  <c r="G71" i="1"/>
  <c r="E114" i="20"/>
  <c r="E56" i="20"/>
  <c r="E172" i="20"/>
  <c r="F114" i="20"/>
  <c r="F56" i="20"/>
  <c r="G18" i="1"/>
  <c r="G23" i="1"/>
  <c r="E85" i="20"/>
  <c r="G85" i="1"/>
  <c r="D115" i="20"/>
  <c r="F85" i="20"/>
  <c r="F144" i="20"/>
  <c r="G12" i="1"/>
  <c r="F11" i="1"/>
  <c r="E11" i="1"/>
  <c r="G100" i="1"/>
  <c r="D27" i="31"/>
  <c r="G158" i="1"/>
  <c r="C13" i="1"/>
  <c r="D13" i="1"/>
  <c r="G42" i="1"/>
  <c r="G129" i="1"/>
  <c r="G172" i="1"/>
  <c r="G56" i="1"/>
  <c r="D173" i="20"/>
  <c r="F13" i="20"/>
  <c r="G172" i="20"/>
  <c r="C57" i="20"/>
  <c r="C173" i="20"/>
  <c r="G82" i="31"/>
  <c r="G169" i="31"/>
  <c r="F13" i="31"/>
  <c r="G56" i="20"/>
  <c r="G13" i="31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C27" i="31"/>
  <c r="G27" i="31" s="1"/>
  <c r="C115" i="31"/>
  <c r="G143" i="31"/>
  <c r="G114" i="20"/>
  <c r="C144" i="20"/>
  <c r="C86" i="20"/>
  <c r="G13" i="20"/>
  <c r="C27" i="20"/>
  <c r="G27" i="20" s="1"/>
  <c r="D57" i="20"/>
  <c r="D27" i="20"/>
  <c r="G115" i="1" l="1"/>
  <c r="G144" i="1"/>
  <c r="E144" i="20"/>
  <c r="F173" i="20"/>
  <c r="E115" i="20"/>
  <c r="E57" i="20"/>
  <c r="F57" i="20"/>
  <c r="F115" i="20"/>
  <c r="E173" i="20"/>
  <c r="E86" i="20"/>
  <c r="F86" i="20"/>
  <c r="G111" i="20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G112" i="20"/>
  <c r="G115" i="20"/>
  <c r="F27" i="20"/>
  <c r="G86" i="1"/>
  <c r="G140" i="20"/>
  <c r="E27" i="20"/>
  <c r="G86" i="20"/>
  <c r="D28" i="20"/>
  <c r="E27" i="31"/>
  <c r="G141" i="31"/>
  <c r="G144" i="31"/>
  <c r="C28" i="31"/>
  <c r="G25" i="31" s="1"/>
  <c r="G115" i="31"/>
  <c r="G144" i="20"/>
  <c r="G112" i="31"/>
  <c r="G111" i="31"/>
  <c r="G141" i="20"/>
  <c r="G83" i="20"/>
  <c r="C28" i="20"/>
  <c r="G28" i="20" s="1"/>
  <c r="G82" i="20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<sst xmlns="http://schemas.openxmlformats.org/spreadsheetml/2006/main" count="2421" uniqueCount="175">
  <si>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</si>
  <si>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</si>
  <si>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</si>
  <si>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</si>
  <si>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</si>
  <si>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</si>
  <si>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</si>
  <si>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</si>
  <si>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</si>
  <si>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</si>
  <si>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</si>
  <si>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</si>
  <si>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</si>
  <si>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</si>
  <si>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</si>
  <si>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</si>
  <si>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</si>
  <si>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</si>
  <si>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</si>
  <si>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</si>
  <si>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</si>
  <si>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</si>
  <si>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</si>
  <si>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</si>
  <si>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</si>
  <si>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</si>
  <si>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</si>
  <si>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</si>
  <si>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</si>
  <si>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</si>
  <si>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</si>
  <si>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</si>
  <si>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</si>
  <si>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</si>
  <si>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</si>
  <si>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</si>
  <si>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</si>
  <si>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</si>
  <si>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</si>
  <si>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</si>
  <si>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</si>
  <si>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</si>
  <si>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</si>
  <si>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</si>
  <si>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</si>
  <si>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</si>
  <si>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</si>
  <si>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</si>
  <si>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</si>
  <si>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</si>
  <si>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</si>
  <si>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</si>
  <si>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</si>
  <si>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</si>
  <si>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</si>
  <si>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</si>
  <si>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</si>
  <si>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</si>
  <si>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</si>
  <si>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</si>
  <si>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a2k0</t>
  </si>
  <si>
    <t>a2k1</t>
  </si>
  <si>
    <t>a3k0</t>
  </si>
  <si>
    <t>a4k0</t>
  </si>
  <si>
    <t>a3k1</t>
  </si>
  <si>
    <t>a4k1</t>
  </si>
  <si>
    <t>b1k0</t>
  </si>
  <si>
    <t>b1k1</t>
  </si>
  <si>
    <t>b2k0</t>
  </si>
  <si>
    <t>b2k1</t>
  </si>
  <si>
    <t>c1k0</t>
  </si>
  <si>
    <t>c1k1</t>
  </si>
  <si>
    <t>c2k0</t>
  </si>
  <si>
    <t>c2k1</t>
  </si>
  <si>
    <t>c3k0</t>
  </si>
  <si>
    <t>c3k1</t>
  </si>
  <si>
    <t>c4k0</t>
  </si>
  <si>
    <t>c4k1</t>
  </si>
  <si>
    <t>d1k0</t>
  </si>
  <si>
    <t>d1k1</t>
  </si>
  <si>
    <t>e1k0</t>
  </si>
  <si>
    <t>e1k1</t>
  </si>
  <si>
    <t>a5k0</t>
  </si>
  <si>
    <t>a6k0</t>
  </si>
  <si>
    <t>a5k1</t>
  </si>
  <si>
    <t>a6k1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</si>
  <si>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</si>
  <si>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</si>
  <si>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</si>
  <si>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</si>
  <si>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</si>
  <si>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</si>
  <si>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</si>
  <si>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</si>
  <si>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</si>
  <si>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</si>
  <si>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</si>
  <si>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</si>
  <si>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</si>
  <si>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</si>
  <si>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</si>
  <si>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</si>
  <si>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</si>
  <si>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</si>
  <si>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</si>
  <si>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</si>
  <si>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</si>
  <si>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</si>
  <si>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</si>
  <si>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</si>
  <si>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</si>
  <si>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</si>
  <si>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</si>
  <si>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</si>
  <si>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</si>
  <si>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</si>
  <si>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</si>
  <si>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</si>
  <si>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</si>
  <si>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</si>
  <si>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</si>
  <si>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</si>
  <si>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</si>
  <si>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</si>
  <si>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</si>
  <si>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</si>
  <si>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</si>
  <si>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</si>
  <si>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</si>
  <si>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</si>
  <si>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</si>
  <si>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</si>
  <si>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</si>
  <si>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</si>
  <si>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</si>
  <si>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</si>
  <si>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</si>
  <si>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</si>
  <si>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</si>
  <si>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</si>
  <si>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</si>
  <si>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</si>
  <si>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Řešitel příjemce (GP)</t>
  </si>
  <si>
    <t>Zkratka dalšího účastníka projektu</t>
  </si>
  <si>
    <t>Zkratka příjemce projektu</t>
  </si>
  <si>
    <t>Zkratka příjemce a dalších účastníků projektu</t>
  </si>
  <si>
    <t>Rozpočet projektu ver. D2 - celkové náklady  Další účastník č. 1</t>
  </si>
  <si>
    <t>Rozpočet projektu ver. D2 - Další účastník č. 1 - rok 2018</t>
  </si>
  <si>
    <t>Rozpočet projektu ver. D2 - Další účastník č. 1 - rok 2019</t>
  </si>
  <si>
    <t>Rozpočet projektu ver. D2 - Další účastník č. 1 - rok 2020</t>
  </si>
  <si>
    <t>Rozpočet projektu ver. D2 - Další účastník č. 1 - rok 2021</t>
  </si>
  <si>
    <t>Rozpočet projektu ver. D2 - Další účastník č. 1 - rok 2022</t>
  </si>
  <si>
    <t>Rozpočet projektu ver. D2 - celkové náklady příjemce</t>
  </si>
  <si>
    <t>Rozpočet projektu ver. D2 - příjemce - rok 2018</t>
  </si>
  <si>
    <t>Rozpočet projektu ver. D2 - příjemce - rok 2019</t>
  </si>
  <si>
    <t>Rozpočet projektu ver. D2 - příjemce - rok 2020</t>
  </si>
  <si>
    <t>Rozpočet projektu ver. D2 - příjemce - rok 2021</t>
  </si>
  <si>
    <t>Rozpočet projektu ver. D2 - příjemce - rok 2022</t>
  </si>
  <si>
    <t>Celkový rozpočet projektu ver. D2 - celkové náklady projektu za celou dobu řešení 
 (součet  rozpočtů příjemce a dalších účastníků v jednotlivých letech)</t>
  </si>
  <si>
    <t>Celkový rozpočet projektu ver. D2 - rok 2018</t>
  </si>
  <si>
    <t>Celkový rozpočet projektu ver. D2 - rok 2019</t>
  </si>
  <si>
    <t>Celkový rozpočet projektu ver. D2 - rok 2020</t>
  </si>
  <si>
    <t>Celkový rozpočet projektu ver. D2 - rok 2021</t>
  </si>
  <si>
    <t>Celkový rozpočet projektu ver. D2 - rok 2022</t>
  </si>
  <si>
    <t xml:space="preserve"> Příloha č. 3 - Specifikace nákladů projektu  verze D2  </t>
  </si>
  <si>
    <t xml:space="preserve"> Příloha č. 3 - Specifikace nákladů projektu verze D2</t>
  </si>
  <si>
    <t xml:space="preserve"> Příloha č. 3 - Specifikace nákladů projektu verze D2 </t>
  </si>
  <si>
    <t xml:space="preserve"> Příloha č. 3 - Specifikace nákladů projektu verze D2   </t>
  </si>
  <si>
    <t xml:space="preserve"> Příloha č. 3 - Specifikace nákladů projektu  verze D2  náklady  A5; A6 projektu</t>
  </si>
  <si>
    <t xml:space="preserve"> Příloha č. 3 - Specifikace nákladů projektu  verze D2  náklady B1; B2 projektu</t>
  </si>
  <si>
    <t xml:space="preserve"> Příloha č. 3 - Specifikace nákladů projektu  verze D2  náklady B3; B4 projektu</t>
  </si>
  <si>
    <t xml:space="preserve"> Příloha č. 3 - Specifikace nákladů projektu  verze D2  náklady C1; C2 projektu</t>
  </si>
  <si>
    <t xml:space="preserve"> Příloha č. 3 - Specifikace nákladů projektu  verze D2  náklady C3; C4 projektu</t>
  </si>
  <si>
    <t xml:space="preserve"> Příloha č. 3 - Specifikace nákladů projektu  verze D2  náklady D; E projektu</t>
  </si>
  <si>
    <t>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</si>
</sst>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7" t="s">
        <v>158</v>
      </c>
      <c r="B1" s="178"/>
      <c r="C1" s="178"/>
      <c r="D1" s="178"/>
      <c r="E1" s="178"/>
      <c r="F1" s="179"/>
      <c r="G1" s="84" t="s">
        <v>174</v>
      </c>
    </row>
    <row r="2" spans="1:66" s="83" customFormat="1" ht="36" customHeight="1" thickBot="1" x14ac:dyDescent="0.3">
      <c r="A2" s="173" t="s">
        <v>30</v>
      </c>
      <c r="B2" s="174"/>
      <c r="C2" s="175">
        <f>'Údaje a typ výzkumu'!$C$2</f>
        <v>0</v>
      </c>
      <c r="D2" s="175"/>
      <c r="E2" s="175"/>
      <c r="F2" s="175"/>
      <c r="G2" s="176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80" t="s">
        <v>142</v>
      </c>
      <c r="B3" s="181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80" t="s">
        <v>145</v>
      </c>
      <c r="B4" s="181"/>
      <c r="C4" s="186" t="str">
        <f>'Údaje a typ výzkumu'!$C$4 &amp;"; "&amp; 'Údaje a typ výzkumu'!$C$7</f>
        <v xml:space="preserve">; </v>
      </c>
      <c r="D4" s="186"/>
      <c r="E4" s="186"/>
      <c r="F4" s="186"/>
      <c r="G4" s="187"/>
    </row>
    <row r="5" spans="1:66" ht="15.75" thickBot="1" x14ac:dyDescent="0.3">
      <c r="A5" s="182" t="s">
        <v>0</v>
      </c>
      <c r="B5" s="182" t="s">
        <v>1</v>
      </c>
      <c r="C5" s="180" t="s">
        <v>32</v>
      </c>
      <c r="D5" s="181"/>
      <c r="E5" s="180" t="s">
        <v>2</v>
      </c>
      <c r="F5" s="181"/>
      <c r="G5" s="182" t="s">
        <v>31</v>
      </c>
    </row>
    <row r="6" spans="1:66" ht="48.75" thickBot="1" x14ac:dyDescent="0.3">
      <c r="A6" s="183"/>
      <c r="B6" s="183"/>
      <c r="C6" s="45" t="s">
        <v>3</v>
      </c>
      <c r="D6" s="45" t="s">
        <v>4</v>
      </c>
      <c r="E6" s="45" t="s">
        <v>5</v>
      </c>
      <c r="F6" s="45" t="s">
        <v>6</v>
      </c>
      <c r="G6" s="183"/>
    </row>
    <row r="7" spans="1:66" ht="15" customHeight="1" x14ac:dyDescent="0.25">
      <c r="A7" s="46" t="s">
        <v>7</v>
      </c>
      <c r="B7" s="47" t="s">
        <v>109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102</v>
      </c>
      <c r="B16" s="58" t="s">
        <v>119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103</v>
      </c>
      <c r="B17" s="58" t="s">
        <v>120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104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108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105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106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21</v>
      </c>
      <c r="B22" s="64" t="s">
        <v>107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22</v>
      </c>
      <c r="B23" s="67" t="s">
        <v>121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23</v>
      </c>
      <c r="B24" s="70" t="s">
        <v>86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122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115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116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7" t="s">
        <v>159</v>
      </c>
      <c r="B30" s="178"/>
      <c r="C30" s="178"/>
      <c r="D30" s="178"/>
      <c r="E30" s="178"/>
      <c r="F30" s="179"/>
      <c r="G30" s="84"/>
    </row>
    <row r="31" spans="1:66" s="83" customFormat="1" ht="36" customHeight="1" thickBot="1" x14ac:dyDescent="0.3">
      <c r="A31" s="173" t="s">
        <v>30</v>
      </c>
      <c r="B31" s="174"/>
      <c r="C31" s="175">
        <f>'Údaje a typ výzkumu'!$C$2</f>
        <v>0</v>
      </c>
      <c r="D31" s="175"/>
      <c r="E31" s="175"/>
      <c r="F31" s="175"/>
      <c r="G31" s="176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80" t="s">
        <v>142</v>
      </c>
      <c r="B32" s="181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80" t="s">
        <v>145</v>
      </c>
      <c r="B33" s="181"/>
      <c r="C33" s="186" t="str">
        <f>'Údaje a typ výzkumu'!$C$4 &amp;"; "&amp; 'Údaje a typ výzkumu'!$C$7</f>
        <v xml:space="preserve">; </v>
      </c>
      <c r="D33" s="186"/>
      <c r="E33" s="186"/>
      <c r="F33" s="186"/>
      <c r="G33" s="187"/>
    </row>
    <row r="34" spans="1:7" ht="15.75" thickBot="1" x14ac:dyDescent="0.3">
      <c r="A34" s="182" t="s">
        <v>0</v>
      </c>
      <c r="B34" s="182" t="s">
        <v>1</v>
      </c>
      <c r="C34" s="180" t="s">
        <v>32</v>
      </c>
      <c r="D34" s="181"/>
      <c r="E34" s="180" t="s">
        <v>2</v>
      </c>
      <c r="F34" s="181"/>
      <c r="G34" s="182" t="s">
        <v>31</v>
      </c>
    </row>
    <row r="35" spans="1:7" ht="48.75" thickBot="1" x14ac:dyDescent="0.3">
      <c r="A35" s="183"/>
      <c r="B35" s="183"/>
      <c r="C35" s="45" t="s">
        <v>3</v>
      </c>
      <c r="D35" s="45" t="s">
        <v>4</v>
      </c>
      <c r="E35" s="45" t="s">
        <v>5</v>
      </c>
      <c r="F35" s="45" t="s">
        <v>6</v>
      </c>
      <c r="G35" s="183"/>
    </row>
    <row r="36" spans="1:7" ht="15" customHeight="1" x14ac:dyDescent="0.25">
      <c r="A36" s="46" t="s">
        <v>7</v>
      </c>
      <c r="B36" s="47" t="s">
        <v>109</v>
      </c>
      <c r="C36" s="48">
        <f>Příjemce!C36+D.ú.1!C36</f>
        <v>0</v>
      </c>
      <c r="D36" s="48">
        <f>Příjemce!D36+D.ú.1!D36</f>
        <v>0</v>
      </c>
      <c r="E36" s="86">
        <f>Příjemce!E36+D.ú.1!E36</f>
        <v>0</v>
      </c>
      <c r="F36" s="86">
        <f>Příjemce!F36+D.ú.1!F36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110</v>
      </c>
      <c r="C37" s="52">
        <f>Příjemce!C37+D.ú.1!C37</f>
        <v>0</v>
      </c>
      <c r="D37" s="52">
        <f>Příjemce!D37+D.ú.1!D37</f>
        <v>0</v>
      </c>
      <c r="E37" s="87">
        <f>Příjemce!E37+D.ú.1!E37</f>
        <v>0</v>
      </c>
      <c r="F37" s="87">
        <f>Příjemce!F37+D.ú.1!F37</f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111</v>
      </c>
      <c r="C38" s="52">
        <f>Příjemce!C38+D.ú.1!C38</f>
        <v>0</v>
      </c>
      <c r="D38" s="52">
        <f>Příjemce!D38+D.ú.1!D38</f>
        <v>0</v>
      </c>
      <c r="E38" s="87">
        <f>Příjemce!E38+D.ú.1!E38</f>
        <v>0</v>
      </c>
      <c r="F38" s="87">
        <f>Příjemce!F38+D.ú.1!F38</f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112</v>
      </c>
      <c r="C39" s="52">
        <f>Příjemce!C39+D.ú.1!C39</f>
        <v>0</v>
      </c>
      <c r="D39" s="52">
        <f>Příjemce!D39+D.ú.1!D39</f>
        <v>0</v>
      </c>
      <c r="E39" s="87">
        <f>Příjemce!E39+D.ú.1!E39</f>
        <v>0</v>
      </c>
      <c r="F39" s="87">
        <f>Příjemce!F39+D.ú.1!F39</f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Příjemce!C40+D.ú.1!C40</f>
        <v>0</v>
      </c>
      <c r="D40" s="52">
        <f>Příjemce!D40+D.ú.1!D40</f>
        <v>0</v>
      </c>
      <c r="E40" s="87">
        <f>Příjemce!E40+D.ú.1!E40</f>
        <v>0</v>
      </c>
      <c r="F40" s="87">
        <f>Příjemce!F40+D.ú.1!F40</f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Příjemce!C41+D.ú.1!C41</f>
        <v>0</v>
      </c>
      <c r="D41" s="52">
        <f>Příjemce!D41+D.ú.1!D41</f>
        <v>0</v>
      </c>
      <c r="E41" s="87">
        <f>Příjemce!E41+D.ú.1!E41</f>
        <v>0</v>
      </c>
      <c r="F41" s="87">
        <f>Příjemce!F41+D.ú.1!F41</f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Příjemce!C42+D.ú.1!C42</f>
        <v>0</v>
      </c>
      <c r="D42" s="56">
        <f>Příjemce!D42+D.ú.1!D42</f>
        <v>0</v>
      </c>
      <c r="E42" s="88">
        <f>Příjemce!E42+D.ú.1!E42</f>
        <v>0</v>
      </c>
      <c r="F42" s="88">
        <f>Příjemce!F42+D.ú.1!F42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113</v>
      </c>
      <c r="C43" s="59">
        <f>Příjemce!C43+D.ú.1!C43</f>
        <v>0</v>
      </c>
      <c r="D43" s="59">
        <f>Příjemce!D43+D.ú.1!D43</f>
        <v>0</v>
      </c>
      <c r="E43" s="89">
        <f>Příjemce!E43+D.ú.1!E43</f>
        <v>0</v>
      </c>
      <c r="F43" s="89">
        <f>Příjemce!F43+D.ú.1!F43</f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114</v>
      </c>
      <c r="C44" s="59">
        <f>Příjemce!C44+D.ú.1!C44</f>
        <v>0</v>
      </c>
      <c r="D44" s="59">
        <f>Příjemce!D44+D.ú.1!D44</f>
        <v>0</v>
      </c>
      <c r="E44" s="89">
        <f>Příjemce!E44+D.ú.1!E44</f>
        <v>0</v>
      </c>
      <c r="F44" s="89">
        <f>Příjemce!F44+D.ú.1!F44</f>
        <v>0</v>
      </c>
      <c r="G44" s="53" t="str">
        <f t="shared" si="13"/>
        <v>OK</v>
      </c>
    </row>
    <row r="45" spans="1:7" ht="15" customHeight="1" x14ac:dyDescent="0.25">
      <c r="A45" s="57" t="s">
        <v>102</v>
      </c>
      <c r="B45" s="58" t="s">
        <v>119</v>
      </c>
      <c r="C45" s="59">
        <f>Příjemce!C45+D.ú.1!C45</f>
        <v>0</v>
      </c>
      <c r="D45" s="59">
        <f>Příjemce!D45+D.ú.1!D45</f>
        <v>0</v>
      </c>
      <c r="E45" s="89">
        <f>Příjemce!E45+D.ú.1!E45</f>
        <v>0</v>
      </c>
      <c r="F45" s="89">
        <f>Příjemce!F45+D.ú.1!F45</f>
        <v>0</v>
      </c>
      <c r="G45" s="53" t="str">
        <f t="shared" si="13"/>
        <v>OK</v>
      </c>
    </row>
    <row r="46" spans="1:7" ht="15" customHeight="1" x14ac:dyDescent="0.25">
      <c r="A46" s="57" t="s">
        <v>103</v>
      </c>
      <c r="B46" s="58" t="s">
        <v>120</v>
      </c>
      <c r="C46" s="59">
        <f>Příjemce!C46+D.ú.1!C46</f>
        <v>0</v>
      </c>
      <c r="D46" s="59">
        <f>Příjemce!D46+D.ú.1!D46</f>
        <v>0</v>
      </c>
      <c r="E46" s="89">
        <f>Příjemce!E46+D.ú.1!E46</f>
        <v>0</v>
      </c>
      <c r="F46" s="89">
        <f>Příjemce!F46+D.ú.1!F46</f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104</v>
      </c>
      <c r="C47" s="62">
        <f>Příjemce!C47+D.ú.1!C47</f>
        <v>0</v>
      </c>
      <c r="D47" s="62">
        <f>Příjemce!D47+D.ú.1!D47</f>
        <v>0</v>
      </c>
      <c r="E47" s="163">
        <f>Příjemce!E47+D.ú.1!E47</f>
        <v>0</v>
      </c>
      <c r="F47" s="163">
        <f>Příjemce!F47+D.ú.1!F47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108</v>
      </c>
      <c r="C48" s="65">
        <f>Příjemce!C48+D.ú.1!C48</f>
        <v>0</v>
      </c>
      <c r="D48" s="65">
        <f>Příjemce!D48+D.ú.1!D48</f>
        <v>0</v>
      </c>
      <c r="E48" s="91">
        <f>Příjemce!E48+D.ú.1!E48</f>
        <v>0</v>
      </c>
      <c r="F48" s="91">
        <f>Příjemce!F48+D.ú.1!F48</f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105</v>
      </c>
      <c r="C49" s="65">
        <f>Příjemce!C49+D.ú.1!C49</f>
        <v>0</v>
      </c>
      <c r="D49" s="65">
        <f>Příjemce!D49+D.ú.1!D49</f>
        <v>0</v>
      </c>
      <c r="E49" s="91">
        <f>Příjemce!E49+D.ú.1!E49</f>
        <v>0</v>
      </c>
      <c r="F49" s="91">
        <f>Příjemce!F49+D.ú.1!F49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106</v>
      </c>
      <c r="C50" s="65">
        <f>Příjemce!C50+D.ú.1!C50</f>
        <v>0</v>
      </c>
      <c r="D50" s="65">
        <f>Příjemce!D50+D.ú.1!D50</f>
        <v>0</v>
      </c>
      <c r="E50" s="91">
        <f>Příjemce!E50+D.ú.1!E50</f>
        <v>0</v>
      </c>
      <c r="F50" s="91">
        <f>Příjemce!F50+D.ú.1!F50</f>
        <v>0</v>
      </c>
      <c r="G50" s="53" t="str">
        <f t="shared" si="14"/>
        <v>OK</v>
      </c>
    </row>
    <row r="51" spans="1:66" ht="15" customHeight="1" x14ac:dyDescent="0.25">
      <c r="A51" s="63" t="s">
        <v>21</v>
      </c>
      <c r="B51" s="64" t="s">
        <v>107</v>
      </c>
      <c r="C51" s="65">
        <f>Příjemce!C51+D.ú.1!C51</f>
        <v>0</v>
      </c>
      <c r="D51" s="65">
        <f>Příjemce!D51+D.ú.1!D51</f>
        <v>0</v>
      </c>
      <c r="E51" s="91">
        <f>Příjemce!E51+D.ú.1!E51</f>
        <v>0</v>
      </c>
      <c r="F51" s="91">
        <f>Příjemce!F51+D.ú.1!F51</f>
        <v>0</v>
      </c>
      <c r="G51" s="53" t="str">
        <f t="shared" si="14"/>
        <v>OK</v>
      </c>
    </row>
    <row r="52" spans="1:66" ht="15" customHeight="1" x14ac:dyDescent="0.25">
      <c r="A52" s="66" t="s">
        <v>22</v>
      </c>
      <c r="B52" s="67" t="s">
        <v>121</v>
      </c>
      <c r="C52" s="68">
        <f>Příjemce!C52+D.ú.1!C52</f>
        <v>0</v>
      </c>
      <c r="D52" s="68">
        <f>Příjemce!D52+D.ú.1!D52</f>
        <v>0</v>
      </c>
      <c r="E52" s="92">
        <f>Příjemce!E52+D.ú.1!E52</f>
        <v>0</v>
      </c>
      <c r="F52" s="92">
        <f>Příjemce!F52+D.ú.1!F52</f>
        <v>0</v>
      </c>
      <c r="G52" s="53" t="str">
        <f t="shared" si="14"/>
        <v>OK</v>
      </c>
    </row>
    <row r="53" spans="1:66" ht="15" customHeight="1" x14ac:dyDescent="0.25">
      <c r="A53" s="69" t="s">
        <v>23</v>
      </c>
      <c r="B53" s="70" t="s">
        <v>86</v>
      </c>
      <c r="C53" s="71">
        <f>Příjemce!C53+D.ú.1!C53</f>
        <v>0</v>
      </c>
      <c r="D53" s="71">
        <f>Příjemce!D53+D.ú.1!D53</f>
        <v>0</v>
      </c>
      <c r="E53" s="93">
        <f>Příjemce!E53+D.ú.1!E53</f>
        <v>0</v>
      </c>
      <c r="F53" s="93">
        <f>Příjemce!F53+D.ú.1!F53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122</v>
      </c>
      <c r="C54" s="74">
        <f>Příjemce!C54+D.ú.1!C54</f>
        <v>0</v>
      </c>
      <c r="D54" s="74">
        <f>Příjemce!D54+D.ú.1!D54</f>
        <v>0</v>
      </c>
      <c r="E54" s="94">
        <f>Příjemce!E54+D.ú.1!E54</f>
        <v>0</v>
      </c>
      <c r="F54" s="94">
        <f>Příjemce!F54+D.ú.1!F54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115</v>
      </c>
      <c r="C55" s="77">
        <f>Příjemce!C55+D.ú.1!C55</f>
        <v>0</v>
      </c>
      <c r="D55" s="77">
        <f>Příjemce!D55+D.ú.1!D55</f>
        <v>0</v>
      </c>
      <c r="E55" s="95">
        <f>Příjemce!E55+D.ú.1!E55</f>
        <v>0</v>
      </c>
      <c r="F55" s="95">
        <f>Příjemce!F55+D.ú.1!F55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116</v>
      </c>
      <c r="C56" s="77">
        <f>Příjemce!C56+D.ú.1!C56</f>
        <v>0</v>
      </c>
      <c r="D56" s="77">
        <f>Příjemce!D56+D.ú.1!D56</f>
        <v>0</v>
      </c>
      <c r="E56" s="95">
        <f>Příjemce!E56+D.ú.1!E56</f>
        <v>0</v>
      </c>
      <c r="F56" s="95">
        <f>Příjemce!F56+D.ú.1!F56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Příjemce!C57+D.ú.1!C57</f>
        <v>0</v>
      </c>
      <c r="D57" s="80">
        <f>Příjemce!D57+D.ú.1!D57</f>
        <v>0</v>
      </c>
      <c r="E57" s="96">
        <f>Příjemce!E57+D.ú.1!E57</f>
        <v>0</v>
      </c>
      <c r="F57" s="96">
        <f>Příjemce!F57+D.ú.1!F57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7" t="s">
        <v>160</v>
      </c>
      <c r="B59" s="178"/>
      <c r="C59" s="178"/>
      <c r="D59" s="178"/>
      <c r="E59" s="178"/>
      <c r="F59" s="179"/>
      <c r="G59" s="84"/>
    </row>
    <row r="60" spans="1:66" s="83" customFormat="1" ht="36" customHeight="1" thickBot="1" x14ac:dyDescent="0.3">
      <c r="A60" s="173" t="s">
        <v>30</v>
      </c>
      <c r="B60" s="174"/>
      <c r="C60" s="175">
        <f>'Údaje a typ výzkumu'!$C$2</f>
        <v>0</v>
      </c>
      <c r="D60" s="175"/>
      <c r="E60" s="175"/>
      <c r="F60" s="175"/>
      <c r="G60" s="176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80" t="s">
        <v>142</v>
      </c>
      <c r="B61" s="181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80" t="s">
        <v>145</v>
      </c>
      <c r="B62" s="181"/>
      <c r="C62" s="186" t="str">
        <f>'Údaje a typ výzkumu'!$C$4 &amp;"; "&amp; 'Údaje a typ výzkumu'!$C$7</f>
        <v xml:space="preserve">; </v>
      </c>
      <c r="D62" s="186"/>
      <c r="E62" s="186"/>
      <c r="F62" s="186"/>
      <c r="G62" s="187"/>
    </row>
    <row r="63" spans="1:66" ht="15.75" thickBot="1" x14ac:dyDescent="0.3">
      <c r="A63" s="182" t="s">
        <v>0</v>
      </c>
      <c r="B63" s="182" t="s">
        <v>1</v>
      </c>
      <c r="C63" s="180" t="s">
        <v>32</v>
      </c>
      <c r="D63" s="181"/>
      <c r="E63" s="180" t="s">
        <v>2</v>
      </c>
      <c r="F63" s="181"/>
      <c r="G63" s="182" t="s">
        <v>31</v>
      </c>
    </row>
    <row r="64" spans="1:66" ht="48.75" thickBot="1" x14ac:dyDescent="0.3">
      <c r="A64" s="183"/>
      <c r="B64" s="183"/>
      <c r="C64" s="45" t="s">
        <v>3</v>
      </c>
      <c r="D64" s="45" t="s">
        <v>4</v>
      </c>
      <c r="E64" s="45" t="s">
        <v>5</v>
      </c>
      <c r="F64" s="45" t="s">
        <v>6</v>
      </c>
      <c r="G64" s="183"/>
    </row>
    <row r="65" spans="1:7" ht="15" customHeight="1" x14ac:dyDescent="0.25">
      <c r="A65" s="46" t="s">
        <v>7</v>
      </c>
      <c r="B65" s="47" t="s">
        <v>109</v>
      </c>
      <c r="C65" s="48">
        <f>Příjemce!C65+D.ú.1!C65</f>
        <v>0</v>
      </c>
      <c r="D65" s="48">
        <f>Příjemce!D65+D.ú.1!D65</f>
        <v>0</v>
      </c>
      <c r="E65" s="86">
        <f>Příjemce!E65+D.ú.1!E65</f>
        <v>0</v>
      </c>
      <c r="F65" s="86">
        <f>Příjemce!F65+D.ú.1!F65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110</v>
      </c>
      <c r="C66" s="52">
        <f>Příjemce!C66+D.ú.1!C66</f>
        <v>0</v>
      </c>
      <c r="D66" s="52">
        <f>Příjemce!D66+D.ú.1!D66</f>
        <v>0</v>
      </c>
      <c r="E66" s="87">
        <f>Příjemce!E66+D.ú.1!E66</f>
        <v>0</v>
      </c>
      <c r="F66" s="87">
        <f>Příjemce!F66+D.ú.1!F66</f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111</v>
      </c>
      <c r="C67" s="52">
        <f>Příjemce!C67+D.ú.1!C67</f>
        <v>0</v>
      </c>
      <c r="D67" s="52">
        <f>Příjemce!D67+D.ú.1!D67</f>
        <v>0</v>
      </c>
      <c r="E67" s="87">
        <f>Příjemce!E67+D.ú.1!E67</f>
        <v>0</v>
      </c>
      <c r="F67" s="87">
        <f>Příjemce!F67+D.ú.1!F67</f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112</v>
      </c>
      <c r="C68" s="52">
        <f>Příjemce!C68+D.ú.1!C68</f>
        <v>0</v>
      </c>
      <c r="D68" s="52">
        <f>Příjemce!D68+D.ú.1!D68</f>
        <v>0</v>
      </c>
      <c r="E68" s="87">
        <f>Příjemce!E68+D.ú.1!E68</f>
        <v>0</v>
      </c>
      <c r="F68" s="87">
        <f>Příjemce!F68+D.ú.1!F68</f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Příjemce!C69+D.ú.1!C69</f>
        <v>0</v>
      </c>
      <c r="D69" s="52">
        <f>Příjemce!D69+D.ú.1!D69</f>
        <v>0</v>
      </c>
      <c r="E69" s="87">
        <f>Příjemce!E69+D.ú.1!E69</f>
        <v>0</v>
      </c>
      <c r="F69" s="87">
        <f>Příjemce!F69+D.ú.1!F69</f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Příjemce!C70+D.ú.1!C70</f>
        <v>0</v>
      </c>
      <c r="D70" s="52">
        <f>Příjemce!D70+D.ú.1!D70</f>
        <v>0</v>
      </c>
      <c r="E70" s="87">
        <f>Příjemce!E70+D.ú.1!E70</f>
        <v>0</v>
      </c>
      <c r="F70" s="87">
        <f>Příjemce!F70+D.ú.1!F70</f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Příjemce!C71+D.ú.1!C71</f>
        <v>0</v>
      </c>
      <c r="D71" s="56">
        <f>Příjemce!D71+D.ú.1!D71</f>
        <v>0</v>
      </c>
      <c r="E71" s="88">
        <f>Příjemce!E71+D.ú.1!E71</f>
        <v>0</v>
      </c>
      <c r="F71" s="88">
        <f>Příjemce!F71+D.ú.1!F71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113</v>
      </c>
      <c r="C72" s="59">
        <f>Příjemce!C72+D.ú.1!C72</f>
        <v>0</v>
      </c>
      <c r="D72" s="59">
        <f>Příjemce!D72+D.ú.1!D72</f>
        <v>0</v>
      </c>
      <c r="E72" s="89">
        <f>Příjemce!E72+D.ú.1!E72</f>
        <v>0</v>
      </c>
      <c r="F72" s="89">
        <f>Příjemce!F72+D.ú.1!F72</f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114</v>
      </c>
      <c r="C73" s="59">
        <f>Příjemce!C73+D.ú.1!C73</f>
        <v>0</v>
      </c>
      <c r="D73" s="59">
        <f>Příjemce!D73+D.ú.1!D73</f>
        <v>0</v>
      </c>
      <c r="E73" s="89">
        <f>Příjemce!E73+D.ú.1!E73</f>
        <v>0</v>
      </c>
      <c r="F73" s="89">
        <f>Příjemce!F73+D.ú.1!F73</f>
        <v>0</v>
      </c>
      <c r="G73" s="53" t="str">
        <f t="shared" si="15"/>
        <v>OK</v>
      </c>
    </row>
    <row r="74" spans="1:7" ht="15" customHeight="1" x14ac:dyDescent="0.25">
      <c r="A74" s="57" t="s">
        <v>102</v>
      </c>
      <c r="B74" s="58" t="s">
        <v>119</v>
      </c>
      <c r="C74" s="59">
        <f>Příjemce!C74+D.ú.1!C74</f>
        <v>0</v>
      </c>
      <c r="D74" s="59">
        <f>Příjemce!D74+D.ú.1!D74</f>
        <v>0</v>
      </c>
      <c r="E74" s="89">
        <f>Příjemce!E74+D.ú.1!E74</f>
        <v>0</v>
      </c>
      <c r="F74" s="89">
        <f>Příjemce!F74+D.ú.1!F74</f>
        <v>0</v>
      </c>
      <c r="G74" s="53" t="str">
        <f t="shared" si="15"/>
        <v>OK</v>
      </c>
    </row>
    <row r="75" spans="1:7" ht="15" customHeight="1" x14ac:dyDescent="0.25">
      <c r="A75" s="57" t="s">
        <v>103</v>
      </c>
      <c r="B75" s="58" t="s">
        <v>120</v>
      </c>
      <c r="C75" s="59">
        <f>Příjemce!C75+D.ú.1!C75</f>
        <v>0</v>
      </c>
      <c r="D75" s="59">
        <f>Příjemce!D75+D.ú.1!D75</f>
        <v>0</v>
      </c>
      <c r="E75" s="89">
        <f>Příjemce!E75+D.ú.1!E75</f>
        <v>0</v>
      </c>
      <c r="F75" s="89">
        <f>Příjemce!F75+D.ú.1!F75</f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104</v>
      </c>
      <c r="C76" s="62">
        <f>Příjemce!C76+D.ú.1!C76</f>
        <v>0</v>
      </c>
      <c r="D76" s="62">
        <f>Příjemce!D76+D.ú.1!D76</f>
        <v>0</v>
      </c>
      <c r="E76" s="163">
        <f>Příjemce!E76+D.ú.1!E76</f>
        <v>0</v>
      </c>
      <c r="F76" s="163">
        <f>Příjemce!F76+D.ú.1!F76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108</v>
      </c>
      <c r="C77" s="65">
        <f>Příjemce!C77+D.ú.1!C77</f>
        <v>0</v>
      </c>
      <c r="D77" s="65">
        <f>Příjemce!D77+D.ú.1!D77</f>
        <v>0</v>
      </c>
      <c r="E77" s="91">
        <f>Příjemce!E77+D.ú.1!E77</f>
        <v>0</v>
      </c>
      <c r="F77" s="91">
        <f>Příjemce!F77+D.ú.1!F77</f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105</v>
      </c>
      <c r="C78" s="65">
        <f>Příjemce!C78+D.ú.1!C78</f>
        <v>0</v>
      </c>
      <c r="D78" s="65">
        <f>Příjemce!D78+D.ú.1!D78</f>
        <v>0</v>
      </c>
      <c r="E78" s="91">
        <f>Příjemce!E78+D.ú.1!E78</f>
        <v>0</v>
      </c>
      <c r="F78" s="91">
        <f>Příjemce!F78+D.ú.1!F78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106</v>
      </c>
      <c r="C79" s="65">
        <f>Příjemce!C79+D.ú.1!C79</f>
        <v>0</v>
      </c>
      <c r="D79" s="65">
        <f>Příjemce!D79+D.ú.1!D79</f>
        <v>0</v>
      </c>
      <c r="E79" s="91">
        <f>Příjemce!E79+D.ú.1!E79</f>
        <v>0</v>
      </c>
      <c r="F79" s="91">
        <f>Příjemce!F79+D.ú.1!F79</f>
        <v>0</v>
      </c>
      <c r="G79" s="53" t="str">
        <f t="shared" si="16"/>
        <v>OK</v>
      </c>
    </row>
    <row r="80" spans="1:7" ht="15" customHeight="1" x14ac:dyDescent="0.25">
      <c r="A80" s="63" t="s">
        <v>21</v>
      </c>
      <c r="B80" s="64" t="s">
        <v>107</v>
      </c>
      <c r="C80" s="65">
        <f>Příjemce!C80+D.ú.1!C80</f>
        <v>0</v>
      </c>
      <c r="D80" s="65">
        <f>Příjemce!D80+D.ú.1!D80</f>
        <v>0</v>
      </c>
      <c r="E80" s="91">
        <f>Příjemce!E80+D.ú.1!E80</f>
        <v>0</v>
      </c>
      <c r="F80" s="91">
        <f>Příjemce!F80+D.ú.1!F80</f>
        <v>0</v>
      </c>
      <c r="G80" s="53" t="str">
        <f t="shared" si="16"/>
        <v>OK</v>
      </c>
    </row>
    <row r="81" spans="1:66" ht="15" customHeight="1" x14ac:dyDescent="0.25">
      <c r="A81" s="66" t="s">
        <v>22</v>
      </c>
      <c r="B81" s="67" t="s">
        <v>121</v>
      </c>
      <c r="C81" s="68">
        <f>Příjemce!C81+D.ú.1!C81</f>
        <v>0</v>
      </c>
      <c r="D81" s="68">
        <f>Příjemce!D81+D.ú.1!D81</f>
        <v>0</v>
      </c>
      <c r="E81" s="92">
        <f>Příjemce!E81+D.ú.1!E81</f>
        <v>0</v>
      </c>
      <c r="F81" s="92">
        <f>Příjemce!F81+D.ú.1!F81</f>
        <v>0</v>
      </c>
      <c r="G81" s="53" t="str">
        <f t="shared" si="16"/>
        <v>OK</v>
      </c>
    </row>
    <row r="82" spans="1:66" ht="15" customHeight="1" x14ac:dyDescent="0.25">
      <c r="A82" s="69" t="s">
        <v>23</v>
      </c>
      <c r="B82" s="70" t="s">
        <v>86</v>
      </c>
      <c r="C82" s="71">
        <f>Příjemce!C82+D.ú.1!C82</f>
        <v>0</v>
      </c>
      <c r="D82" s="71">
        <f>Příjemce!D82+D.ú.1!D82</f>
        <v>0</v>
      </c>
      <c r="E82" s="93">
        <f>Příjemce!E82+D.ú.1!E82</f>
        <v>0</v>
      </c>
      <c r="F82" s="93">
        <f>Příjemce!F82+D.ú.1!F82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122</v>
      </c>
      <c r="C83" s="74">
        <f>Příjemce!C83+D.ú.1!C83</f>
        <v>0</v>
      </c>
      <c r="D83" s="74">
        <f>Příjemce!D83+D.ú.1!D83</f>
        <v>0</v>
      </c>
      <c r="E83" s="94">
        <f>Příjemce!E83+D.ú.1!E83</f>
        <v>0</v>
      </c>
      <c r="F83" s="94">
        <f>Příjemce!F83+D.ú.1!F83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115</v>
      </c>
      <c r="C84" s="77">
        <f>Příjemce!C84+D.ú.1!C84</f>
        <v>0</v>
      </c>
      <c r="D84" s="77">
        <f>Příjemce!D84+D.ú.1!D84</f>
        <v>0</v>
      </c>
      <c r="E84" s="95">
        <f>Příjemce!E84+D.ú.1!E84</f>
        <v>0</v>
      </c>
      <c r="F84" s="95">
        <f>Příjemce!F84+D.ú.1!F84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116</v>
      </c>
      <c r="C85" s="77">
        <f>Příjemce!C85+D.ú.1!C85</f>
        <v>0</v>
      </c>
      <c r="D85" s="77">
        <f>Příjemce!D85+D.ú.1!D85</f>
        <v>0</v>
      </c>
      <c r="E85" s="95">
        <f>Příjemce!E85+D.ú.1!E85</f>
        <v>0</v>
      </c>
      <c r="F85" s="95">
        <f>Příjemce!F85+D.ú.1!F85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Příjemce!C86+D.ú.1!C86</f>
        <v>0</v>
      </c>
      <c r="D86" s="80">
        <f>Příjemce!D86+D.ú.1!D86</f>
        <v>0</v>
      </c>
      <c r="E86" s="96">
        <f>Příjemce!E86+D.ú.1!E86</f>
        <v>0</v>
      </c>
      <c r="F86" s="96">
        <f>Příjemce!F86+D.ú.1!F86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7" t="s">
        <v>161</v>
      </c>
      <c r="B88" s="178"/>
      <c r="C88" s="178"/>
      <c r="D88" s="178"/>
      <c r="E88" s="178"/>
      <c r="F88" s="179"/>
      <c r="G88" s="84"/>
    </row>
    <row r="89" spans="1:66" s="83" customFormat="1" ht="36" customHeight="1" thickBot="1" x14ac:dyDescent="0.3">
      <c r="A89" s="173" t="s">
        <v>30</v>
      </c>
      <c r="B89" s="174"/>
      <c r="C89" s="175">
        <f>'Údaje a typ výzkumu'!$C$2</f>
        <v>0</v>
      </c>
      <c r="D89" s="175"/>
      <c r="E89" s="175"/>
      <c r="F89" s="175"/>
      <c r="G89" s="176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80" t="s">
        <v>142</v>
      </c>
      <c r="B90" s="181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80" t="s">
        <v>145</v>
      </c>
      <c r="B91" s="181"/>
      <c r="C91" s="186" t="str">
        <f>'Údaje a typ výzkumu'!$C$4 &amp;"; "&amp; 'Údaje a typ výzkumu'!$C$7</f>
        <v xml:space="preserve">; </v>
      </c>
      <c r="D91" s="186"/>
      <c r="E91" s="186"/>
      <c r="F91" s="186"/>
      <c r="G91" s="187"/>
    </row>
    <row r="92" spans="1:66" ht="15.75" thickBot="1" x14ac:dyDescent="0.3">
      <c r="A92" s="182" t="s">
        <v>0</v>
      </c>
      <c r="B92" s="182" t="s">
        <v>1</v>
      </c>
      <c r="C92" s="180" t="s">
        <v>32</v>
      </c>
      <c r="D92" s="181"/>
      <c r="E92" s="180" t="s">
        <v>2</v>
      </c>
      <c r="F92" s="181"/>
      <c r="G92" s="182" t="s">
        <v>31</v>
      </c>
    </row>
    <row r="93" spans="1:66" ht="48.75" thickBot="1" x14ac:dyDescent="0.3">
      <c r="A93" s="183"/>
      <c r="B93" s="183"/>
      <c r="C93" s="45" t="s">
        <v>3</v>
      </c>
      <c r="D93" s="45" t="s">
        <v>4</v>
      </c>
      <c r="E93" s="45" t="s">
        <v>5</v>
      </c>
      <c r="F93" s="45" t="s">
        <v>6</v>
      </c>
      <c r="G93" s="183"/>
    </row>
    <row r="94" spans="1:66" ht="15" customHeight="1" x14ac:dyDescent="0.25">
      <c r="A94" s="46" t="s">
        <v>7</v>
      </c>
      <c r="B94" s="47" t="s">
        <v>109</v>
      </c>
      <c r="C94" s="48">
        <f>Příjemce!C94+D.ú.1!C94</f>
        <v>0</v>
      </c>
      <c r="D94" s="48">
        <f>Příjemce!D94+D.ú.1!D94</f>
        <v>0</v>
      </c>
      <c r="E94" s="86">
        <f>Příjemce!E94+D.ú.1!E94</f>
        <v>0</v>
      </c>
      <c r="F94" s="86">
        <f>Příjemce!F94+D.ú.1!F94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110</v>
      </c>
      <c r="C95" s="52">
        <f>Příjemce!C95+D.ú.1!C95</f>
        <v>0</v>
      </c>
      <c r="D95" s="52">
        <f>Příjemce!D95+D.ú.1!D95</f>
        <v>0</v>
      </c>
      <c r="E95" s="87">
        <f>Příjemce!E95+D.ú.1!E95</f>
        <v>0</v>
      </c>
      <c r="F95" s="87">
        <f>Příjemce!F95+D.ú.1!F95</f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111</v>
      </c>
      <c r="C96" s="52">
        <f>Příjemce!C96+D.ú.1!C96</f>
        <v>0</v>
      </c>
      <c r="D96" s="52">
        <f>Příjemce!D96+D.ú.1!D96</f>
        <v>0</v>
      </c>
      <c r="E96" s="87">
        <f>Příjemce!E96+D.ú.1!E96</f>
        <v>0</v>
      </c>
      <c r="F96" s="87">
        <f>Příjemce!F96+D.ú.1!F96</f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112</v>
      </c>
      <c r="C97" s="52">
        <f>Příjemce!C97+D.ú.1!C97</f>
        <v>0</v>
      </c>
      <c r="D97" s="52">
        <f>Příjemce!D97+D.ú.1!D97</f>
        <v>0</v>
      </c>
      <c r="E97" s="87">
        <f>Příjemce!E97+D.ú.1!E97</f>
        <v>0</v>
      </c>
      <c r="F97" s="87">
        <f>Příjemce!F97+D.ú.1!F97</f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Příjemce!C98+D.ú.1!C98</f>
        <v>0</v>
      </c>
      <c r="D98" s="52">
        <f>Příjemce!D98+D.ú.1!D98</f>
        <v>0</v>
      </c>
      <c r="E98" s="87">
        <f>Příjemce!E98+D.ú.1!E98</f>
        <v>0</v>
      </c>
      <c r="F98" s="87">
        <f>Příjemce!F98+D.ú.1!F98</f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Příjemce!C99+D.ú.1!C99</f>
        <v>0</v>
      </c>
      <c r="D99" s="52">
        <f>Příjemce!D99+D.ú.1!D99</f>
        <v>0</v>
      </c>
      <c r="E99" s="87">
        <f>Příjemce!E99+D.ú.1!E99</f>
        <v>0</v>
      </c>
      <c r="F99" s="87">
        <f>Příjemce!F99+D.ú.1!F99</f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Příjemce!C100+D.ú.1!C100</f>
        <v>0</v>
      </c>
      <c r="D100" s="56">
        <f>Příjemce!D100+D.ú.1!D100</f>
        <v>0</v>
      </c>
      <c r="E100" s="88">
        <f>Příjemce!E100+D.ú.1!E100</f>
        <v>0</v>
      </c>
      <c r="F100" s="88">
        <f>Příjemce!F100+D.ú.1!F100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113</v>
      </c>
      <c r="C101" s="59">
        <f>Příjemce!C101+D.ú.1!C101</f>
        <v>0</v>
      </c>
      <c r="D101" s="59">
        <f>Příjemce!D101+D.ú.1!D101</f>
        <v>0</v>
      </c>
      <c r="E101" s="89">
        <f>Příjemce!E101+D.ú.1!E101</f>
        <v>0</v>
      </c>
      <c r="F101" s="89">
        <f>Příjemce!F101+D.ú.1!F101</f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114</v>
      </c>
      <c r="C102" s="59">
        <f>Příjemce!C102+D.ú.1!C102</f>
        <v>0</v>
      </c>
      <c r="D102" s="59">
        <f>Příjemce!D102+D.ú.1!D102</f>
        <v>0</v>
      </c>
      <c r="E102" s="89">
        <f>Příjemce!E102+D.ú.1!E102</f>
        <v>0</v>
      </c>
      <c r="F102" s="89">
        <f>Příjemce!F102+D.ú.1!F102</f>
        <v>0</v>
      </c>
      <c r="G102" s="53" t="str">
        <f t="shared" si="17"/>
        <v>OK</v>
      </c>
    </row>
    <row r="103" spans="1:7" ht="15" customHeight="1" x14ac:dyDescent="0.25">
      <c r="A103" s="57" t="s">
        <v>102</v>
      </c>
      <c r="B103" s="58" t="s">
        <v>119</v>
      </c>
      <c r="C103" s="59">
        <f>Příjemce!C103+D.ú.1!C103</f>
        <v>0</v>
      </c>
      <c r="D103" s="59">
        <f>Příjemce!D103+D.ú.1!D103</f>
        <v>0</v>
      </c>
      <c r="E103" s="89">
        <f>Příjemce!E103+D.ú.1!E103</f>
        <v>0</v>
      </c>
      <c r="F103" s="89">
        <f>Příjemce!F103+D.ú.1!F103</f>
        <v>0</v>
      </c>
      <c r="G103" s="53" t="str">
        <f t="shared" si="17"/>
        <v>OK</v>
      </c>
    </row>
    <row r="104" spans="1:7" ht="15" customHeight="1" x14ac:dyDescent="0.25">
      <c r="A104" s="57" t="s">
        <v>103</v>
      </c>
      <c r="B104" s="58" t="s">
        <v>120</v>
      </c>
      <c r="C104" s="59">
        <f>Příjemce!C104+D.ú.1!C104</f>
        <v>0</v>
      </c>
      <c r="D104" s="59">
        <f>Příjemce!D104+D.ú.1!D104</f>
        <v>0</v>
      </c>
      <c r="E104" s="89">
        <f>Příjemce!E104+D.ú.1!E104</f>
        <v>0</v>
      </c>
      <c r="F104" s="89">
        <f>Příjemce!F104+D.ú.1!F104</f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104</v>
      </c>
      <c r="C105" s="62">
        <f>Příjemce!C105+D.ú.1!C105</f>
        <v>0</v>
      </c>
      <c r="D105" s="62">
        <f>Příjemce!D105+D.ú.1!D105</f>
        <v>0</v>
      </c>
      <c r="E105" s="163">
        <f>Příjemce!E105+D.ú.1!E105</f>
        <v>0</v>
      </c>
      <c r="F105" s="163">
        <f>Příjemce!F105+D.ú.1!F105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108</v>
      </c>
      <c r="C106" s="65">
        <f>Příjemce!C106+D.ú.1!C106</f>
        <v>0</v>
      </c>
      <c r="D106" s="65">
        <f>Příjemce!D106+D.ú.1!D106</f>
        <v>0</v>
      </c>
      <c r="E106" s="91">
        <f>Příjemce!E106+D.ú.1!E106</f>
        <v>0</v>
      </c>
      <c r="F106" s="91">
        <f>Příjemce!F106+D.ú.1!F106</f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105</v>
      </c>
      <c r="C107" s="65">
        <f>Příjemce!C107+D.ú.1!C107</f>
        <v>0</v>
      </c>
      <c r="D107" s="65">
        <f>Příjemce!D107+D.ú.1!D107</f>
        <v>0</v>
      </c>
      <c r="E107" s="91">
        <f>Příjemce!E107+D.ú.1!E107</f>
        <v>0</v>
      </c>
      <c r="F107" s="91">
        <f>Příjemce!F107+D.ú.1!F107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106</v>
      </c>
      <c r="C108" s="65">
        <f>Příjemce!C108+D.ú.1!C108</f>
        <v>0</v>
      </c>
      <c r="D108" s="65">
        <f>Příjemce!D108+D.ú.1!D108</f>
        <v>0</v>
      </c>
      <c r="E108" s="91">
        <f>Příjemce!E108+D.ú.1!E108</f>
        <v>0</v>
      </c>
      <c r="F108" s="91">
        <f>Příjemce!F108+D.ú.1!F108</f>
        <v>0</v>
      </c>
      <c r="G108" s="53" t="str">
        <f t="shared" si="18"/>
        <v>OK</v>
      </c>
    </row>
    <row r="109" spans="1:7" ht="15" customHeight="1" x14ac:dyDescent="0.25">
      <c r="A109" s="63" t="s">
        <v>21</v>
      </c>
      <c r="B109" s="64" t="s">
        <v>107</v>
      </c>
      <c r="C109" s="65">
        <f>Příjemce!C109+D.ú.1!C109</f>
        <v>0</v>
      </c>
      <c r="D109" s="65">
        <f>Příjemce!D109+D.ú.1!D109</f>
        <v>0</v>
      </c>
      <c r="E109" s="91">
        <f>Příjemce!E109+D.ú.1!E109</f>
        <v>0</v>
      </c>
      <c r="F109" s="91">
        <f>Příjemce!F109+D.ú.1!F109</f>
        <v>0</v>
      </c>
      <c r="G109" s="53" t="str">
        <f t="shared" si="18"/>
        <v>OK</v>
      </c>
    </row>
    <row r="110" spans="1:7" ht="15" customHeight="1" x14ac:dyDescent="0.25">
      <c r="A110" s="66" t="s">
        <v>22</v>
      </c>
      <c r="B110" s="67" t="s">
        <v>121</v>
      </c>
      <c r="C110" s="68">
        <f>Příjemce!C110+D.ú.1!C110</f>
        <v>0</v>
      </c>
      <c r="D110" s="68">
        <f>Příjemce!D110+D.ú.1!D110</f>
        <v>0</v>
      </c>
      <c r="E110" s="92">
        <f>Příjemce!E110+D.ú.1!E110</f>
        <v>0</v>
      </c>
      <c r="F110" s="92">
        <f>Příjemce!F110+D.ú.1!F110</f>
        <v>0</v>
      </c>
      <c r="G110" s="53" t="str">
        <f t="shared" si="18"/>
        <v>OK</v>
      </c>
    </row>
    <row r="111" spans="1:7" ht="15" customHeight="1" x14ac:dyDescent="0.25">
      <c r="A111" s="69" t="s">
        <v>23</v>
      </c>
      <c r="B111" s="70" t="s">
        <v>86</v>
      </c>
      <c r="C111" s="71">
        <f>Příjemce!C111+D.ú.1!C111</f>
        <v>0</v>
      </c>
      <c r="D111" s="71">
        <f>Příjemce!D111+D.ú.1!D111</f>
        <v>0</v>
      </c>
      <c r="E111" s="93">
        <f>Příjemce!E111+D.ú.1!E111</f>
        <v>0</v>
      </c>
      <c r="F111" s="93">
        <f>Příjemce!F111+D.ú.1!F111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122</v>
      </c>
      <c r="C112" s="74">
        <f>Příjemce!C112+D.ú.1!C112</f>
        <v>0</v>
      </c>
      <c r="D112" s="74">
        <f>Příjemce!D112+D.ú.1!D112</f>
        <v>0</v>
      </c>
      <c r="E112" s="94">
        <f>Příjemce!E112+D.ú.1!E112</f>
        <v>0</v>
      </c>
      <c r="F112" s="94">
        <f>Příjemce!F112+D.ú.1!F112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115</v>
      </c>
      <c r="C113" s="77">
        <f>Příjemce!C113+D.ú.1!C113</f>
        <v>0</v>
      </c>
      <c r="D113" s="77">
        <f>Příjemce!D113+D.ú.1!D113</f>
        <v>0</v>
      </c>
      <c r="E113" s="95">
        <f>Příjemce!E113+D.ú.1!E113</f>
        <v>0</v>
      </c>
      <c r="F113" s="95">
        <f>Příjemce!F113+D.ú.1!F113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116</v>
      </c>
      <c r="C114" s="77">
        <f>Příjemce!C114+D.ú.1!C114</f>
        <v>0</v>
      </c>
      <c r="D114" s="77">
        <f>Příjemce!D114+D.ú.1!D114</f>
        <v>0</v>
      </c>
      <c r="E114" s="95">
        <f>Příjemce!E114+D.ú.1!E114</f>
        <v>0</v>
      </c>
      <c r="F114" s="95">
        <f>Příjemce!F114+D.ú.1!F114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Příjemce!C115+D.ú.1!C115</f>
        <v>0</v>
      </c>
      <c r="D115" s="80">
        <f>Příjemce!D115+D.ú.1!D115</f>
        <v>0</v>
      </c>
      <c r="E115" s="96">
        <f>Příjemce!E115+D.ú.1!E115</f>
        <v>0</v>
      </c>
      <c r="F115" s="96">
        <f>Příjemce!F115+D.ú.1!F115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7" t="s">
        <v>162</v>
      </c>
      <c r="B117" s="178"/>
      <c r="C117" s="178"/>
      <c r="D117" s="178"/>
      <c r="E117" s="178"/>
      <c r="F117" s="179"/>
      <c r="G117" s="84"/>
    </row>
    <row r="118" spans="1:66" s="83" customFormat="1" ht="36" customHeight="1" thickBot="1" x14ac:dyDescent="0.3">
      <c r="A118" s="173" t="s">
        <v>30</v>
      </c>
      <c r="B118" s="174"/>
      <c r="C118" s="175">
        <f>'Údaje a typ výzkumu'!$C$2</f>
        <v>0</v>
      </c>
      <c r="D118" s="175"/>
      <c r="E118" s="175"/>
      <c r="F118" s="175"/>
      <c r="G118" s="176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80" t="s">
        <v>142</v>
      </c>
      <c r="B119" s="181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80" t="s">
        <v>145</v>
      </c>
      <c r="B120" s="181"/>
      <c r="C120" s="186" t="str">
        <f>'Údaje a typ výzkumu'!$C$4 &amp;"; "&amp; 'Údaje a typ výzkumu'!$C$7</f>
        <v xml:space="preserve">; </v>
      </c>
      <c r="D120" s="186"/>
      <c r="E120" s="186"/>
      <c r="F120" s="186"/>
      <c r="G120" s="187"/>
    </row>
    <row r="121" spans="1:66" ht="15.75" thickBot="1" x14ac:dyDescent="0.3">
      <c r="A121" s="182" t="s">
        <v>0</v>
      </c>
      <c r="B121" s="182" t="s">
        <v>1</v>
      </c>
      <c r="C121" s="180" t="s">
        <v>32</v>
      </c>
      <c r="D121" s="181"/>
      <c r="E121" s="180" t="s">
        <v>2</v>
      </c>
      <c r="F121" s="181"/>
      <c r="G121" s="182" t="s">
        <v>31</v>
      </c>
    </row>
    <row r="122" spans="1:66" ht="48.75" thickBot="1" x14ac:dyDescent="0.3">
      <c r="A122" s="183"/>
      <c r="B122" s="183"/>
      <c r="C122" s="45" t="s">
        <v>3</v>
      </c>
      <c r="D122" s="45" t="s">
        <v>4</v>
      </c>
      <c r="E122" s="45" t="s">
        <v>5</v>
      </c>
      <c r="F122" s="45" t="s">
        <v>6</v>
      </c>
      <c r="G122" s="183"/>
    </row>
    <row r="123" spans="1:66" ht="15" customHeight="1" x14ac:dyDescent="0.25">
      <c r="A123" s="46" t="s">
        <v>7</v>
      </c>
      <c r="B123" s="47" t="s">
        <v>109</v>
      </c>
      <c r="C123" s="48">
        <f>Příjemce!C123+D.ú.1!C123</f>
        <v>0</v>
      </c>
      <c r="D123" s="48">
        <f>Příjemce!D123+D.ú.1!D123</f>
        <v>0</v>
      </c>
      <c r="E123" s="86">
        <f>Příjemce!E123+D.ú.1!E123</f>
        <v>0</v>
      </c>
      <c r="F123" s="86">
        <f>Příjemce!F123+D.ú.1!F123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110</v>
      </c>
      <c r="C124" s="52">
        <f>Příjemce!C124+D.ú.1!C124</f>
        <v>0</v>
      </c>
      <c r="D124" s="52">
        <f>Příjemce!D124+D.ú.1!D124</f>
        <v>0</v>
      </c>
      <c r="E124" s="87">
        <f>Příjemce!E124+D.ú.1!E124</f>
        <v>0</v>
      </c>
      <c r="F124" s="87">
        <f>Příjemce!F124+D.ú.1!F124</f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111</v>
      </c>
      <c r="C125" s="52">
        <f>Příjemce!C125+D.ú.1!C125</f>
        <v>0</v>
      </c>
      <c r="D125" s="52">
        <f>Příjemce!D125+D.ú.1!D125</f>
        <v>0</v>
      </c>
      <c r="E125" s="87">
        <f>Příjemce!E125+D.ú.1!E125</f>
        <v>0</v>
      </c>
      <c r="F125" s="87">
        <f>Příjemce!F125+D.ú.1!F125</f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112</v>
      </c>
      <c r="C126" s="52">
        <f>Příjemce!C126+D.ú.1!C126</f>
        <v>0</v>
      </c>
      <c r="D126" s="52">
        <f>Příjemce!D126+D.ú.1!D126</f>
        <v>0</v>
      </c>
      <c r="E126" s="87">
        <f>Příjemce!E126+D.ú.1!E126</f>
        <v>0</v>
      </c>
      <c r="F126" s="87">
        <f>Příjemce!F126+D.ú.1!F126</f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Příjemce!C127+D.ú.1!C127</f>
        <v>0</v>
      </c>
      <c r="D127" s="52">
        <f>Příjemce!D127+D.ú.1!D127</f>
        <v>0</v>
      </c>
      <c r="E127" s="87">
        <f>Příjemce!E127+D.ú.1!E127</f>
        <v>0</v>
      </c>
      <c r="F127" s="87">
        <f>Příjemce!F127+D.ú.1!F127</f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Příjemce!C128+D.ú.1!C128</f>
        <v>0</v>
      </c>
      <c r="D128" s="52">
        <f>Příjemce!D128+D.ú.1!D128</f>
        <v>0</v>
      </c>
      <c r="E128" s="87">
        <f>Příjemce!E128+D.ú.1!E128</f>
        <v>0</v>
      </c>
      <c r="F128" s="87">
        <f>Příjemce!F128+D.ú.1!F128</f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>Příjemce!C129+D.ú.1!C129</f>
        <v>0</v>
      </c>
      <c r="D129" s="56">
        <f>Příjemce!D129+D.ú.1!D129</f>
        <v>0</v>
      </c>
      <c r="E129" s="88">
        <f>Příjemce!E129+D.ú.1!E129</f>
        <v>0</v>
      </c>
      <c r="F129" s="88">
        <f>Příjemce!F129+D.ú.1!F129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113</v>
      </c>
      <c r="C130" s="59">
        <f>Příjemce!C130+D.ú.1!C130</f>
        <v>0</v>
      </c>
      <c r="D130" s="59">
        <f>Příjemce!D130+D.ú.1!D130</f>
        <v>0</v>
      </c>
      <c r="E130" s="89">
        <f>Příjemce!E130+D.ú.1!E130</f>
        <v>0</v>
      </c>
      <c r="F130" s="89">
        <f>Příjemce!F130+D.ú.1!F130</f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114</v>
      </c>
      <c r="C131" s="59">
        <f>Příjemce!C131+D.ú.1!C131</f>
        <v>0</v>
      </c>
      <c r="D131" s="59">
        <f>Příjemce!D131+D.ú.1!D131</f>
        <v>0</v>
      </c>
      <c r="E131" s="89">
        <f>Příjemce!E131+D.ú.1!E131</f>
        <v>0</v>
      </c>
      <c r="F131" s="89">
        <f>Příjemce!F131+D.ú.1!F131</f>
        <v>0</v>
      </c>
      <c r="G131" s="53" t="str">
        <f t="shared" si="19"/>
        <v>OK</v>
      </c>
    </row>
    <row r="132" spans="1:7" ht="15" customHeight="1" x14ac:dyDescent="0.25">
      <c r="A132" s="57" t="s">
        <v>102</v>
      </c>
      <c r="B132" s="58" t="s">
        <v>119</v>
      </c>
      <c r="C132" s="59">
        <f>Příjemce!C132+D.ú.1!C132</f>
        <v>0</v>
      </c>
      <c r="D132" s="59">
        <f>Příjemce!D132+D.ú.1!D132</f>
        <v>0</v>
      </c>
      <c r="E132" s="89">
        <f>Příjemce!E132+D.ú.1!E132</f>
        <v>0</v>
      </c>
      <c r="F132" s="89">
        <f>Příjemce!F132+D.ú.1!F132</f>
        <v>0</v>
      </c>
      <c r="G132" s="53" t="str">
        <f t="shared" si="19"/>
        <v>OK</v>
      </c>
    </row>
    <row r="133" spans="1:7" ht="15" customHeight="1" x14ac:dyDescent="0.25">
      <c r="A133" s="57" t="s">
        <v>103</v>
      </c>
      <c r="B133" s="58" t="s">
        <v>120</v>
      </c>
      <c r="C133" s="59">
        <f>Příjemce!C133+D.ú.1!C133</f>
        <v>0</v>
      </c>
      <c r="D133" s="59">
        <f>Příjemce!D133+D.ú.1!D133</f>
        <v>0</v>
      </c>
      <c r="E133" s="89">
        <f>Příjemce!E133+D.ú.1!E133</f>
        <v>0</v>
      </c>
      <c r="F133" s="89">
        <f>Příjemce!F133+D.ú.1!F133</f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104</v>
      </c>
      <c r="C134" s="62">
        <f>Příjemce!C134+D.ú.1!C134</f>
        <v>0</v>
      </c>
      <c r="D134" s="62">
        <f>Příjemce!D134+D.ú.1!D134</f>
        <v>0</v>
      </c>
      <c r="E134" s="163">
        <f>Příjemce!E134+D.ú.1!E134</f>
        <v>0</v>
      </c>
      <c r="F134" s="163">
        <f>Příjemce!F134+D.ú.1!F134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108</v>
      </c>
      <c r="C135" s="65">
        <f>Příjemce!C135+D.ú.1!C135</f>
        <v>0</v>
      </c>
      <c r="D135" s="65">
        <f>Příjemce!D135+D.ú.1!D135</f>
        <v>0</v>
      </c>
      <c r="E135" s="91">
        <f>Příjemce!E135+D.ú.1!E135</f>
        <v>0</v>
      </c>
      <c r="F135" s="91">
        <f>Příjemce!F135+D.ú.1!F135</f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105</v>
      </c>
      <c r="C136" s="65">
        <f>Příjemce!C136+D.ú.1!C136</f>
        <v>0</v>
      </c>
      <c r="D136" s="65">
        <f>Příjemce!D136+D.ú.1!D136</f>
        <v>0</v>
      </c>
      <c r="E136" s="91">
        <f>Příjemce!E136+D.ú.1!E136</f>
        <v>0</v>
      </c>
      <c r="F136" s="91">
        <f>Příjemce!F136+D.ú.1!F136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106</v>
      </c>
      <c r="C137" s="65">
        <f>Příjemce!C137+D.ú.1!C137</f>
        <v>0</v>
      </c>
      <c r="D137" s="65">
        <f>Příjemce!D137+D.ú.1!D137</f>
        <v>0</v>
      </c>
      <c r="E137" s="91">
        <f>Příjemce!E137+D.ú.1!E137</f>
        <v>0</v>
      </c>
      <c r="F137" s="91">
        <f>Příjemce!F137+D.ú.1!F137</f>
        <v>0</v>
      </c>
      <c r="G137" s="53" t="str">
        <f t="shared" si="20"/>
        <v>OK</v>
      </c>
    </row>
    <row r="138" spans="1:7" ht="15" customHeight="1" x14ac:dyDescent="0.25">
      <c r="A138" s="63" t="s">
        <v>21</v>
      </c>
      <c r="B138" s="64" t="s">
        <v>107</v>
      </c>
      <c r="C138" s="65">
        <f>Příjemce!C138+D.ú.1!C138</f>
        <v>0</v>
      </c>
      <c r="D138" s="65">
        <f>Příjemce!D138+D.ú.1!D138</f>
        <v>0</v>
      </c>
      <c r="E138" s="91">
        <f>Příjemce!E138+D.ú.1!E138</f>
        <v>0</v>
      </c>
      <c r="F138" s="91">
        <f>Příjemce!F138+D.ú.1!F138</f>
        <v>0</v>
      </c>
      <c r="G138" s="53" t="str">
        <f t="shared" si="20"/>
        <v>OK</v>
      </c>
    </row>
    <row r="139" spans="1:7" ht="15" customHeight="1" x14ac:dyDescent="0.25">
      <c r="A139" s="66" t="s">
        <v>22</v>
      </c>
      <c r="B139" s="67" t="s">
        <v>121</v>
      </c>
      <c r="C139" s="68">
        <f>Příjemce!C139+D.ú.1!C139</f>
        <v>0</v>
      </c>
      <c r="D139" s="68">
        <f>Příjemce!D139+D.ú.1!D139</f>
        <v>0</v>
      </c>
      <c r="E139" s="92">
        <f>Příjemce!E139+D.ú.1!E139</f>
        <v>0</v>
      </c>
      <c r="F139" s="92">
        <f>Příjemce!F139+D.ú.1!F139</f>
        <v>0</v>
      </c>
      <c r="G139" s="53" t="str">
        <f t="shared" si="20"/>
        <v>OK</v>
      </c>
    </row>
    <row r="140" spans="1:7" ht="15" customHeight="1" x14ac:dyDescent="0.25">
      <c r="A140" s="69" t="s">
        <v>23</v>
      </c>
      <c r="B140" s="70" t="s">
        <v>86</v>
      </c>
      <c r="C140" s="71">
        <f>Příjemce!C140+D.ú.1!C140</f>
        <v>0</v>
      </c>
      <c r="D140" s="71">
        <f>Příjemce!D140+D.ú.1!D140</f>
        <v>0</v>
      </c>
      <c r="E140" s="93">
        <f>Příjemce!E140+D.ú.1!E140</f>
        <v>0</v>
      </c>
      <c r="F140" s="93">
        <f>Příjemce!F140+D.ú.1!F140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122</v>
      </c>
      <c r="C141" s="74">
        <f>Příjemce!C141+D.ú.1!C141</f>
        <v>0</v>
      </c>
      <c r="D141" s="74">
        <f>Příjemce!D141+D.ú.1!D141</f>
        <v>0</v>
      </c>
      <c r="E141" s="94">
        <f>Příjemce!E141+D.ú.1!E141</f>
        <v>0</v>
      </c>
      <c r="F141" s="94">
        <f>Příjemce!F141+D.ú.1!F141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115</v>
      </c>
      <c r="C142" s="77">
        <f>Příjemce!C142+D.ú.1!C142</f>
        <v>0</v>
      </c>
      <c r="D142" s="77">
        <f>Příjemce!D142+D.ú.1!D142</f>
        <v>0</v>
      </c>
      <c r="E142" s="95">
        <f>Příjemce!E142+D.ú.1!E142</f>
        <v>0</v>
      </c>
      <c r="F142" s="95">
        <f>Příjemce!F142+D.ú.1!F142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116</v>
      </c>
      <c r="C143" s="77">
        <f>Příjemce!C143+D.ú.1!C143</f>
        <v>0</v>
      </c>
      <c r="D143" s="77">
        <f>Příjemce!D143+D.ú.1!D143</f>
        <v>0</v>
      </c>
      <c r="E143" s="95">
        <f>Příjemce!E143+D.ú.1!E143</f>
        <v>0</v>
      </c>
      <c r="F143" s="95">
        <f>Příjemce!F143+D.ú.1!F143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Příjemce!C144+D.ú.1!C144</f>
        <v>0</v>
      </c>
      <c r="D144" s="80">
        <f>Příjemce!D144+D.ú.1!D144</f>
        <v>0</v>
      </c>
      <c r="E144" s="96">
        <f>Příjemce!E144+D.ú.1!E144</f>
        <v>0</v>
      </c>
      <c r="F144" s="96">
        <f>Příjemce!F144+D.ú.1!F144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7" t="s">
        <v>163</v>
      </c>
      <c r="B146" s="178"/>
      <c r="C146" s="178"/>
      <c r="D146" s="178"/>
      <c r="E146" s="178"/>
      <c r="F146" s="179"/>
      <c r="G146" s="84"/>
    </row>
    <row r="147" spans="1:66" s="83" customFormat="1" ht="36" customHeight="1" thickBot="1" x14ac:dyDescent="0.3">
      <c r="A147" s="173" t="s">
        <v>30</v>
      </c>
      <c r="B147" s="174"/>
      <c r="C147" s="175">
        <f>'Údaje a typ výzkumu'!$C$2</f>
        <v>0</v>
      </c>
      <c r="D147" s="175"/>
      <c r="E147" s="175"/>
      <c r="F147" s="175"/>
      <c r="G147" s="17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80" t="s">
        <v>142</v>
      </c>
      <c r="B148" s="181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80" t="s">
        <v>145</v>
      </c>
      <c r="B149" s="181"/>
      <c r="C149" s="186" t="str">
        <f>'Údaje a typ výzkumu'!$C$4 &amp;"; "&amp; 'Údaje a typ výzkumu'!$C$7</f>
        <v xml:space="preserve">; </v>
      </c>
      <c r="D149" s="186"/>
      <c r="E149" s="186"/>
      <c r="F149" s="186"/>
      <c r="G149" s="187"/>
    </row>
    <row r="150" spans="1:66" ht="15.75" thickBot="1" x14ac:dyDescent="0.3">
      <c r="A150" s="182" t="s">
        <v>0</v>
      </c>
      <c r="B150" s="182" t="s">
        <v>1</v>
      </c>
      <c r="C150" s="180" t="s">
        <v>32</v>
      </c>
      <c r="D150" s="181"/>
      <c r="E150" s="180" t="s">
        <v>2</v>
      </c>
      <c r="F150" s="181"/>
      <c r="G150" s="182" t="s">
        <v>31</v>
      </c>
    </row>
    <row r="151" spans="1:66" ht="48.75" thickBot="1" x14ac:dyDescent="0.3">
      <c r="A151" s="183"/>
      <c r="B151" s="183"/>
      <c r="C151" s="45" t="s">
        <v>3</v>
      </c>
      <c r="D151" s="45" t="s">
        <v>4</v>
      </c>
      <c r="E151" s="45" t="s">
        <v>5</v>
      </c>
      <c r="F151" s="45" t="s">
        <v>6</v>
      </c>
      <c r="G151" s="183"/>
    </row>
    <row r="152" spans="1:66" ht="15" customHeight="1" x14ac:dyDescent="0.25">
      <c r="A152" s="46" t="s">
        <v>7</v>
      </c>
      <c r="B152" s="47" t="s">
        <v>109</v>
      </c>
      <c r="C152" s="48">
        <f>Příjemce!C152+D.ú.1!C152</f>
        <v>0</v>
      </c>
      <c r="D152" s="48">
        <f>Příjemce!D152+D.ú.1!D152</f>
        <v>0</v>
      </c>
      <c r="E152" s="86">
        <f>Příjemce!E152+D.ú.1!E152</f>
        <v>0</v>
      </c>
      <c r="F152" s="86">
        <f>Příjemce!F152+D.ú.1!F152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110</v>
      </c>
      <c r="C153" s="52">
        <f>Příjemce!C153+D.ú.1!C153</f>
        <v>0</v>
      </c>
      <c r="D153" s="52">
        <f>Příjemce!D153+D.ú.1!D153</f>
        <v>0</v>
      </c>
      <c r="E153" s="87">
        <f>Příjemce!E153+D.ú.1!E153</f>
        <v>0</v>
      </c>
      <c r="F153" s="87">
        <f>Příjemce!F153+D.ú.1!F153</f>
        <v>0</v>
      </c>
      <c r="G153" s="53" t="str">
        <f t="shared" si="21"/>
        <v>OK</v>
      </c>
    </row>
    <row r="154" spans="1:66" ht="15" customHeight="1" x14ac:dyDescent="0.25">
      <c r="A154" s="50" t="s">
        <v>9</v>
      </c>
      <c r="B154" s="51" t="s">
        <v>111</v>
      </c>
      <c r="C154" s="52">
        <f>Příjemce!C154+D.ú.1!C154</f>
        <v>0</v>
      </c>
      <c r="D154" s="52">
        <f>Příjemce!D154+D.ú.1!D154</f>
        <v>0</v>
      </c>
      <c r="E154" s="87">
        <f>Příjemce!E154+D.ú.1!E154</f>
        <v>0</v>
      </c>
      <c r="F154" s="87">
        <f>Příjemce!F154+D.ú.1!F154</f>
        <v>0</v>
      </c>
      <c r="G154" s="53" t="str">
        <f t="shared" si="21"/>
        <v>OK</v>
      </c>
    </row>
    <row r="155" spans="1:66" ht="15" customHeight="1" x14ac:dyDescent="0.25">
      <c r="A155" s="50" t="s">
        <v>10</v>
      </c>
      <c r="B155" s="51" t="s">
        <v>112</v>
      </c>
      <c r="C155" s="52">
        <f>Příjemce!C155+D.ú.1!C155</f>
        <v>0</v>
      </c>
      <c r="D155" s="52">
        <f>Příjemce!D155+D.ú.1!D155</f>
        <v>0</v>
      </c>
      <c r="E155" s="87">
        <f>Příjemce!E155+D.ú.1!E155</f>
        <v>0</v>
      </c>
      <c r="F155" s="87">
        <f>Příjemce!F155+D.ú.1!F155</f>
        <v>0</v>
      </c>
      <c r="G155" s="53" t="str">
        <f t="shared" si="21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Příjemce!C156+D.ú.1!C156</f>
        <v>0</v>
      </c>
      <c r="D156" s="52">
        <f>Příjemce!D156+D.ú.1!D156</f>
        <v>0</v>
      </c>
      <c r="E156" s="87">
        <f>Příjemce!E156+D.ú.1!E156</f>
        <v>0</v>
      </c>
      <c r="F156" s="87">
        <f>Příjemce!F156+D.ú.1!F156</f>
        <v>0</v>
      </c>
      <c r="G156" s="53" t="str">
        <f t="shared" si="21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Příjemce!C157+D.ú.1!C157</f>
        <v>0</v>
      </c>
      <c r="D157" s="52">
        <f>Příjemce!D157+D.ú.1!D157</f>
        <v>0</v>
      </c>
      <c r="E157" s="87">
        <f>Příjemce!E157+D.ú.1!E157</f>
        <v>0</v>
      </c>
      <c r="F157" s="87">
        <f>Příjemce!F157+D.ú.1!F157</f>
        <v>0</v>
      </c>
      <c r="G157" s="53" t="str">
        <f t="shared" si="21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Příjemce!C158+D.ú.1!C158</f>
        <v>0</v>
      </c>
      <c r="D158" s="56">
        <f>Příjemce!D158+D.ú.1!D158</f>
        <v>0</v>
      </c>
      <c r="E158" s="88">
        <f>Příjemce!E158+D.ú.1!E158</f>
        <v>0</v>
      </c>
      <c r="F158" s="88">
        <f>Příjemce!F158+D.ú.1!F158</f>
        <v>0</v>
      </c>
      <c r="G158" s="53" t="str">
        <f t="shared" si="21"/>
        <v>OK</v>
      </c>
    </row>
    <row r="159" spans="1:66" ht="15" customHeight="1" x14ac:dyDescent="0.25">
      <c r="A159" s="57" t="s">
        <v>15</v>
      </c>
      <c r="B159" s="58" t="s">
        <v>113</v>
      </c>
      <c r="C159" s="59">
        <f>Příjemce!C159+D.ú.1!C159</f>
        <v>0</v>
      </c>
      <c r="D159" s="59">
        <f>Příjemce!D159+D.ú.1!D159</f>
        <v>0</v>
      </c>
      <c r="E159" s="89">
        <f>Příjemce!E159+D.ú.1!E159</f>
        <v>0</v>
      </c>
      <c r="F159" s="89">
        <f>Příjemce!F159+D.ú.1!F159</f>
        <v>0</v>
      </c>
      <c r="G159" s="53" t="str">
        <f t="shared" si="21"/>
        <v>OK</v>
      </c>
    </row>
    <row r="160" spans="1:66" ht="15" customHeight="1" x14ac:dyDescent="0.25">
      <c r="A160" s="57" t="s">
        <v>16</v>
      </c>
      <c r="B160" s="58" t="s">
        <v>114</v>
      </c>
      <c r="C160" s="59">
        <f>Příjemce!C160+D.ú.1!C160</f>
        <v>0</v>
      </c>
      <c r="D160" s="59">
        <f>Příjemce!D160+D.ú.1!D160</f>
        <v>0</v>
      </c>
      <c r="E160" s="89">
        <f>Příjemce!E160+D.ú.1!E160</f>
        <v>0</v>
      </c>
      <c r="F160" s="89">
        <f>Příjemce!F160+D.ú.1!F160</f>
        <v>0</v>
      </c>
      <c r="G160" s="53" t="str">
        <f t="shared" si="21"/>
        <v>OK</v>
      </c>
    </row>
    <row r="161" spans="1:7" ht="15" customHeight="1" x14ac:dyDescent="0.25">
      <c r="A161" s="57" t="s">
        <v>102</v>
      </c>
      <c r="B161" s="58" t="s">
        <v>119</v>
      </c>
      <c r="C161" s="59">
        <f>Příjemce!C161+D.ú.1!C161</f>
        <v>0</v>
      </c>
      <c r="D161" s="59">
        <f>Příjemce!D161+D.ú.1!D161</f>
        <v>0</v>
      </c>
      <c r="E161" s="89">
        <f>Příjemce!E161+D.ú.1!E161</f>
        <v>0</v>
      </c>
      <c r="F161" s="89">
        <f>Příjemce!F161+D.ú.1!F161</f>
        <v>0</v>
      </c>
      <c r="G161" s="53" t="str">
        <f t="shared" si="21"/>
        <v>OK</v>
      </c>
    </row>
    <row r="162" spans="1:7" ht="15" customHeight="1" x14ac:dyDescent="0.25">
      <c r="A162" s="57" t="s">
        <v>103</v>
      </c>
      <c r="B162" s="58" t="s">
        <v>120</v>
      </c>
      <c r="C162" s="59">
        <f>Příjemce!C162+D.ú.1!C162</f>
        <v>0</v>
      </c>
      <c r="D162" s="59">
        <f>Příjemce!D162+D.ú.1!D162</f>
        <v>0</v>
      </c>
      <c r="E162" s="89">
        <f>Příjemce!E162+D.ú.1!E162</f>
        <v>0</v>
      </c>
      <c r="F162" s="89">
        <f>Příjemce!F162+D.ú.1!F162</f>
        <v>0</v>
      </c>
      <c r="G162" s="53" t="str">
        <f t="shared" si="21"/>
        <v>OK</v>
      </c>
    </row>
    <row r="163" spans="1:7" ht="15" customHeight="1" x14ac:dyDescent="0.25">
      <c r="A163" s="60" t="s">
        <v>17</v>
      </c>
      <c r="B163" s="61" t="s">
        <v>104</v>
      </c>
      <c r="C163" s="62">
        <f>Příjemce!C163+D.ú.1!C163</f>
        <v>0</v>
      </c>
      <c r="D163" s="62">
        <f>Příjemce!D163+D.ú.1!D163</f>
        <v>0</v>
      </c>
      <c r="E163" s="163">
        <f>Příjemce!E163+D.ú.1!E163</f>
        <v>0</v>
      </c>
      <c r="F163" s="163">
        <f>Příjemce!F163+D.ú.1!F163</f>
        <v>0</v>
      </c>
      <c r="G163" s="53" t="str">
        <f t="shared" si="21"/>
        <v>OK</v>
      </c>
    </row>
    <row r="164" spans="1:7" ht="15" customHeight="1" x14ac:dyDescent="0.25">
      <c r="A164" s="63" t="s">
        <v>18</v>
      </c>
      <c r="B164" s="64" t="s">
        <v>108</v>
      </c>
      <c r="C164" s="65">
        <f>Příjemce!C164+D.ú.1!C164</f>
        <v>0</v>
      </c>
      <c r="D164" s="65">
        <f>Příjemce!D164+D.ú.1!D164</f>
        <v>0</v>
      </c>
      <c r="E164" s="91">
        <f>Příjemce!E164+D.ú.1!E164</f>
        <v>0</v>
      </c>
      <c r="F164" s="91">
        <f>Příjemce!F164+D.ú.1!F164</f>
        <v>0</v>
      </c>
      <c r="G164" s="53" t="str">
        <f t="shared" si="21"/>
        <v>OK</v>
      </c>
    </row>
    <row r="165" spans="1:7" ht="15" customHeight="1" x14ac:dyDescent="0.25">
      <c r="A165" s="63" t="s">
        <v>19</v>
      </c>
      <c r="B165" s="64" t="s">
        <v>105</v>
      </c>
      <c r="C165" s="65">
        <f>Příjemce!C165+D.ú.1!C165</f>
        <v>0</v>
      </c>
      <c r="D165" s="65">
        <f>Příjemce!D165+D.ú.1!D165</f>
        <v>0</v>
      </c>
      <c r="E165" s="91">
        <f>Příjemce!E165+D.ú.1!E165</f>
        <v>0</v>
      </c>
      <c r="F165" s="91">
        <f>Příjemce!F165+D.ú.1!F165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106</v>
      </c>
      <c r="C166" s="65">
        <f>Příjemce!C166+D.ú.1!C166</f>
        <v>0</v>
      </c>
      <c r="D166" s="65">
        <f>Příjemce!D166+D.ú.1!D166</f>
        <v>0</v>
      </c>
      <c r="E166" s="91">
        <f>Příjemce!E166+D.ú.1!E166</f>
        <v>0</v>
      </c>
      <c r="F166" s="91">
        <f>Příjemce!F166+D.ú.1!F166</f>
        <v>0</v>
      </c>
      <c r="G166" s="53" t="str">
        <f t="shared" si="22"/>
        <v>OK</v>
      </c>
    </row>
    <row r="167" spans="1:7" ht="15" customHeight="1" x14ac:dyDescent="0.25">
      <c r="A167" s="63" t="s">
        <v>21</v>
      </c>
      <c r="B167" s="64" t="s">
        <v>107</v>
      </c>
      <c r="C167" s="65">
        <f>Příjemce!C167+D.ú.1!C167</f>
        <v>0</v>
      </c>
      <c r="D167" s="65">
        <f>Příjemce!D167+D.ú.1!D167</f>
        <v>0</v>
      </c>
      <c r="E167" s="91">
        <f>Příjemce!E167+D.ú.1!E167</f>
        <v>0</v>
      </c>
      <c r="F167" s="91">
        <f>Příjemce!F167+D.ú.1!F167</f>
        <v>0</v>
      </c>
      <c r="G167" s="53" t="str">
        <f t="shared" si="22"/>
        <v>OK</v>
      </c>
    </row>
    <row r="168" spans="1:7" ht="15" customHeight="1" x14ac:dyDescent="0.25">
      <c r="A168" s="66" t="s">
        <v>22</v>
      </c>
      <c r="B168" s="67" t="s">
        <v>121</v>
      </c>
      <c r="C168" s="68">
        <f>Příjemce!C168+D.ú.1!C168</f>
        <v>0</v>
      </c>
      <c r="D168" s="68">
        <f>Příjemce!D168+D.ú.1!D168</f>
        <v>0</v>
      </c>
      <c r="E168" s="92">
        <f>Příjemce!E168+D.ú.1!E168</f>
        <v>0</v>
      </c>
      <c r="F168" s="92">
        <f>Příjemce!F168+D.ú.1!F168</f>
        <v>0</v>
      </c>
      <c r="G168" s="53" t="str">
        <f t="shared" si="22"/>
        <v>OK</v>
      </c>
    </row>
    <row r="169" spans="1:7" ht="15" customHeight="1" x14ac:dyDescent="0.25">
      <c r="A169" s="69" t="s">
        <v>23</v>
      </c>
      <c r="B169" s="70" t="s">
        <v>86</v>
      </c>
      <c r="C169" s="71">
        <f>Příjemce!C169+D.ú.1!C169</f>
        <v>0</v>
      </c>
      <c r="D169" s="71">
        <f>Příjemce!D169+D.ú.1!D169</f>
        <v>0</v>
      </c>
      <c r="E169" s="93">
        <f>Příjemce!E169+D.ú.1!E169</f>
        <v>0</v>
      </c>
      <c r="F169" s="93">
        <f>Příjemce!F169+D.ú.1!F169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122</v>
      </c>
      <c r="C170" s="74">
        <f>Příjemce!C170+D.ú.1!C170</f>
        <v>0</v>
      </c>
      <c r="D170" s="74">
        <f>Příjemce!D170+D.ú.1!D170</f>
        <v>0</v>
      </c>
      <c r="E170" s="94">
        <f>Příjemce!E170+D.ú.1!E170</f>
        <v>0</v>
      </c>
      <c r="F170" s="94">
        <f>Příjemce!F170+D.ú.1!F170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115</v>
      </c>
      <c r="C171" s="77">
        <f>Příjemce!C171+D.ú.1!C171</f>
        <v>0</v>
      </c>
      <c r="D171" s="77">
        <f>Příjemce!D171+D.ú.1!D171</f>
        <v>0</v>
      </c>
      <c r="E171" s="95">
        <f>Příjemce!E171+D.ú.1!E171</f>
        <v>0</v>
      </c>
      <c r="F171" s="95">
        <f>Příjemce!F171+D.ú.1!F171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116</v>
      </c>
      <c r="C172" s="77">
        <f>Příjemce!C172+D.ú.1!C172</f>
        <v>0</v>
      </c>
      <c r="D172" s="77">
        <f>Příjemce!D172+D.ú.1!D172</f>
        <v>0</v>
      </c>
      <c r="E172" s="95">
        <f>Příjemce!E172+D.ú.1!E172</f>
        <v>0</v>
      </c>
      <c r="F172" s="95">
        <f>Příjemce!F172+D.ú.1!F172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Příjemce!C173+D.ú.1!C173</f>
        <v>0</v>
      </c>
      <c r="D173" s="80">
        <f>Příjemce!D173+D.ú.1!D173</f>
        <v>0</v>
      </c>
      <c r="E173" s="96">
        <f>Příjemce!E173+D.ú.1!E173</f>
        <v>0</v>
      </c>
      <c r="F173" s="96">
        <f>Příjemce!F173+D.ú.1!F173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5YckKZsu1Icz3SJQY2egHDPD8xkEY2vwbGTX3Uid9iZXxbjExkfLtIw37II7f0/p2/AcHYtBZtoiR/m974dkYQ==" saltValue="yX2i0aU5LL1qBqPTwQkbxQ==" spinCount="100000" sheet="1" objects="1" scenarios="1"/>
  <mergeCells count="72">
    <mergeCell ref="A149:B149"/>
    <mergeCell ref="C149:G149"/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6:F146"/>
    <mergeCell ref="A120:B120"/>
    <mergeCell ref="C120:G120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17:F117"/>
    <mergeCell ref="A91:B91"/>
    <mergeCell ref="C91:G91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88:F88"/>
    <mergeCell ref="A62:B62"/>
    <mergeCell ref="C62:G62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59:F59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7" t="s">
        <v>152</v>
      </c>
      <c r="B1" s="178"/>
      <c r="C1" s="178"/>
      <c r="D1" s="178"/>
      <c r="E1" s="178"/>
      <c r="F1" s="179"/>
      <c r="G1" s="84" t="s">
        <v>174</v>
      </c>
    </row>
    <row r="2" spans="1:66" s="83" customFormat="1" ht="36" customHeight="1" thickBot="1" x14ac:dyDescent="0.3">
      <c r="A2" s="173" t="s">
        <v>30</v>
      </c>
      <c r="B2" s="174"/>
      <c r="C2" s="175">
        <f>'Údaje a typ výzkumu'!$C$2</f>
        <v>0</v>
      </c>
      <c r="D2" s="175"/>
      <c r="E2" s="175"/>
      <c r="F2" s="175"/>
      <c r="G2" s="176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80" t="s">
        <v>142</v>
      </c>
      <c r="B3" s="181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80" t="s">
        <v>144</v>
      </c>
      <c r="B4" s="181"/>
      <c r="C4" s="186">
        <f>'Údaje a typ výzkumu'!$C$4</f>
        <v>0</v>
      </c>
      <c r="D4" s="186"/>
      <c r="E4" s="186"/>
      <c r="F4" s="186"/>
      <c r="G4" s="187"/>
    </row>
    <row r="5" spans="1:66" ht="15.75" thickBot="1" x14ac:dyDescent="0.3">
      <c r="A5" s="182" t="s">
        <v>0</v>
      </c>
      <c r="B5" s="182" t="s">
        <v>1</v>
      </c>
      <c r="C5" s="180" t="s">
        <v>32</v>
      </c>
      <c r="D5" s="181"/>
      <c r="E5" s="180" t="s">
        <v>2</v>
      </c>
      <c r="F5" s="181"/>
      <c r="G5" s="182" t="s">
        <v>31</v>
      </c>
    </row>
    <row r="6" spans="1:66" ht="48.75" thickBot="1" x14ac:dyDescent="0.3">
      <c r="A6" s="183"/>
      <c r="B6" s="183"/>
      <c r="C6" s="45" t="s">
        <v>3</v>
      </c>
      <c r="D6" s="45" t="s">
        <v>4</v>
      </c>
      <c r="E6" s="45" t="s">
        <v>5</v>
      </c>
      <c r="F6" s="45" t="s">
        <v>6</v>
      </c>
      <c r="G6" s="183"/>
    </row>
    <row r="7" spans="1:66" ht="15" customHeight="1" x14ac:dyDescent="0.25">
      <c r="A7" s="46" t="s">
        <v>7</v>
      </c>
      <c r="B7" s="47" t="s">
        <v>109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102</v>
      </c>
      <c r="B16" s="58" t="s">
        <v>119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103</v>
      </c>
      <c r="B17" s="58" t="s">
        <v>120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17</v>
      </c>
      <c r="B18" s="61" t="s">
        <v>104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108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105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20</v>
      </c>
      <c r="B21" s="64" t="s">
        <v>106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21</v>
      </c>
      <c r="B22" s="64" t="s">
        <v>107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22</v>
      </c>
      <c r="B23" s="67" t="s">
        <v>121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23</v>
      </c>
      <c r="B24" s="70" t="s">
        <v>86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122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115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116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7" t="s">
        <v>153</v>
      </c>
      <c r="B30" s="178"/>
      <c r="C30" s="178"/>
      <c r="D30" s="178"/>
      <c r="E30" s="178"/>
      <c r="F30" s="179"/>
      <c r="G30" s="84"/>
    </row>
    <row r="31" spans="1:66" s="83" customFormat="1" ht="36" customHeight="1" thickBot="1" x14ac:dyDescent="0.3">
      <c r="A31" s="173" t="s">
        <v>30</v>
      </c>
      <c r="B31" s="174"/>
      <c r="C31" s="175">
        <f>'Údaje a typ výzkumu'!$C$2</f>
        <v>0</v>
      </c>
      <c r="D31" s="175"/>
      <c r="E31" s="175"/>
      <c r="F31" s="175"/>
      <c r="G31" s="176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80" t="s">
        <v>142</v>
      </c>
      <c r="B32" s="181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80" t="s">
        <v>144</v>
      </c>
      <c r="B33" s="181"/>
      <c r="C33" s="186">
        <f>'Údaje a typ výzkumu'!$C$4</f>
        <v>0</v>
      </c>
      <c r="D33" s="186"/>
      <c r="E33" s="186"/>
      <c r="F33" s="186"/>
      <c r="G33" s="187"/>
    </row>
    <row r="34" spans="1:7" ht="15.75" thickBot="1" x14ac:dyDescent="0.3">
      <c r="A34" s="182" t="s">
        <v>0</v>
      </c>
      <c r="B34" s="182" t="s">
        <v>1</v>
      </c>
      <c r="C34" s="180" t="s">
        <v>32</v>
      </c>
      <c r="D34" s="181"/>
      <c r="E34" s="180" t="s">
        <v>2</v>
      </c>
      <c r="F34" s="181"/>
      <c r="G34" s="182" t="s">
        <v>31</v>
      </c>
    </row>
    <row r="35" spans="1:7" ht="48.75" thickBot="1" x14ac:dyDescent="0.3">
      <c r="A35" s="183"/>
      <c r="B35" s="183"/>
      <c r="C35" s="45" t="s">
        <v>3</v>
      </c>
      <c r="D35" s="45" t="s">
        <v>4</v>
      </c>
      <c r="E35" s="45" t="s">
        <v>5</v>
      </c>
      <c r="F35" s="45" t="s">
        <v>6</v>
      </c>
      <c r="G35" s="183"/>
    </row>
    <row r="36" spans="1:7" ht="15" customHeight="1" x14ac:dyDescent="0.25">
      <c r="A36" s="46" t="s">
        <v>7</v>
      </c>
      <c r="B36" s="47" t="s">
        <v>109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110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9</v>
      </c>
      <c r="B38" s="51" t="s">
        <v>111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10</v>
      </c>
      <c r="B39" s="51" t="s">
        <v>112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15</v>
      </c>
      <c r="B43" s="58" t="s">
        <v>113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16</v>
      </c>
      <c r="B44" s="58" t="s">
        <v>114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102</v>
      </c>
      <c r="B45" s="58" t="s">
        <v>119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103</v>
      </c>
      <c r="B46" s="58" t="s">
        <v>120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17</v>
      </c>
      <c r="B47" s="61" t="s">
        <v>104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18</v>
      </c>
      <c r="B48" s="64" t="s">
        <v>108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19</v>
      </c>
      <c r="B49" s="64" t="s">
        <v>105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20</v>
      </c>
      <c r="B50" s="64" t="s">
        <v>106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21</v>
      </c>
      <c r="B51" s="64" t="s">
        <v>107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22</v>
      </c>
      <c r="B52" s="67" t="s">
        <v>121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23</v>
      </c>
      <c r="B53" s="70" t="s">
        <v>86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122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115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116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7" t="s">
        <v>154</v>
      </c>
      <c r="B59" s="178"/>
      <c r="C59" s="178"/>
      <c r="D59" s="178"/>
      <c r="E59" s="178"/>
      <c r="F59" s="179"/>
      <c r="G59" s="84"/>
    </row>
    <row r="60" spans="1:66" s="83" customFormat="1" ht="36" customHeight="1" thickBot="1" x14ac:dyDescent="0.3">
      <c r="A60" s="173" t="s">
        <v>30</v>
      </c>
      <c r="B60" s="174"/>
      <c r="C60" s="175">
        <f>'Údaje a typ výzkumu'!$C$2</f>
        <v>0</v>
      </c>
      <c r="D60" s="175"/>
      <c r="E60" s="175"/>
      <c r="F60" s="175"/>
      <c r="G60" s="176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80" t="s">
        <v>142</v>
      </c>
      <c r="B61" s="181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80" t="s">
        <v>144</v>
      </c>
      <c r="B62" s="181"/>
      <c r="C62" s="186">
        <f>'Údaje a typ výzkumu'!$C$4</f>
        <v>0</v>
      </c>
      <c r="D62" s="186"/>
      <c r="E62" s="186"/>
      <c r="F62" s="186"/>
      <c r="G62" s="187"/>
    </row>
    <row r="63" spans="1:66" ht="15.75" thickBot="1" x14ac:dyDescent="0.3">
      <c r="A63" s="182" t="s">
        <v>0</v>
      </c>
      <c r="B63" s="182" t="s">
        <v>1</v>
      </c>
      <c r="C63" s="180" t="s">
        <v>32</v>
      </c>
      <c r="D63" s="181"/>
      <c r="E63" s="180" t="s">
        <v>2</v>
      </c>
      <c r="F63" s="181"/>
      <c r="G63" s="182" t="s">
        <v>31</v>
      </c>
    </row>
    <row r="64" spans="1:66" ht="48.75" thickBot="1" x14ac:dyDescent="0.3">
      <c r="A64" s="183"/>
      <c r="B64" s="183"/>
      <c r="C64" s="45" t="s">
        <v>3</v>
      </c>
      <c r="D64" s="45" t="s">
        <v>4</v>
      </c>
      <c r="E64" s="45" t="s">
        <v>5</v>
      </c>
      <c r="F64" s="45" t="s">
        <v>6</v>
      </c>
      <c r="G64" s="183"/>
    </row>
    <row r="65" spans="1:7" ht="15" customHeight="1" x14ac:dyDescent="0.25">
      <c r="A65" s="46" t="s">
        <v>7</v>
      </c>
      <c r="B65" s="47" t="s">
        <v>109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110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9</v>
      </c>
      <c r="B67" s="51" t="s">
        <v>111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10</v>
      </c>
      <c r="B68" s="51" t="s">
        <v>112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15</v>
      </c>
      <c r="B72" s="58" t="s">
        <v>113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16</v>
      </c>
      <c r="B73" s="58" t="s">
        <v>114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102</v>
      </c>
      <c r="B74" s="58" t="s">
        <v>119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103</v>
      </c>
      <c r="B75" s="58" t="s">
        <v>120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17</v>
      </c>
      <c r="B76" s="61" t="s">
        <v>104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18</v>
      </c>
      <c r="B77" s="64" t="s">
        <v>108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19</v>
      </c>
      <c r="B78" s="64" t="s">
        <v>105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20</v>
      </c>
      <c r="B79" s="64" t="s">
        <v>106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21</v>
      </c>
      <c r="B80" s="64" t="s">
        <v>107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22</v>
      </c>
      <c r="B81" s="67" t="s">
        <v>121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23</v>
      </c>
      <c r="B82" s="70" t="s">
        <v>86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122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115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116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7" t="s">
        <v>155</v>
      </c>
      <c r="B88" s="178"/>
      <c r="C88" s="178"/>
      <c r="D88" s="178"/>
      <c r="E88" s="178"/>
      <c r="F88" s="179"/>
      <c r="G88" s="84"/>
    </row>
    <row r="89" spans="1:66" s="83" customFormat="1" ht="36" customHeight="1" thickBot="1" x14ac:dyDescent="0.3">
      <c r="A89" s="173" t="s">
        <v>30</v>
      </c>
      <c r="B89" s="174"/>
      <c r="C89" s="175">
        <f>'Údaje a typ výzkumu'!$C$2</f>
        <v>0</v>
      </c>
      <c r="D89" s="175"/>
      <c r="E89" s="175"/>
      <c r="F89" s="175"/>
      <c r="G89" s="176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80" t="s">
        <v>142</v>
      </c>
      <c r="B90" s="181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80" t="s">
        <v>144</v>
      </c>
      <c r="B91" s="181"/>
      <c r="C91" s="186">
        <f>'Údaje a typ výzkumu'!$C$4</f>
        <v>0</v>
      </c>
      <c r="D91" s="186"/>
      <c r="E91" s="186"/>
      <c r="F91" s="186"/>
      <c r="G91" s="187"/>
    </row>
    <row r="92" spans="1:66" ht="15.75" thickBot="1" x14ac:dyDescent="0.3">
      <c r="A92" s="182" t="s">
        <v>0</v>
      </c>
      <c r="B92" s="182" t="s">
        <v>1</v>
      </c>
      <c r="C92" s="180" t="s">
        <v>32</v>
      </c>
      <c r="D92" s="181"/>
      <c r="E92" s="180" t="s">
        <v>2</v>
      </c>
      <c r="F92" s="181"/>
      <c r="G92" s="182" t="s">
        <v>31</v>
      </c>
    </row>
    <row r="93" spans="1:66" ht="48.75" thickBot="1" x14ac:dyDescent="0.3">
      <c r="A93" s="183"/>
      <c r="B93" s="183"/>
      <c r="C93" s="45" t="s">
        <v>3</v>
      </c>
      <c r="D93" s="45" t="s">
        <v>4</v>
      </c>
      <c r="E93" s="45" t="s">
        <v>5</v>
      </c>
      <c r="F93" s="45" t="s">
        <v>6</v>
      </c>
      <c r="G93" s="183"/>
    </row>
    <row r="94" spans="1:66" ht="15" customHeight="1" x14ac:dyDescent="0.25">
      <c r="A94" s="46" t="s">
        <v>7</v>
      </c>
      <c r="B94" s="47" t="s">
        <v>109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110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9</v>
      </c>
      <c r="B96" s="51" t="s">
        <v>111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10</v>
      </c>
      <c r="B97" s="51" t="s">
        <v>112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15</v>
      </c>
      <c r="B101" s="58" t="s">
        <v>113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16</v>
      </c>
      <c r="B102" s="58" t="s">
        <v>114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102</v>
      </c>
      <c r="B103" s="58" t="s">
        <v>119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103</v>
      </c>
      <c r="B104" s="58" t="s">
        <v>120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17</v>
      </c>
      <c r="B105" s="61" t="s">
        <v>104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18</v>
      </c>
      <c r="B106" s="64" t="s">
        <v>108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19</v>
      </c>
      <c r="B107" s="64" t="s">
        <v>105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20</v>
      </c>
      <c r="B108" s="64" t="s">
        <v>106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21</v>
      </c>
      <c r="B109" s="64" t="s">
        <v>107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22</v>
      </c>
      <c r="B110" s="67" t="s">
        <v>121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23</v>
      </c>
      <c r="B111" s="70" t="s">
        <v>86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122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115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116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7" t="s">
        <v>156</v>
      </c>
      <c r="B117" s="178"/>
      <c r="C117" s="178"/>
      <c r="D117" s="178"/>
      <c r="E117" s="178"/>
      <c r="F117" s="179"/>
      <c r="G117" s="84"/>
    </row>
    <row r="118" spans="1:66" s="83" customFormat="1" ht="36" customHeight="1" thickBot="1" x14ac:dyDescent="0.3">
      <c r="A118" s="173" t="s">
        <v>30</v>
      </c>
      <c r="B118" s="174"/>
      <c r="C118" s="175">
        <f>'Údaje a typ výzkumu'!$C$2</f>
        <v>0</v>
      </c>
      <c r="D118" s="175"/>
      <c r="E118" s="175"/>
      <c r="F118" s="175"/>
      <c r="G118" s="176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80" t="s">
        <v>142</v>
      </c>
      <c r="B119" s="181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80" t="s">
        <v>144</v>
      </c>
      <c r="B120" s="181"/>
      <c r="C120" s="186">
        <f>'Údaje a typ výzkumu'!$C$4</f>
        <v>0</v>
      </c>
      <c r="D120" s="186"/>
      <c r="E120" s="186"/>
      <c r="F120" s="186"/>
      <c r="G120" s="187"/>
    </row>
    <row r="121" spans="1:66" ht="15.75" thickBot="1" x14ac:dyDescent="0.3">
      <c r="A121" s="182" t="s">
        <v>0</v>
      </c>
      <c r="B121" s="182" t="s">
        <v>1</v>
      </c>
      <c r="C121" s="180" t="s">
        <v>32</v>
      </c>
      <c r="D121" s="181"/>
      <c r="E121" s="180" t="s">
        <v>2</v>
      </c>
      <c r="F121" s="181"/>
      <c r="G121" s="182" t="s">
        <v>31</v>
      </c>
    </row>
    <row r="122" spans="1:66" ht="48.75" thickBot="1" x14ac:dyDescent="0.3">
      <c r="A122" s="183"/>
      <c r="B122" s="183"/>
      <c r="C122" s="45" t="s">
        <v>3</v>
      </c>
      <c r="D122" s="45" t="s">
        <v>4</v>
      </c>
      <c r="E122" s="45" t="s">
        <v>5</v>
      </c>
      <c r="F122" s="45" t="s">
        <v>6</v>
      </c>
      <c r="G122" s="183"/>
    </row>
    <row r="123" spans="1:66" ht="15" customHeight="1" x14ac:dyDescent="0.25">
      <c r="A123" s="46" t="s">
        <v>7</v>
      </c>
      <c r="B123" s="47" t="s">
        <v>109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110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9</v>
      </c>
      <c r="B125" s="51" t="s">
        <v>111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10</v>
      </c>
      <c r="B126" s="51" t="s">
        <v>112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15</v>
      </c>
      <c r="B130" s="58" t="s">
        <v>113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16</v>
      </c>
      <c r="B131" s="58" t="s">
        <v>114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102</v>
      </c>
      <c r="B132" s="58" t="s">
        <v>119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103</v>
      </c>
      <c r="B133" s="58" t="s">
        <v>120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17</v>
      </c>
      <c r="B134" s="61" t="s">
        <v>104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18</v>
      </c>
      <c r="B135" s="64" t="s">
        <v>108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19</v>
      </c>
      <c r="B136" s="64" t="s">
        <v>105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20</v>
      </c>
      <c r="B137" s="64" t="s">
        <v>106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21</v>
      </c>
      <c r="B138" s="64" t="s">
        <v>107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22</v>
      </c>
      <c r="B139" s="67" t="s">
        <v>121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23</v>
      </c>
      <c r="B140" s="70" t="s">
        <v>86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122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115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116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7" t="s">
        <v>157</v>
      </c>
      <c r="B146" s="178"/>
      <c r="C146" s="178"/>
      <c r="D146" s="178"/>
      <c r="E146" s="178"/>
      <c r="F146" s="179"/>
      <c r="G146" s="84"/>
    </row>
    <row r="147" spans="1:66" s="83" customFormat="1" ht="36" customHeight="1" thickBot="1" x14ac:dyDescent="0.3">
      <c r="A147" s="173" t="s">
        <v>30</v>
      </c>
      <c r="B147" s="174"/>
      <c r="C147" s="175">
        <f>'Údaje a typ výzkumu'!$C$2</f>
        <v>0</v>
      </c>
      <c r="D147" s="175"/>
      <c r="E147" s="175"/>
      <c r="F147" s="175"/>
      <c r="G147" s="17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80" t="s">
        <v>142</v>
      </c>
      <c r="B148" s="181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80" t="s">
        <v>144</v>
      </c>
      <c r="B149" s="181"/>
      <c r="C149" s="186">
        <f>'Údaje a typ výzkumu'!$C$4</f>
        <v>0</v>
      </c>
      <c r="D149" s="186"/>
      <c r="E149" s="186"/>
      <c r="F149" s="186"/>
      <c r="G149" s="187"/>
    </row>
    <row r="150" spans="1:66" ht="15.75" thickBot="1" x14ac:dyDescent="0.3">
      <c r="A150" s="182" t="s">
        <v>0</v>
      </c>
      <c r="B150" s="182" t="s">
        <v>1</v>
      </c>
      <c r="C150" s="180" t="s">
        <v>32</v>
      </c>
      <c r="D150" s="181"/>
      <c r="E150" s="180" t="s">
        <v>2</v>
      </c>
      <c r="F150" s="181"/>
      <c r="G150" s="182" t="s">
        <v>31</v>
      </c>
    </row>
    <row r="151" spans="1:66" ht="48.75" thickBot="1" x14ac:dyDescent="0.3">
      <c r="A151" s="183"/>
      <c r="B151" s="183"/>
      <c r="C151" s="45" t="s">
        <v>3</v>
      </c>
      <c r="D151" s="45" t="s">
        <v>4</v>
      </c>
      <c r="E151" s="45" t="s">
        <v>5</v>
      </c>
      <c r="F151" s="45" t="s">
        <v>6</v>
      </c>
      <c r="G151" s="183"/>
    </row>
    <row r="152" spans="1:66" ht="15" customHeight="1" x14ac:dyDescent="0.25">
      <c r="A152" s="46" t="s">
        <v>7</v>
      </c>
      <c r="B152" s="47" t="s">
        <v>109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110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9</v>
      </c>
      <c r="B154" s="51" t="s">
        <v>111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10</v>
      </c>
      <c r="B155" s="51" t="s">
        <v>112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15</v>
      </c>
      <c r="B159" s="58" t="s">
        <v>113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16</v>
      </c>
      <c r="B160" s="58" t="s">
        <v>114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102</v>
      </c>
      <c r="B161" s="58" t="s">
        <v>119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103</v>
      </c>
      <c r="B162" s="58" t="s">
        <v>120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17</v>
      </c>
      <c r="B163" s="61" t="s">
        <v>104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18</v>
      </c>
      <c r="B164" s="64" t="s">
        <v>108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19</v>
      </c>
      <c r="B165" s="64" t="s">
        <v>105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20</v>
      </c>
      <c r="B166" s="64" t="s">
        <v>106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21</v>
      </c>
      <c r="B167" s="64" t="s">
        <v>107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22</v>
      </c>
      <c r="B168" s="67" t="s">
        <v>121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23</v>
      </c>
      <c r="B169" s="70" t="s">
        <v>86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122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115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116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urkSJs5+/gtHdh1bgqdgPrNrYbCwiYmdVpJd3jhKhT3Rb5Fh7Qa7DMiwNt/U25ifeMXxhj6c4vxZRSgNepk+6Q==" saltValue="QMsqOLg/P14mbqB88cP3Wg==" spinCount="100000" sheet="1" objects="1" scenarios="1"/>
  <mergeCells count="72"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9:B149"/>
    <mergeCell ref="C149:G149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60:B60"/>
    <mergeCell ref="C60:G60"/>
    <mergeCell ref="A61:B61"/>
    <mergeCell ref="C61:G61"/>
    <mergeCell ref="A62:B62"/>
    <mergeCell ref="C62:G62"/>
    <mergeCell ref="A63:A64"/>
    <mergeCell ref="B63:B64"/>
    <mergeCell ref="C63:D63"/>
    <mergeCell ref="E63:F63"/>
    <mergeCell ref="G63:G64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33:B33"/>
    <mergeCell ref="C33:G33"/>
    <mergeCell ref="A34:A35"/>
    <mergeCell ref="B34:B35"/>
    <mergeCell ref="C34:D34"/>
    <mergeCell ref="E34:F34"/>
    <mergeCell ref="G34:G35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77" t="s">
        <v>146</v>
      </c>
      <c r="B1" s="178"/>
      <c r="C1" s="178"/>
      <c r="D1" s="178"/>
      <c r="E1" s="178"/>
      <c r="F1" s="179"/>
      <c r="G1" s="84" t="s">
        <v>174</v>
      </c>
    </row>
    <row r="2" spans="1:66" s="83" customFormat="1" ht="36" customHeight="1" thickBot="1" x14ac:dyDescent="0.3">
      <c r="A2" s="173" t="s">
        <v>30</v>
      </c>
      <c r="B2" s="174"/>
      <c r="C2" s="175">
        <f>'Údaje a typ výzkumu'!$C$2</f>
        <v>0</v>
      </c>
      <c r="D2" s="175"/>
      <c r="E2" s="175"/>
      <c r="F2" s="175"/>
      <c r="G2" s="176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80" t="s">
        <v>142</v>
      </c>
      <c r="B3" s="181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80" t="s">
        <v>143</v>
      </c>
      <c r="B4" s="181"/>
      <c r="C4" s="186">
        <f>'Údaje a typ výzkumu'!$C$7</f>
        <v>0</v>
      </c>
      <c r="D4" s="186"/>
      <c r="E4" s="186"/>
      <c r="F4" s="186"/>
      <c r="G4" s="187"/>
    </row>
    <row r="5" spans="1:66" ht="15.75" thickBot="1" x14ac:dyDescent="0.3">
      <c r="A5" s="182" t="s">
        <v>0</v>
      </c>
      <c r="B5" s="182" t="s">
        <v>1</v>
      </c>
      <c r="C5" s="180" t="s">
        <v>32</v>
      </c>
      <c r="D5" s="181"/>
      <c r="E5" s="180" t="s">
        <v>2</v>
      </c>
      <c r="F5" s="181"/>
      <c r="G5" s="182" t="s">
        <v>31</v>
      </c>
    </row>
    <row r="6" spans="1:66" ht="48.75" thickBot="1" x14ac:dyDescent="0.3">
      <c r="A6" s="183"/>
      <c r="B6" s="183"/>
      <c r="C6" s="45" t="s">
        <v>3</v>
      </c>
      <c r="D6" s="45" t="s">
        <v>4</v>
      </c>
      <c r="E6" s="45" t="s">
        <v>5</v>
      </c>
      <c r="F6" s="45" t="s">
        <v>6</v>
      </c>
      <c r="G6" s="183"/>
    </row>
    <row r="7" spans="1:66" ht="15" customHeight="1" x14ac:dyDescent="0.25">
      <c r="A7" s="46" t="s">
        <v>7</v>
      </c>
      <c r="B7" s="47" t="s">
        <v>109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8</v>
      </c>
      <c r="B8" s="51" t="s">
        <v>110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9</v>
      </c>
      <c r="B9" s="51" t="s">
        <v>111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10</v>
      </c>
      <c r="B10" s="51" t="s">
        <v>112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11</v>
      </c>
      <c r="B11" s="51" t="s">
        <v>50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12</v>
      </c>
      <c r="B12" s="51" t="s">
        <v>13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14</v>
      </c>
      <c r="B13" s="55" t="s">
        <v>28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15</v>
      </c>
      <c r="B14" s="58" t="s">
        <v>113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16</v>
      </c>
      <c r="B15" s="58" t="s">
        <v>114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102</v>
      </c>
      <c r="B16" s="58" t="s">
        <v>119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103</v>
      </c>
      <c r="B17" s="58" t="s">
        <v>120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17</v>
      </c>
      <c r="B18" s="61" t="s">
        <v>104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18</v>
      </c>
      <c r="B19" s="64" t="s">
        <v>108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19</v>
      </c>
      <c r="B20" s="64" t="s">
        <v>105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20</v>
      </c>
      <c r="B21" s="64" t="s">
        <v>106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21</v>
      </c>
      <c r="B22" s="64" t="s">
        <v>107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22</v>
      </c>
      <c r="B23" s="67" t="s">
        <v>121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23</v>
      </c>
      <c r="B24" s="70" t="s">
        <v>86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24</v>
      </c>
      <c r="B25" s="73" t="s">
        <v>122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26</v>
      </c>
      <c r="B26" s="76" t="s">
        <v>115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27</v>
      </c>
      <c r="B27" s="76" t="s">
        <v>116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25</v>
      </c>
      <c r="B28" s="79" t="s">
        <v>29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77" t="s">
        <v>147</v>
      </c>
      <c r="B30" s="178"/>
      <c r="C30" s="178"/>
      <c r="D30" s="178"/>
      <c r="E30" s="178"/>
      <c r="F30" s="179"/>
      <c r="G30" s="84"/>
    </row>
    <row r="31" spans="1:66" s="83" customFormat="1" ht="36" customHeight="1" thickBot="1" x14ac:dyDescent="0.3">
      <c r="A31" s="173" t="s">
        <v>30</v>
      </c>
      <c r="B31" s="174"/>
      <c r="C31" s="175">
        <f>'Údaje a typ výzkumu'!$C$2</f>
        <v>0</v>
      </c>
      <c r="D31" s="175"/>
      <c r="E31" s="175"/>
      <c r="F31" s="175"/>
      <c r="G31" s="176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80" t="s">
        <v>142</v>
      </c>
      <c r="B32" s="181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80" t="s">
        <v>143</v>
      </c>
      <c r="B33" s="181"/>
      <c r="C33" s="186">
        <f>'Údaje a typ výzkumu'!$C$7</f>
        <v>0</v>
      </c>
      <c r="D33" s="186"/>
      <c r="E33" s="186"/>
      <c r="F33" s="186"/>
      <c r="G33" s="187"/>
    </row>
    <row r="34" spans="1:7" ht="15.75" thickBot="1" x14ac:dyDescent="0.3">
      <c r="A34" s="182" t="s">
        <v>0</v>
      </c>
      <c r="B34" s="182" t="s">
        <v>1</v>
      </c>
      <c r="C34" s="180" t="s">
        <v>32</v>
      </c>
      <c r="D34" s="181"/>
      <c r="E34" s="180" t="s">
        <v>2</v>
      </c>
      <c r="F34" s="181"/>
      <c r="G34" s="182" t="s">
        <v>31</v>
      </c>
    </row>
    <row r="35" spans="1:7" ht="48.75" thickBot="1" x14ac:dyDescent="0.3">
      <c r="A35" s="183"/>
      <c r="B35" s="183"/>
      <c r="C35" s="45" t="s">
        <v>3</v>
      </c>
      <c r="D35" s="45" t="s">
        <v>4</v>
      </c>
      <c r="E35" s="45" t="s">
        <v>5</v>
      </c>
      <c r="F35" s="45" t="s">
        <v>6</v>
      </c>
      <c r="G35" s="183"/>
    </row>
    <row r="36" spans="1:7" ht="15" customHeight="1" x14ac:dyDescent="0.25">
      <c r="A36" s="46" t="s">
        <v>7</v>
      </c>
      <c r="B36" s="47" t="s">
        <v>109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8</v>
      </c>
      <c r="B37" s="51" t="s">
        <v>110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9</v>
      </c>
      <c r="B38" s="51" t="s">
        <v>111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10</v>
      </c>
      <c r="B39" s="51" t="s">
        <v>112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11</v>
      </c>
      <c r="B40" s="51" t="s">
        <v>50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12</v>
      </c>
      <c r="B41" s="51" t="s">
        <v>13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14</v>
      </c>
      <c r="B42" s="55" t="s">
        <v>28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15</v>
      </c>
      <c r="B43" s="58" t="s">
        <v>113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16</v>
      </c>
      <c r="B44" s="58" t="s">
        <v>114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102</v>
      </c>
      <c r="B45" s="58" t="s">
        <v>119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103</v>
      </c>
      <c r="B46" s="58" t="s">
        <v>120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17</v>
      </c>
      <c r="B47" s="61" t="s">
        <v>104</v>
      </c>
      <c r="C47" s="62">
        <f>SUM(C43:C46)</f>
        <v>0</v>
      </c>
      <c r="D47" s="62">
        <f>SUM(D43:D46)</f>
        <v>0</v>
      </c>
      <c r="E47" s="163">
        <f>SUM(E43:E46)</f>
        <v>0</v>
      </c>
      <c r="F47" s="163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18</v>
      </c>
      <c r="B48" s="64" t="s">
        <v>108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19</v>
      </c>
      <c r="B49" s="64" t="s">
        <v>105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20</v>
      </c>
      <c r="B50" s="64" t="s">
        <v>106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21</v>
      </c>
      <c r="B51" s="64" t="s">
        <v>107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22</v>
      </c>
      <c r="B52" s="67" t="s">
        <v>121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23</v>
      </c>
      <c r="B53" s="70" t="s">
        <v>86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24</v>
      </c>
      <c r="B54" s="73" t="s">
        <v>122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26</v>
      </c>
      <c r="B55" s="76" t="s">
        <v>115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27</v>
      </c>
      <c r="B56" s="76" t="s">
        <v>116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25</v>
      </c>
      <c r="B57" s="79" t="s">
        <v>29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77" t="s">
        <v>148</v>
      </c>
      <c r="B59" s="178"/>
      <c r="C59" s="178"/>
      <c r="D59" s="178"/>
      <c r="E59" s="178"/>
      <c r="F59" s="179"/>
      <c r="G59" s="84"/>
    </row>
    <row r="60" spans="1:66" s="83" customFormat="1" ht="36" customHeight="1" thickBot="1" x14ac:dyDescent="0.3">
      <c r="A60" s="173" t="s">
        <v>30</v>
      </c>
      <c r="B60" s="174"/>
      <c r="C60" s="175">
        <f>'Údaje a typ výzkumu'!$C$2</f>
        <v>0</v>
      </c>
      <c r="D60" s="175"/>
      <c r="E60" s="175"/>
      <c r="F60" s="175"/>
      <c r="G60" s="176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80" t="s">
        <v>142</v>
      </c>
      <c r="B61" s="181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80" t="s">
        <v>143</v>
      </c>
      <c r="B62" s="181"/>
      <c r="C62" s="186">
        <f>'Údaje a typ výzkumu'!$C$7</f>
        <v>0</v>
      </c>
      <c r="D62" s="186"/>
      <c r="E62" s="186"/>
      <c r="F62" s="186"/>
      <c r="G62" s="187"/>
    </row>
    <row r="63" spans="1:66" ht="15.75" thickBot="1" x14ac:dyDescent="0.3">
      <c r="A63" s="182" t="s">
        <v>0</v>
      </c>
      <c r="B63" s="182" t="s">
        <v>1</v>
      </c>
      <c r="C63" s="180" t="s">
        <v>32</v>
      </c>
      <c r="D63" s="181"/>
      <c r="E63" s="180" t="s">
        <v>2</v>
      </c>
      <c r="F63" s="181"/>
      <c r="G63" s="182" t="s">
        <v>31</v>
      </c>
    </row>
    <row r="64" spans="1:66" ht="48.75" thickBot="1" x14ac:dyDescent="0.3">
      <c r="A64" s="183"/>
      <c r="B64" s="183"/>
      <c r="C64" s="45" t="s">
        <v>3</v>
      </c>
      <c r="D64" s="45" t="s">
        <v>4</v>
      </c>
      <c r="E64" s="45" t="s">
        <v>5</v>
      </c>
      <c r="F64" s="45" t="s">
        <v>6</v>
      </c>
      <c r="G64" s="183"/>
    </row>
    <row r="65" spans="1:7" ht="15" customHeight="1" x14ac:dyDescent="0.25">
      <c r="A65" s="46" t="s">
        <v>7</v>
      </c>
      <c r="B65" s="47" t="s">
        <v>109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8</v>
      </c>
      <c r="B66" s="51" t="s">
        <v>110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9</v>
      </c>
      <c r="B67" s="51" t="s">
        <v>111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10</v>
      </c>
      <c r="B68" s="51" t="s">
        <v>112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11</v>
      </c>
      <c r="B69" s="51" t="s">
        <v>50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12</v>
      </c>
      <c r="B70" s="51" t="s">
        <v>13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14</v>
      </c>
      <c r="B71" s="55" t="s">
        <v>28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15</v>
      </c>
      <c r="B72" s="58" t="s">
        <v>113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16</v>
      </c>
      <c r="B73" s="58" t="s">
        <v>114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102</v>
      </c>
      <c r="B74" s="58" t="s">
        <v>119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103</v>
      </c>
      <c r="B75" s="58" t="s">
        <v>120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17</v>
      </c>
      <c r="B76" s="61" t="s">
        <v>104</v>
      </c>
      <c r="C76" s="62">
        <f>SUM(C72:C75)</f>
        <v>0</v>
      </c>
      <c r="D76" s="62">
        <f>SUM(D72:D75)</f>
        <v>0</v>
      </c>
      <c r="E76" s="163">
        <f>SUM(E72:E75)</f>
        <v>0</v>
      </c>
      <c r="F76" s="163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18</v>
      </c>
      <c r="B77" s="64" t="s">
        <v>108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19</v>
      </c>
      <c r="B78" s="64" t="s">
        <v>105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20</v>
      </c>
      <c r="B79" s="64" t="s">
        <v>106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21</v>
      </c>
      <c r="B80" s="64" t="s">
        <v>107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22</v>
      </c>
      <c r="B81" s="67" t="s">
        <v>121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23</v>
      </c>
      <c r="B82" s="70" t="s">
        <v>86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24</v>
      </c>
      <c r="B83" s="73" t="s">
        <v>122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26</v>
      </c>
      <c r="B84" s="76" t="s">
        <v>115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27</v>
      </c>
      <c r="B85" s="76" t="s">
        <v>116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25</v>
      </c>
      <c r="B86" s="79" t="s">
        <v>29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77" t="s">
        <v>149</v>
      </c>
      <c r="B88" s="178"/>
      <c r="C88" s="178"/>
      <c r="D88" s="178"/>
      <c r="E88" s="178"/>
      <c r="F88" s="179"/>
      <c r="G88" s="84"/>
    </row>
    <row r="89" spans="1:66" s="83" customFormat="1" ht="36" customHeight="1" thickBot="1" x14ac:dyDescent="0.3">
      <c r="A89" s="173" t="s">
        <v>30</v>
      </c>
      <c r="B89" s="174"/>
      <c r="C89" s="175">
        <f>'Údaje a typ výzkumu'!$C$2</f>
        <v>0</v>
      </c>
      <c r="D89" s="175"/>
      <c r="E89" s="175"/>
      <c r="F89" s="175"/>
      <c r="G89" s="176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80" t="s">
        <v>142</v>
      </c>
      <c r="B90" s="181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80" t="s">
        <v>143</v>
      </c>
      <c r="B91" s="181"/>
      <c r="C91" s="186">
        <f>'Údaje a typ výzkumu'!$C$7</f>
        <v>0</v>
      </c>
      <c r="D91" s="186"/>
      <c r="E91" s="186"/>
      <c r="F91" s="186"/>
      <c r="G91" s="187"/>
    </row>
    <row r="92" spans="1:66" ht="15.75" thickBot="1" x14ac:dyDescent="0.3">
      <c r="A92" s="182" t="s">
        <v>0</v>
      </c>
      <c r="B92" s="182" t="s">
        <v>1</v>
      </c>
      <c r="C92" s="180" t="s">
        <v>32</v>
      </c>
      <c r="D92" s="181"/>
      <c r="E92" s="180" t="s">
        <v>2</v>
      </c>
      <c r="F92" s="181"/>
      <c r="G92" s="182" t="s">
        <v>31</v>
      </c>
    </row>
    <row r="93" spans="1:66" ht="48.75" thickBot="1" x14ac:dyDescent="0.3">
      <c r="A93" s="183"/>
      <c r="B93" s="183"/>
      <c r="C93" s="45" t="s">
        <v>3</v>
      </c>
      <c r="D93" s="45" t="s">
        <v>4</v>
      </c>
      <c r="E93" s="45" t="s">
        <v>5</v>
      </c>
      <c r="F93" s="45" t="s">
        <v>6</v>
      </c>
      <c r="G93" s="183"/>
    </row>
    <row r="94" spans="1:66" ht="15" customHeight="1" x14ac:dyDescent="0.25">
      <c r="A94" s="46" t="s">
        <v>7</v>
      </c>
      <c r="B94" s="47" t="s">
        <v>109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8</v>
      </c>
      <c r="B95" s="51" t="s">
        <v>110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9</v>
      </c>
      <c r="B96" s="51" t="s">
        <v>111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10</v>
      </c>
      <c r="B97" s="51" t="s">
        <v>112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11</v>
      </c>
      <c r="B98" s="51" t="s">
        <v>50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12</v>
      </c>
      <c r="B99" s="51" t="s">
        <v>13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14</v>
      </c>
      <c r="B100" s="55" t="s">
        <v>28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15</v>
      </c>
      <c r="B101" s="58" t="s">
        <v>113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16</v>
      </c>
      <c r="B102" s="58" t="s">
        <v>114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102</v>
      </c>
      <c r="B103" s="58" t="s">
        <v>119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103</v>
      </c>
      <c r="B104" s="58" t="s">
        <v>120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17</v>
      </c>
      <c r="B105" s="61" t="s">
        <v>104</v>
      </c>
      <c r="C105" s="62">
        <f>SUM(C101:C104)</f>
        <v>0</v>
      </c>
      <c r="D105" s="62">
        <f>SUM(D101:D104)</f>
        <v>0</v>
      </c>
      <c r="E105" s="163">
        <f>SUM(E101:E104)</f>
        <v>0</v>
      </c>
      <c r="F105" s="163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18</v>
      </c>
      <c r="B106" s="64" t="s">
        <v>108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19</v>
      </c>
      <c r="B107" s="64" t="s">
        <v>105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20</v>
      </c>
      <c r="B108" s="64" t="s">
        <v>106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21</v>
      </c>
      <c r="B109" s="64" t="s">
        <v>107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22</v>
      </c>
      <c r="B110" s="67" t="s">
        <v>121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23</v>
      </c>
      <c r="B111" s="70" t="s">
        <v>86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24</v>
      </c>
      <c r="B112" s="73" t="s">
        <v>122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26</v>
      </c>
      <c r="B113" s="76" t="s">
        <v>115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27</v>
      </c>
      <c r="B114" s="76" t="s">
        <v>116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25</v>
      </c>
      <c r="B115" s="79" t="s">
        <v>29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77" t="s">
        <v>150</v>
      </c>
      <c r="B117" s="178"/>
      <c r="C117" s="178"/>
      <c r="D117" s="178"/>
      <c r="E117" s="178"/>
      <c r="F117" s="179"/>
      <c r="G117" s="84"/>
    </row>
    <row r="118" spans="1:66" s="83" customFormat="1" ht="36" customHeight="1" thickBot="1" x14ac:dyDescent="0.3">
      <c r="A118" s="173" t="s">
        <v>30</v>
      </c>
      <c r="B118" s="174"/>
      <c r="C118" s="175">
        <f>'Údaje a typ výzkumu'!$C$2</f>
        <v>0</v>
      </c>
      <c r="D118" s="175"/>
      <c r="E118" s="175"/>
      <c r="F118" s="175"/>
      <c r="G118" s="176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80" t="s">
        <v>142</v>
      </c>
      <c r="B119" s="181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80" t="s">
        <v>143</v>
      </c>
      <c r="B120" s="181"/>
      <c r="C120" s="186">
        <f>'Údaje a typ výzkumu'!$C$7</f>
        <v>0</v>
      </c>
      <c r="D120" s="186"/>
      <c r="E120" s="186"/>
      <c r="F120" s="186"/>
      <c r="G120" s="187"/>
    </row>
    <row r="121" spans="1:66" ht="15.75" thickBot="1" x14ac:dyDescent="0.3">
      <c r="A121" s="182" t="s">
        <v>0</v>
      </c>
      <c r="B121" s="182" t="s">
        <v>1</v>
      </c>
      <c r="C121" s="180" t="s">
        <v>32</v>
      </c>
      <c r="D121" s="181"/>
      <c r="E121" s="180" t="s">
        <v>2</v>
      </c>
      <c r="F121" s="181"/>
      <c r="G121" s="182" t="s">
        <v>31</v>
      </c>
    </row>
    <row r="122" spans="1:66" ht="48.75" thickBot="1" x14ac:dyDescent="0.3">
      <c r="A122" s="183"/>
      <c r="B122" s="183"/>
      <c r="C122" s="45" t="s">
        <v>3</v>
      </c>
      <c r="D122" s="45" t="s">
        <v>4</v>
      </c>
      <c r="E122" s="45" t="s">
        <v>5</v>
      </c>
      <c r="F122" s="45" t="s">
        <v>6</v>
      </c>
      <c r="G122" s="183"/>
    </row>
    <row r="123" spans="1:66" ht="15" customHeight="1" x14ac:dyDescent="0.25">
      <c r="A123" s="46" t="s">
        <v>7</v>
      </c>
      <c r="B123" s="47" t="s">
        <v>109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8</v>
      </c>
      <c r="B124" s="51" t="s">
        <v>110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9</v>
      </c>
      <c r="B125" s="51" t="s">
        <v>111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10</v>
      </c>
      <c r="B126" s="51" t="s">
        <v>112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11</v>
      </c>
      <c r="B127" s="51" t="s">
        <v>50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12</v>
      </c>
      <c r="B128" s="51" t="s">
        <v>13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14</v>
      </c>
      <c r="B129" s="55" t="s">
        <v>28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15</v>
      </c>
      <c r="B130" s="58" t="s">
        <v>113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16</v>
      </c>
      <c r="B131" s="58" t="s">
        <v>114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102</v>
      </c>
      <c r="B132" s="58" t="s">
        <v>119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103</v>
      </c>
      <c r="B133" s="58" t="s">
        <v>120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17</v>
      </c>
      <c r="B134" s="61" t="s">
        <v>104</v>
      </c>
      <c r="C134" s="62">
        <f>SUM(C130:C133)</f>
        <v>0</v>
      </c>
      <c r="D134" s="62">
        <f>SUM(D130:D133)</f>
        <v>0</v>
      </c>
      <c r="E134" s="163">
        <f>SUM(E130:E133)</f>
        <v>0</v>
      </c>
      <c r="F134" s="163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18</v>
      </c>
      <c r="B135" s="64" t="s">
        <v>108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19</v>
      </c>
      <c r="B136" s="64" t="s">
        <v>105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20</v>
      </c>
      <c r="B137" s="64" t="s">
        <v>106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21</v>
      </c>
      <c r="B138" s="64" t="s">
        <v>107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22</v>
      </c>
      <c r="B139" s="67" t="s">
        <v>121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23</v>
      </c>
      <c r="B140" s="70" t="s">
        <v>86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24</v>
      </c>
      <c r="B141" s="73" t="s">
        <v>122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26</v>
      </c>
      <c r="B142" s="76" t="s">
        <v>115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27</v>
      </c>
      <c r="B143" s="76" t="s">
        <v>116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25</v>
      </c>
      <c r="B144" s="79" t="s">
        <v>29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77" t="s">
        <v>151</v>
      </c>
      <c r="B146" s="178"/>
      <c r="C146" s="178"/>
      <c r="D146" s="178"/>
      <c r="E146" s="178"/>
      <c r="F146" s="179"/>
      <c r="G146" s="84"/>
    </row>
    <row r="147" spans="1:66" s="83" customFormat="1" ht="36" customHeight="1" thickBot="1" x14ac:dyDescent="0.3">
      <c r="A147" s="173" t="s">
        <v>30</v>
      </c>
      <c r="B147" s="174"/>
      <c r="C147" s="175">
        <f>'Údaje a typ výzkumu'!$C$2</f>
        <v>0</v>
      </c>
      <c r="D147" s="175"/>
      <c r="E147" s="175"/>
      <c r="F147" s="175"/>
      <c r="G147" s="176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80" t="s">
        <v>142</v>
      </c>
      <c r="B148" s="181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80" t="s">
        <v>143</v>
      </c>
      <c r="B149" s="181"/>
      <c r="C149" s="186">
        <f>'Údaje a typ výzkumu'!$C$7</f>
        <v>0</v>
      </c>
      <c r="D149" s="186"/>
      <c r="E149" s="186"/>
      <c r="F149" s="186"/>
      <c r="G149" s="187"/>
    </row>
    <row r="150" spans="1:66" ht="15.75" thickBot="1" x14ac:dyDescent="0.3">
      <c r="A150" s="182" t="s">
        <v>0</v>
      </c>
      <c r="B150" s="182" t="s">
        <v>1</v>
      </c>
      <c r="C150" s="180" t="s">
        <v>32</v>
      </c>
      <c r="D150" s="181"/>
      <c r="E150" s="180" t="s">
        <v>2</v>
      </c>
      <c r="F150" s="181"/>
      <c r="G150" s="182" t="s">
        <v>31</v>
      </c>
    </row>
    <row r="151" spans="1:66" ht="48.75" thickBot="1" x14ac:dyDescent="0.3">
      <c r="A151" s="183"/>
      <c r="B151" s="183"/>
      <c r="C151" s="45" t="s">
        <v>3</v>
      </c>
      <c r="D151" s="45" t="s">
        <v>4</v>
      </c>
      <c r="E151" s="45" t="s">
        <v>5</v>
      </c>
      <c r="F151" s="45" t="s">
        <v>6</v>
      </c>
      <c r="G151" s="183"/>
    </row>
    <row r="152" spans="1:66" ht="15" customHeight="1" x14ac:dyDescent="0.25">
      <c r="A152" s="46" t="s">
        <v>7</v>
      </c>
      <c r="B152" s="47" t="s">
        <v>109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8</v>
      </c>
      <c r="B153" s="51" t="s">
        <v>110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9</v>
      </c>
      <c r="B154" s="51" t="s">
        <v>111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10</v>
      </c>
      <c r="B155" s="51" t="s">
        <v>112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11</v>
      </c>
      <c r="B156" s="51" t="s">
        <v>50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12</v>
      </c>
      <c r="B157" s="51" t="s">
        <v>13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14</v>
      </c>
      <c r="B158" s="55" t="s">
        <v>28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15</v>
      </c>
      <c r="B159" s="58" t="s">
        <v>113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16</v>
      </c>
      <c r="B160" s="58" t="s">
        <v>114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102</v>
      </c>
      <c r="B161" s="58" t="s">
        <v>119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103</v>
      </c>
      <c r="B162" s="58" t="s">
        <v>120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17</v>
      </c>
      <c r="B163" s="61" t="s">
        <v>104</v>
      </c>
      <c r="C163" s="62">
        <f>SUM(C159:C162)</f>
        <v>0</v>
      </c>
      <c r="D163" s="62">
        <f>SUM(D159:D162)</f>
        <v>0</v>
      </c>
      <c r="E163" s="163">
        <f>SUM(E159:E162)</f>
        <v>0</v>
      </c>
      <c r="F163" s="163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18</v>
      </c>
      <c r="B164" s="64" t="s">
        <v>108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19</v>
      </c>
      <c r="B165" s="64" t="s">
        <v>105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20</v>
      </c>
      <c r="B166" s="64" t="s">
        <v>106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21</v>
      </c>
      <c r="B167" s="64" t="s">
        <v>107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22</v>
      </c>
      <c r="B168" s="67" t="s">
        <v>121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23</v>
      </c>
      <c r="B169" s="70" t="s">
        <v>86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24</v>
      </c>
      <c r="B170" s="73" t="s">
        <v>122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26</v>
      </c>
      <c r="B171" s="76" t="s">
        <v>115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27</v>
      </c>
      <c r="B172" s="76" t="s">
        <v>116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25</v>
      </c>
      <c r="B173" s="79" t="s">
        <v>29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qpf/edDyu5GDWah15yZr2pRukRUAx7bYSMcKGqigN8euEYRfwbe8aynqCM67WPquBrzb0eoqJSzTD6wRv6iJwA==" saltValue="N3s4KAx493Zy7hi8EsQOeg==" spinCount="100000" sheet="1" objects="1" scenarios="1"/>
  <mergeCells count="72">
    <mergeCell ref="A150:A151"/>
    <mergeCell ref="B150:B151"/>
    <mergeCell ref="C150:D150"/>
    <mergeCell ref="E150:F150"/>
    <mergeCell ref="G150:G151"/>
    <mergeCell ref="A147:B147"/>
    <mergeCell ref="C147:G147"/>
    <mergeCell ref="A148:B148"/>
    <mergeCell ref="C148:G148"/>
    <mergeCell ref="A149:B149"/>
    <mergeCell ref="C149:G149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63:F63"/>
    <mergeCell ref="G63:G64"/>
    <mergeCell ref="A60:B60"/>
    <mergeCell ref="C60:G60"/>
    <mergeCell ref="A61:B61"/>
    <mergeCell ref="C61:G61"/>
    <mergeCell ref="A62:B62"/>
    <mergeCell ref="C62:G62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99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33</v>
      </c>
      <c r="C1" s="137"/>
      <c r="D1" s="138"/>
    </row>
    <row r="2" spans="1:4" x14ac:dyDescent="0.25">
      <c r="A2" s="139"/>
      <c r="B2" s="169" t="s">
        <v>30</v>
      </c>
      <c r="C2" s="171"/>
      <c r="D2" s="140"/>
    </row>
    <row r="3" spans="1:4" x14ac:dyDescent="0.25">
      <c r="A3" s="139"/>
      <c r="B3" s="170" t="s">
        <v>137</v>
      </c>
      <c r="C3" s="172"/>
      <c r="D3" s="142"/>
    </row>
    <row r="4" spans="1:4" x14ac:dyDescent="0.25">
      <c r="A4" s="139"/>
      <c r="B4" s="170" t="s">
        <v>138</v>
      </c>
      <c r="C4" s="172"/>
      <c r="D4" s="142"/>
    </row>
    <row r="5" spans="1:4" x14ac:dyDescent="0.25">
      <c r="A5" s="139"/>
      <c r="B5" s="170" t="s">
        <v>139</v>
      </c>
      <c r="C5" s="172"/>
      <c r="D5" s="142"/>
    </row>
    <row r="6" spans="1:4" x14ac:dyDescent="0.25">
      <c r="A6" s="139"/>
      <c r="B6" s="170" t="s">
        <v>140</v>
      </c>
      <c r="C6" s="172"/>
      <c r="D6" s="142"/>
    </row>
    <row r="7" spans="1:4" ht="15.75" thickBot="1" x14ac:dyDescent="0.3">
      <c r="A7" s="139"/>
      <c r="B7" s="170" t="s">
        <v>141</v>
      </c>
      <c r="C7" s="172"/>
      <c r="D7" s="142"/>
    </row>
    <row r="8" spans="1:4" s="126" customFormat="1" ht="15.75" thickBot="1" x14ac:dyDescent="0.3">
      <c r="A8" s="139"/>
      <c r="B8" s="144"/>
      <c r="C8" s="145"/>
      <c r="D8" s="146"/>
    </row>
    <row r="9" spans="1:4" s="126" customFormat="1" ht="15.75" thickBot="1" x14ac:dyDescent="0.3">
      <c r="A9" s="147"/>
      <c r="B9" s="136" t="s">
        <v>117</v>
      </c>
      <c r="C9" s="137"/>
      <c r="D9" s="138"/>
    </row>
    <row r="10" spans="1:4" s="126" customFormat="1" ht="25.5" x14ac:dyDescent="0.25">
      <c r="A10" s="139"/>
      <c r="B10" s="148" t="s">
        <v>87</v>
      </c>
      <c r="C10" s="149" t="s">
        <v>90</v>
      </c>
      <c r="D10" s="150" t="s">
        <v>123</v>
      </c>
    </row>
    <row r="11" spans="1:4" s="126" customFormat="1" x14ac:dyDescent="0.25">
      <c r="A11" s="139"/>
      <c r="B11" s="141" t="s">
        <v>88</v>
      </c>
      <c r="C11" s="41"/>
      <c r="D11" s="167">
        <f>C11</f>
        <v>0</v>
      </c>
    </row>
    <row r="12" spans="1:4" s="126" customFormat="1" x14ac:dyDescent="0.25">
      <c r="A12" s="139"/>
      <c r="B12" s="141" t="s">
        <v>118</v>
      </c>
      <c r="C12" s="41"/>
      <c r="D12" s="167">
        <f>C12</f>
        <v>0</v>
      </c>
    </row>
    <row r="13" spans="1:4" s="126" customFormat="1" x14ac:dyDescent="0.25">
      <c r="A13" s="139"/>
      <c r="B13" s="141" t="s">
        <v>89</v>
      </c>
      <c r="C13" s="41"/>
      <c r="D13" s="167">
        <f>C13</f>
        <v>0</v>
      </c>
    </row>
    <row r="14" spans="1:4" s="126" customFormat="1" ht="15.75" thickBot="1" x14ac:dyDescent="0.3">
      <c r="A14" s="139"/>
      <c r="B14" s="143" t="s">
        <v>31</v>
      </c>
      <c r="C14" s="151" t="str">
        <f>IF((C11+C12+C13)=100%,"OK","Není rovno 100%")</f>
        <v>Není rovno 100%</v>
      </c>
      <c r="D14" s="168" t="str">
        <f>IF((D11+D12+D13)=100%,"OK","Není rovno 100%")</f>
        <v>Není rovno 100%</v>
      </c>
    </row>
    <row r="15" spans="1:4" s="126" customFormat="1" ht="15.75" thickBot="1" x14ac:dyDescent="0.3">
      <c r="A15" s="152"/>
      <c r="B15" s="153"/>
      <c r="C15" s="153"/>
      <c r="D15" s="154"/>
    </row>
    <row r="16" spans="1:4" s="126" customFormat="1" x14ac:dyDescent="0.25"/>
    <row r="17" spans="4:7" s="126" customFormat="1" x14ac:dyDescent="0.25"/>
    <row r="18" spans="4:7" s="155" customFormat="1" x14ac:dyDescent="0.25">
      <c r="D18" s="126"/>
      <c r="E18" s="126"/>
      <c r="F18" s="126"/>
      <c r="G18" s="126"/>
    </row>
    <row r="19" spans="4:7" s="155" customFormat="1" x14ac:dyDescent="0.25">
      <c r="D19" s="126"/>
      <c r="E19" s="126"/>
      <c r="F19" s="126"/>
      <c r="G19" s="126"/>
    </row>
    <row r="20" spans="4:7" s="155" customFormat="1" x14ac:dyDescent="0.25">
      <c r="D20" s="126"/>
      <c r="E20" s="126"/>
      <c r="F20" s="126"/>
      <c r="G20" s="126"/>
    </row>
    <row r="21" spans="4:7" s="155" customFormat="1" x14ac:dyDescent="0.25">
      <c r="D21" s="126"/>
      <c r="E21" s="126"/>
      <c r="F21" s="126"/>
      <c r="G21" s="126"/>
    </row>
    <row r="22" spans="4:7" s="155" customFormat="1" x14ac:dyDescent="0.25">
      <c r="D22" s="126"/>
      <c r="E22" s="126"/>
      <c r="F22" s="126"/>
      <c r="G22" s="126"/>
    </row>
    <row r="23" spans="4:7" s="155" customFormat="1" x14ac:dyDescent="0.25">
      <c r="D23" s="126"/>
      <c r="E23" s="126"/>
      <c r="F23" s="126"/>
      <c r="G23" s="126"/>
    </row>
    <row r="24" spans="4:7" s="155" customFormat="1" x14ac:dyDescent="0.25">
      <c r="D24" s="126"/>
      <c r="E24" s="126"/>
      <c r="F24" s="126"/>
      <c r="G24" s="126"/>
    </row>
    <row r="25" spans="4:7" s="155" customFormat="1" x14ac:dyDescent="0.25">
      <c r="D25" s="126"/>
      <c r="E25" s="126"/>
      <c r="F25" s="126"/>
      <c r="G25" s="126"/>
    </row>
    <row r="26" spans="4:7" s="155" customFormat="1" x14ac:dyDescent="0.25">
      <c r="D26" s="126"/>
      <c r="E26" s="126"/>
      <c r="F26" s="126"/>
      <c r="G26" s="126"/>
    </row>
    <row r="27" spans="4:7" s="155" customFormat="1" x14ac:dyDescent="0.25">
      <c r="D27" s="126"/>
      <c r="E27" s="126"/>
      <c r="F27" s="126"/>
      <c r="G27" s="126"/>
    </row>
    <row r="28" spans="4:7" s="155" customFormat="1" x14ac:dyDescent="0.25">
      <c r="D28" s="126"/>
      <c r="E28" s="126"/>
      <c r="F28" s="126"/>
      <c r="G28" s="126"/>
    </row>
    <row r="29" spans="4:7" s="155" customFormat="1" x14ac:dyDescent="0.25">
      <c r="D29" s="126"/>
      <c r="E29" s="126"/>
      <c r="F29" s="126"/>
      <c r="G29" s="126"/>
    </row>
    <row r="30" spans="4:7" s="155" customFormat="1" x14ac:dyDescent="0.25">
      <c r="D30" s="126"/>
      <c r="E30" s="126"/>
      <c r="F30" s="126"/>
      <c r="G30" s="126"/>
    </row>
    <row r="31" spans="4:7" s="155" customFormat="1" x14ac:dyDescent="0.25">
      <c r="D31" s="126"/>
      <c r="E31" s="126"/>
      <c r="F31" s="126"/>
      <c r="G31" s="126"/>
    </row>
    <row r="32" spans="4:7" s="155" customFormat="1" x14ac:dyDescent="0.25">
      <c r="D32" s="126"/>
      <c r="E32" s="126"/>
      <c r="F32" s="126"/>
      <c r="G32" s="126"/>
    </row>
    <row r="33" spans="4:7" s="155" customFormat="1" x14ac:dyDescent="0.25">
      <c r="D33" s="126"/>
      <c r="E33" s="126"/>
      <c r="F33" s="126"/>
      <c r="G33" s="126"/>
    </row>
    <row r="34" spans="4:7" s="155" customFormat="1" x14ac:dyDescent="0.25">
      <c r="D34" s="126"/>
      <c r="E34" s="126"/>
      <c r="F34" s="126"/>
      <c r="G34" s="126"/>
    </row>
    <row r="35" spans="4:7" s="155" customFormat="1" x14ac:dyDescent="0.25">
      <c r="D35" s="126"/>
      <c r="E35" s="126"/>
      <c r="F35" s="126"/>
      <c r="G35" s="126"/>
    </row>
    <row r="36" spans="4:7" s="155" customFormat="1" x14ac:dyDescent="0.25">
      <c r="D36" s="126"/>
      <c r="E36" s="126"/>
      <c r="F36" s="126"/>
      <c r="G36" s="126"/>
    </row>
    <row r="37" spans="4:7" s="155" customFormat="1" x14ac:dyDescent="0.25">
      <c r="D37" s="126"/>
      <c r="E37" s="126"/>
      <c r="F37" s="126"/>
      <c r="G37" s="126"/>
    </row>
    <row r="38" spans="4:7" s="155" customFormat="1" x14ac:dyDescent="0.25">
      <c r="D38" s="126"/>
      <c r="E38" s="126"/>
      <c r="F38" s="126"/>
      <c r="G38" s="126"/>
    </row>
    <row r="39" spans="4:7" s="155" customFormat="1" x14ac:dyDescent="0.25">
      <c r="D39" s="126"/>
      <c r="E39" s="126"/>
      <c r="F39" s="126"/>
      <c r="G39" s="126"/>
    </row>
    <row r="40" spans="4:7" s="155" customFormat="1" x14ac:dyDescent="0.25">
      <c r="D40" s="126"/>
      <c r="E40" s="126"/>
      <c r="F40" s="126"/>
      <c r="G40" s="126"/>
    </row>
    <row r="41" spans="4:7" s="155" customFormat="1" x14ac:dyDescent="0.25">
      <c r="D41" s="126"/>
      <c r="E41" s="126"/>
      <c r="F41" s="126"/>
      <c r="G41" s="126"/>
    </row>
    <row r="42" spans="4:7" s="155" customFormat="1" x14ac:dyDescent="0.25">
      <c r="D42" s="126"/>
      <c r="E42" s="126"/>
      <c r="F42" s="126"/>
      <c r="G42" s="126"/>
    </row>
    <row r="43" spans="4:7" s="155" customFormat="1" x14ac:dyDescent="0.25">
      <c r="D43" s="126"/>
      <c r="E43" s="126"/>
      <c r="F43" s="126"/>
      <c r="G43" s="126"/>
    </row>
    <row r="44" spans="4:7" s="155" customFormat="1" x14ac:dyDescent="0.25">
      <c r="D44" s="126"/>
      <c r="E44" s="126"/>
      <c r="F44" s="126"/>
      <c r="G44" s="126"/>
    </row>
    <row r="45" spans="4:7" s="155" customFormat="1" x14ac:dyDescent="0.25">
      <c r="D45" s="126"/>
      <c r="E45" s="126"/>
      <c r="F45" s="126"/>
      <c r="G45" s="126"/>
    </row>
    <row r="46" spans="4:7" s="155" customFormat="1" x14ac:dyDescent="0.25">
      <c r="D46" s="126"/>
      <c r="E46" s="126"/>
      <c r="F46" s="126"/>
      <c r="G46" s="126"/>
    </row>
    <row r="47" spans="4:7" s="155" customFormat="1" x14ac:dyDescent="0.25">
      <c r="D47" s="126"/>
      <c r="E47" s="126"/>
      <c r="F47" s="126"/>
      <c r="G47" s="126"/>
    </row>
    <row r="48" spans="4:7" s="155" customFormat="1" x14ac:dyDescent="0.25">
      <c r="D48" s="126"/>
      <c r="E48" s="126"/>
      <c r="F48" s="126"/>
      <c r="G48" s="126"/>
    </row>
    <row r="49" spans="4:7" s="155" customFormat="1" x14ac:dyDescent="0.25">
      <c r="D49" s="126"/>
      <c r="E49" s="126"/>
      <c r="F49" s="126"/>
      <c r="G49" s="126"/>
    </row>
    <row r="50" spans="4:7" s="155" customFormat="1" x14ac:dyDescent="0.25">
      <c r="D50" s="126"/>
      <c r="E50" s="126"/>
      <c r="F50" s="126"/>
      <c r="G50" s="126"/>
    </row>
    <row r="51" spans="4:7" s="155" customFormat="1" x14ac:dyDescent="0.25">
      <c r="D51" s="126"/>
      <c r="E51" s="126"/>
      <c r="F51" s="126"/>
      <c r="G51" s="126"/>
    </row>
    <row r="52" spans="4:7" s="155" customFormat="1" x14ac:dyDescent="0.25">
      <c r="D52" s="126"/>
      <c r="E52" s="126"/>
      <c r="F52" s="126"/>
      <c r="G52" s="126"/>
    </row>
    <row r="53" spans="4:7" s="155" customFormat="1" x14ac:dyDescent="0.25">
      <c r="D53" s="126"/>
      <c r="E53" s="126"/>
      <c r="F53" s="126"/>
      <c r="G53" s="126"/>
    </row>
    <row r="54" spans="4:7" s="155" customFormat="1" x14ac:dyDescent="0.25">
      <c r="D54" s="126"/>
      <c r="E54" s="126"/>
      <c r="F54" s="126"/>
      <c r="G54" s="126"/>
    </row>
    <row r="55" spans="4:7" s="155" customFormat="1" x14ac:dyDescent="0.25">
      <c r="D55" s="126"/>
      <c r="E55" s="126"/>
      <c r="F55" s="126"/>
      <c r="G55" s="126"/>
    </row>
    <row r="56" spans="4:7" s="155" customFormat="1" x14ac:dyDescent="0.25">
      <c r="D56" s="126"/>
      <c r="E56" s="126"/>
      <c r="F56" s="126"/>
      <c r="G56" s="126"/>
    </row>
    <row r="57" spans="4:7" s="155" customFormat="1" x14ac:dyDescent="0.25">
      <c r="D57" s="126"/>
      <c r="E57" s="126"/>
      <c r="F57" s="126"/>
      <c r="G57" s="126"/>
    </row>
    <row r="58" spans="4:7" s="155" customFormat="1" x14ac:dyDescent="0.25">
      <c r="D58" s="126"/>
      <c r="E58" s="126"/>
      <c r="F58" s="126"/>
      <c r="G58" s="126"/>
    </row>
    <row r="59" spans="4:7" s="155" customFormat="1" x14ac:dyDescent="0.25">
      <c r="D59" s="126"/>
      <c r="E59" s="126"/>
      <c r="F59" s="126"/>
      <c r="G59" s="126"/>
    </row>
    <row r="60" spans="4:7" s="155" customFormat="1" x14ac:dyDescent="0.25">
      <c r="D60" s="126"/>
      <c r="E60" s="126"/>
      <c r="F60" s="126"/>
      <c r="G60" s="126"/>
    </row>
    <row r="61" spans="4:7" s="155" customFormat="1" x14ac:dyDescent="0.25">
      <c r="D61" s="126"/>
      <c r="E61" s="126"/>
      <c r="F61" s="126"/>
      <c r="G61" s="126"/>
    </row>
    <row r="62" spans="4:7" s="155" customFormat="1" x14ac:dyDescent="0.25">
      <c r="D62" s="126"/>
      <c r="E62" s="126"/>
      <c r="F62" s="126"/>
      <c r="G62" s="126"/>
    </row>
    <row r="63" spans="4:7" s="155" customFormat="1" x14ac:dyDescent="0.25">
      <c r="D63" s="126"/>
      <c r="E63" s="126"/>
      <c r="F63" s="126"/>
      <c r="G63" s="126"/>
    </row>
    <row r="64" spans="4:7" s="155" customFormat="1" x14ac:dyDescent="0.25">
      <c r="D64" s="126"/>
      <c r="E64" s="126"/>
      <c r="F64" s="126"/>
      <c r="G64" s="126"/>
    </row>
    <row r="65" spans="4:7" s="155" customFormat="1" x14ac:dyDescent="0.25">
      <c r="D65" s="126"/>
      <c r="E65" s="126"/>
      <c r="F65" s="126"/>
      <c r="G65" s="126"/>
    </row>
    <row r="66" spans="4:7" s="155" customFormat="1" x14ac:dyDescent="0.25">
      <c r="D66" s="126"/>
      <c r="E66" s="126"/>
      <c r="F66" s="126"/>
      <c r="G66" s="126"/>
    </row>
    <row r="67" spans="4:7" s="155" customFormat="1" x14ac:dyDescent="0.25">
      <c r="D67" s="126"/>
      <c r="E67" s="126"/>
      <c r="F67" s="126"/>
      <c r="G67" s="126"/>
    </row>
    <row r="68" spans="4:7" s="155" customFormat="1" x14ac:dyDescent="0.25">
      <c r="D68" s="126"/>
      <c r="E68" s="126"/>
      <c r="F68" s="126"/>
      <c r="G68" s="126"/>
    </row>
    <row r="69" spans="4:7" s="155" customFormat="1" x14ac:dyDescent="0.25">
      <c r="D69" s="126"/>
      <c r="E69" s="126"/>
      <c r="F69" s="126"/>
      <c r="G69" s="126"/>
    </row>
    <row r="70" spans="4:7" s="155" customFormat="1" x14ac:dyDescent="0.25">
      <c r="D70" s="126"/>
      <c r="E70" s="126"/>
      <c r="F70" s="126"/>
      <c r="G70" s="126"/>
    </row>
    <row r="71" spans="4:7" s="155" customFormat="1" x14ac:dyDescent="0.25">
      <c r="D71" s="126"/>
      <c r="E71" s="126"/>
      <c r="F71" s="126"/>
      <c r="G71" s="126"/>
    </row>
    <row r="72" spans="4:7" s="155" customFormat="1" x14ac:dyDescent="0.25">
      <c r="D72" s="126"/>
      <c r="E72" s="126"/>
      <c r="F72" s="126"/>
      <c r="G72" s="126"/>
    </row>
    <row r="73" spans="4:7" s="155" customFormat="1" x14ac:dyDescent="0.25">
      <c r="D73" s="126"/>
      <c r="E73" s="126"/>
      <c r="F73" s="126"/>
      <c r="G73" s="126"/>
    </row>
    <row r="74" spans="4:7" s="155" customFormat="1" x14ac:dyDescent="0.25">
      <c r="D74" s="126"/>
      <c r="E74" s="126"/>
      <c r="F74" s="126"/>
      <c r="G74" s="126"/>
    </row>
    <row r="75" spans="4:7" s="155" customFormat="1" x14ac:dyDescent="0.25">
      <c r="D75" s="126"/>
      <c r="E75" s="126"/>
      <c r="F75" s="126"/>
      <c r="G75" s="126"/>
    </row>
    <row r="76" spans="4:7" s="155" customFormat="1" x14ac:dyDescent="0.25">
      <c r="D76" s="126"/>
      <c r="E76" s="126"/>
      <c r="F76" s="126"/>
      <c r="G76" s="126"/>
    </row>
    <row r="77" spans="4:7" s="155" customFormat="1" x14ac:dyDescent="0.25">
      <c r="D77" s="126"/>
      <c r="E77" s="126"/>
      <c r="F77" s="126"/>
      <c r="G77" s="126"/>
    </row>
    <row r="78" spans="4:7" s="155" customFormat="1" x14ac:dyDescent="0.25">
      <c r="D78" s="126"/>
      <c r="E78" s="126"/>
      <c r="F78" s="126"/>
      <c r="G78" s="126"/>
    </row>
    <row r="79" spans="4:7" s="155" customFormat="1" x14ac:dyDescent="0.25">
      <c r="D79" s="126"/>
      <c r="E79" s="126"/>
      <c r="F79" s="126"/>
      <c r="G79" s="126"/>
    </row>
    <row r="80" spans="4:7" s="155" customFormat="1" x14ac:dyDescent="0.25">
      <c r="D80" s="126"/>
      <c r="E80" s="126"/>
      <c r="F80" s="126"/>
      <c r="G80" s="126"/>
    </row>
    <row r="81" spans="4:7" s="155" customFormat="1" x14ac:dyDescent="0.25">
      <c r="D81" s="126"/>
      <c r="E81" s="126"/>
      <c r="F81" s="126"/>
      <c r="G81" s="126"/>
    </row>
    <row r="82" spans="4:7" s="155" customFormat="1" x14ac:dyDescent="0.25">
      <c r="D82" s="126"/>
      <c r="E82" s="126"/>
      <c r="F82" s="126"/>
      <c r="G82" s="126"/>
    </row>
    <row r="83" spans="4:7" s="155" customFormat="1" x14ac:dyDescent="0.25">
      <c r="D83" s="126"/>
      <c r="E83" s="126"/>
      <c r="F83" s="126"/>
      <c r="G83" s="126"/>
    </row>
    <row r="84" spans="4:7" s="155" customFormat="1" x14ac:dyDescent="0.25">
      <c r="D84" s="126"/>
      <c r="E84" s="126"/>
      <c r="F84" s="126"/>
      <c r="G84" s="126"/>
    </row>
    <row r="85" spans="4:7" s="155" customFormat="1" x14ac:dyDescent="0.25">
      <c r="D85" s="126"/>
      <c r="E85" s="126"/>
      <c r="F85" s="126"/>
      <c r="G85" s="126"/>
    </row>
    <row r="86" spans="4:7" s="155" customFormat="1" x14ac:dyDescent="0.25">
      <c r="D86" s="126"/>
      <c r="E86" s="126"/>
      <c r="F86" s="126"/>
      <c r="G86" s="126"/>
    </row>
    <row r="87" spans="4:7" s="155" customFormat="1" x14ac:dyDescent="0.25">
      <c r="D87" s="126"/>
      <c r="E87" s="126"/>
      <c r="F87" s="126"/>
      <c r="G87" s="126"/>
    </row>
    <row r="88" spans="4:7" s="155" customFormat="1" x14ac:dyDescent="0.25">
      <c r="D88" s="126"/>
      <c r="E88" s="126"/>
      <c r="F88" s="126"/>
      <c r="G88" s="126"/>
    </row>
    <row r="89" spans="4:7" s="155" customFormat="1" x14ac:dyDescent="0.25">
      <c r="D89" s="126"/>
      <c r="E89" s="126"/>
      <c r="F89" s="126"/>
      <c r="G89" s="126"/>
    </row>
    <row r="90" spans="4:7" s="155" customFormat="1" x14ac:dyDescent="0.25">
      <c r="D90" s="126"/>
      <c r="E90" s="126"/>
      <c r="F90" s="126"/>
      <c r="G90" s="126"/>
    </row>
    <row r="91" spans="4:7" s="155" customFormat="1" x14ac:dyDescent="0.25">
      <c r="D91" s="126"/>
      <c r="E91" s="126"/>
      <c r="F91" s="126"/>
      <c r="G91" s="126"/>
    </row>
    <row r="92" spans="4:7" s="155" customFormat="1" x14ac:dyDescent="0.25">
      <c r="D92" s="126"/>
      <c r="E92" s="126"/>
      <c r="F92" s="126"/>
      <c r="G92" s="126"/>
    </row>
    <row r="93" spans="4:7" s="155" customFormat="1" x14ac:dyDescent="0.25">
      <c r="D93" s="126"/>
      <c r="E93" s="126"/>
      <c r="F93" s="126"/>
      <c r="G93" s="126"/>
    </row>
    <row r="94" spans="4:7" s="155" customFormat="1" x14ac:dyDescent="0.25">
      <c r="D94" s="126"/>
      <c r="E94" s="126"/>
      <c r="F94" s="126"/>
      <c r="G94" s="126"/>
    </row>
    <row r="95" spans="4:7" s="155" customFormat="1" x14ac:dyDescent="0.25">
      <c r="D95" s="126"/>
      <c r="E95" s="126"/>
      <c r="F95" s="126"/>
      <c r="G95" s="126"/>
    </row>
    <row r="96" spans="4:7" s="155" customFormat="1" x14ac:dyDescent="0.25">
      <c r="D96" s="126"/>
      <c r="E96" s="126"/>
      <c r="F96" s="126"/>
      <c r="G96" s="126"/>
    </row>
    <row r="97" spans="4:7" s="155" customFormat="1" x14ac:dyDescent="0.25">
      <c r="D97" s="126"/>
      <c r="E97" s="126"/>
      <c r="F97" s="126"/>
      <c r="G97" s="126"/>
    </row>
    <row r="98" spans="4:7" s="155" customFormat="1" x14ac:dyDescent="0.25">
      <c r="D98" s="126"/>
      <c r="E98" s="126"/>
      <c r="F98" s="126"/>
      <c r="G98" s="126"/>
    </row>
    <row r="99" spans="4:7" s="155" customFormat="1" x14ac:dyDescent="0.25">
      <c r="D99" s="126"/>
      <c r="E99" s="126"/>
      <c r="F99" s="126"/>
      <c r="G99" s="126"/>
    </row>
  </sheetData>
  <sheetProtection algorithmName="SHA-512" hashValue="yZhyE6NPWcA4IRgaLcYFj72HaShL1BDDLy0EHAE6MCyPhJuxMg6HvVTAvKcIpdgeQmWrrUz7whz0xdaIa70bIg==" saltValue="6/8mKEUZhgsHiDCuIYDHOg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26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164</v>
      </c>
      <c r="C1" s="99" t="s">
        <v>124</v>
      </c>
      <c r="D1" s="100" t="s">
        <v>125</v>
      </c>
      <c r="E1" s="99"/>
      <c r="F1" s="99"/>
      <c r="G1" s="101"/>
      <c r="H1" s="102"/>
      <c r="I1" s="98" t="s">
        <v>165</v>
      </c>
      <c r="J1" s="99" t="s">
        <v>126</v>
      </c>
      <c r="K1" s="100" t="s">
        <v>125</v>
      </c>
      <c r="L1" s="99"/>
      <c r="M1" s="99"/>
      <c r="N1" s="101"/>
      <c r="O1" s="102"/>
      <c r="P1" s="98" t="s">
        <v>165</v>
      </c>
      <c r="Q1" s="99" t="s">
        <v>124</v>
      </c>
      <c r="R1" s="100" t="s">
        <v>125</v>
      </c>
      <c r="S1" s="99"/>
      <c r="T1" s="99"/>
      <c r="U1" s="101"/>
      <c r="V1" s="102"/>
      <c r="W1" s="98" t="s">
        <v>165</v>
      </c>
      <c r="X1" s="99" t="s">
        <v>126</v>
      </c>
      <c r="Y1" s="100" t="s">
        <v>127</v>
      </c>
      <c r="Z1" s="99"/>
      <c r="AA1" s="99"/>
      <c r="AB1" s="101"/>
      <c r="AC1" s="102"/>
      <c r="AD1" s="98" t="s">
        <v>165</v>
      </c>
      <c r="AE1" s="99" t="s">
        <v>126</v>
      </c>
      <c r="AF1" s="100" t="s">
        <v>125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92</v>
      </c>
      <c r="C4" s="111"/>
      <c r="D4" s="111"/>
      <c r="E4" s="111"/>
      <c r="F4" s="111"/>
      <c r="G4" s="112"/>
      <c r="I4" s="110" t="s">
        <v>92</v>
      </c>
      <c r="J4" s="111"/>
      <c r="K4" s="111"/>
      <c r="L4" s="111"/>
      <c r="M4" s="111"/>
      <c r="N4" s="112"/>
      <c r="P4" s="110" t="s">
        <v>92</v>
      </c>
      <c r="Q4" s="111"/>
      <c r="R4" s="111"/>
      <c r="S4" s="111"/>
      <c r="T4" s="111"/>
      <c r="U4" s="112"/>
      <c r="W4" s="110" t="s">
        <v>92</v>
      </c>
      <c r="X4" s="111"/>
      <c r="Y4" s="111"/>
      <c r="Z4" s="111"/>
      <c r="AA4" s="111"/>
      <c r="AB4" s="112"/>
      <c r="AD4" s="110" t="s">
        <v>92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42</v>
      </c>
      <c r="C6" s="117" t="s">
        <v>36</v>
      </c>
      <c r="D6" s="117" t="s">
        <v>35</v>
      </c>
      <c r="E6" s="117" t="s">
        <v>37</v>
      </c>
      <c r="F6" s="117" t="s">
        <v>38</v>
      </c>
      <c r="G6" s="118" t="s">
        <v>39</v>
      </c>
      <c r="I6" s="116" t="s">
        <v>42</v>
      </c>
      <c r="J6" s="117" t="s">
        <v>36</v>
      </c>
      <c r="K6" s="117" t="s">
        <v>35</v>
      </c>
      <c r="L6" s="117" t="s">
        <v>37</v>
      </c>
      <c r="M6" s="117" t="s">
        <v>38</v>
      </c>
      <c r="N6" s="118" t="s">
        <v>39</v>
      </c>
      <c r="P6" s="116" t="s">
        <v>42</v>
      </c>
      <c r="Q6" s="117" t="s">
        <v>36</v>
      </c>
      <c r="R6" s="117" t="s">
        <v>35</v>
      </c>
      <c r="S6" s="117" t="s">
        <v>37</v>
      </c>
      <c r="T6" s="117" t="s">
        <v>38</v>
      </c>
      <c r="U6" s="118" t="s">
        <v>39</v>
      </c>
      <c r="W6" s="116" t="s">
        <v>42</v>
      </c>
      <c r="X6" s="117" t="s">
        <v>36</v>
      </c>
      <c r="Y6" s="117" t="s">
        <v>35</v>
      </c>
      <c r="Z6" s="117" t="s">
        <v>37</v>
      </c>
      <c r="AA6" s="117" t="s">
        <v>38</v>
      </c>
      <c r="AB6" s="118" t="s">
        <v>39</v>
      </c>
      <c r="AD6" s="116" t="s">
        <v>42</v>
      </c>
      <c r="AE6" s="117" t="s">
        <v>36</v>
      </c>
      <c r="AF6" s="117" t="s">
        <v>35</v>
      </c>
      <c r="AG6" s="117" t="s">
        <v>37</v>
      </c>
      <c r="AH6" s="117" t="s">
        <v>38</v>
      </c>
      <c r="AI6" s="118" t="s">
        <v>39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135</v>
      </c>
      <c r="C10" s="24"/>
      <c r="D10" s="24"/>
      <c r="E10" s="37"/>
      <c r="F10" s="30"/>
      <c r="G10" s="31"/>
      <c r="I10" s="27" t="s">
        <v>134</v>
      </c>
      <c r="J10" s="24"/>
      <c r="K10" s="24"/>
      <c r="L10" s="37"/>
      <c r="M10" s="30"/>
      <c r="N10" s="31"/>
      <c r="P10" s="27" t="s">
        <v>134</v>
      </c>
      <c r="Q10" s="24"/>
      <c r="R10" s="24"/>
      <c r="S10" s="37"/>
      <c r="T10" s="30"/>
      <c r="U10" s="31"/>
      <c r="W10" s="27" t="s">
        <v>134</v>
      </c>
      <c r="X10" s="24"/>
      <c r="Y10" s="24"/>
      <c r="Z10" s="37"/>
      <c r="AA10" s="30"/>
      <c r="AB10" s="31"/>
      <c r="AD10" s="27" t="s">
        <v>134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58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92</v>
      </c>
      <c r="C17" s="111"/>
      <c r="D17" s="111"/>
      <c r="E17" s="111"/>
      <c r="F17" s="111"/>
      <c r="G17" s="112"/>
      <c r="I17" s="110" t="s">
        <v>92</v>
      </c>
      <c r="J17" s="111"/>
      <c r="K17" s="111"/>
      <c r="L17" s="111"/>
      <c r="M17" s="111"/>
      <c r="N17" s="112"/>
      <c r="P17" s="110" t="s">
        <v>92</v>
      </c>
      <c r="Q17" s="111"/>
      <c r="R17" s="111"/>
      <c r="S17" s="111"/>
      <c r="T17" s="111"/>
      <c r="U17" s="112"/>
      <c r="W17" s="110" t="s">
        <v>92</v>
      </c>
      <c r="X17" s="111"/>
      <c r="Y17" s="111"/>
      <c r="Z17" s="111"/>
      <c r="AA17" s="111"/>
      <c r="AB17" s="112"/>
      <c r="AD17" s="110" t="s">
        <v>92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42</v>
      </c>
      <c r="C19" s="117" t="s">
        <v>36</v>
      </c>
      <c r="D19" s="117" t="s">
        <v>35</v>
      </c>
      <c r="E19" s="117" t="s">
        <v>37</v>
      </c>
      <c r="F19" s="117" t="s">
        <v>38</v>
      </c>
      <c r="G19" s="118" t="s">
        <v>39</v>
      </c>
      <c r="I19" s="116" t="s">
        <v>42</v>
      </c>
      <c r="J19" s="117" t="s">
        <v>36</v>
      </c>
      <c r="K19" s="117" t="s">
        <v>35</v>
      </c>
      <c r="L19" s="117" t="s">
        <v>37</v>
      </c>
      <c r="M19" s="117" t="s">
        <v>38</v>
      </c>
      <c r="N19" s="118" t="s">
        <v>39</v>
      </c>
      <c r="P19" s="116" t="s">
        <v>42</v>
      </c>
      <c r="Q19" s="117" t="s">
        <v>36</v>
      </c>
      <c r="R19" s="117" t="s">
        <v>35</v>
      </c>
      <c r="S19" s="117" t="s">
        <v>37</v>
      </c>
      <c r="T19" s="117" t="s">
        <v>38</v>
      </c>
      <c r="U19" s="118" t="s">
        <v>39</v>
      </c>
      <c r="W19" s="116" t="s">
        <v>42</v>
      </c>
      <c r="X19" s="117" t="s">
        <v>36</v>
      </c>
      <c r="Y19" s="117" t="s">
        <v>35</v>
      </c>
      <c r="Z19" s="117" t="s">
        <v>37</v>
      </c>
      <c r="AA19" s="117" t="s">
        <v>38</v>
      </c>
      <c r="AB19" s="118" t="s">
        <v>39</v>
      </c>
      <c r="AD19" s="116" t="s">
        <v>42</v>
      </c>
      <c r="AE19" s="117" t="s">
        <v>36</v>
      </c>
      <c r="AF19" s="117" t="s">
        <v>35</v>
      </c>
      <c r="AG19" s="117" t="s">
        <v>37</v>
      </c>
      <c r="AH19" s="117" t="s">
        <v>38</v>
      </c>
      <c r="AI19" s="118" t="s">
        <v>39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134</v>
      </c>
      <c r="C23" s="24"/>
      <c r="D23" s="24"/>
      <c r="E23" s="37"/>
      <c r="F23" s="30"/>
      <c r="G23" s="31"/>
      <c r="I23" s="27" t="s">
        <v>134</v>
      </c>
      <c r="J23" s="24"/>
      <c r="K23" s="24"/>
      <c r="L23" s="37"/>
      <c r="M23" s="30"/>
      <c r="N23" s="31"/>
      <c r="P23" s="27" t="s">
        <v>134</v>
      </c>
      <c r="Q23" s="24"/>
      <c r="R23" s="24"/>
      <c r="S23" s="37"/>
      <c r="T23" s="30"/>
      <c r="U23" s="31"/>
      <c r="W23" s="27" t="s">
        <v>134</v>
      </c>
      <c r="X23" s="24"/>
      <c r="Y23" s="24"/>
      <c r="Z23" s="37"/>
      <c r="AA23" s="30"/>
      <c r="AB23" s="31"/>
      <c r="AD23" s="27" t="s">
        <v>134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59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</sheetData>
  <sheetProtection algorithmName="SHA-512" hashValue="XpuqxvSgrb7rIM4CPElzu3zhATkNGw70azzDoqEa4DOISB4dcEbI0C97nNYXjCgnsowkdVtNy2nmlg7DQoVv7w==" saltValue="3EYKsFX/RZp9APwV/Z/Mb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26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165</v>
      </c>
      <c r="C1" s="99" t="s">
        <v>126</v>
      </c>
      <c r="D1" s="100" t="s">
        <v>128</v>
      </c>
      <c r="E1" s="99"/>
      <c r="F1" s="99"/>
      <c r="G1" s="101"/>
      <c r="H1" s="102"/>
      <c r="I1" s="98" t="s">
        <v>165</v>
      </c>
      <c r="J1" s="99" t="s">
        <v>129</v>
      </c>
      <c r="K1" s="100" t="s">
        <v>128</v>
      </c>
      <c r="L1" s="99"/>
      <c r="M1" s="99"/>
      <c r="N1" s="101"/>
      <c r="O1" s="102"/>
      <c r="P1" s="98" t="s">
        <v>165</v>
      </c>
      <c r="Q1" s="99" t="s">
        <v>126</v>
      </c>
      <c r="R1" s="100" t="s">
        <v>128</v>
      </c>
      <c r="S1" s="99"/>
      <c r="T1" s="99"/>
      <c r="U1" s="101"/>
      <c r="V1" s="102"/>
      <c r="W1" s="98" t="s">
        <v>165</v>
      </c>
      <c r="X1" s="99" t="s">
        <v>126</v>
      </c>
      <c r="Y1" s="100" t="s">
        <v>128</v>
      </c>
      <c r="Z1" s="99"/>
      <c r="AA1" s="99"/>
      <c r="AB1" s="101"/>
      <c r="AC1" s="102"/>
      <c r="AD1" s="98" t="s">
        <v>166</v>
      </c>
      <c r="AE1" s="99" t="s">
        <v>126</v>
      </c>
      <c r="AF1" s="100" t="s">
        <v>128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91</v>
      </c>
      <c r="C4" s="111"/>
      <c r="D4" s="111"/>
      <c r="E4" s="111"/>
      <c r="F4" s="111"/>
      <c r="G4" s="112"/>
      <c r="I4" s="110" t="s">
        <v>91</v>
      </c>
      <c r="J4" s="111"/>
      <c r="K4" s="111"/>
      <c r="L4" s="111"/>
      <c r="M4" s="111"/>
      <c r="N4" s="112"/>
      <c r="P4" s="110" t="s">
        <v>91</v>
      </c>
      <c r="Q4" s="111"/>
      <c r="R4" s="111"/>
      <c r="S4" s="111"/>
      <c r="T4" s="111"/>
      <c r="U4" s="112"/>
      <c r="W4" s="110" t="s">
        <v>91</v>
      </c>
      <c r="X4" s="111"/>
      <c r="Y4" s="111"/>
      <c r="Z4" s="111"/>
      <c r="AA4" s="111"/>
      <c r="AB4" s="112"/>
      <c r="AD4" s="110" t="s">
        <v>91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46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46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46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46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46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134</v>
      </c>
      <c r="C10" s="24"/>
      <c r="D10" s="24"/>
      <c r="E10" s="37"/>
      <c r="F10" s="30"/>
      <c r="G10" s="31"/>
      <c r="I10" s="27" t="s">
        <v>134</v>
      </c>
      <c r="J10" s="24"/>
      <c r="K10" s="24"/>
      <c r="L10" s="37"/>
      <c r="M10" s="30"/>
      <c r="N10" s="31"/>
      <c r="P10" s="27" t="s">
        <v>134</v>
      </c>
      <c r="Q10" s="24"/>
      <c r="R10" s="24"/>
      <c r="S10" s="37"/>
      <c r="T10" s="30"/>
      <c r="U10" s="31"/>
      <c r="W10" s="27" t="s">
        <v>134</v>
      </c>
      <c r="X10" s="24"/>
      <c r="Y10" s="24"/>
      <c r="Z10" s="37"/>
      <c r="AA10" s="30"/>
      <c r="AB10" s="31"/>
      <c r="AD10" s="27" t="s">
        <v>134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60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"Další účastník č. 1:  "&amp; 'Údaje a typ výzkumu'!$C$7</f>
        <v xml:space="preserve">Další účastník č. 1:  </v>
      </c>
      <c r="C15" s="105"/>
      <c r="D15" s="105"/>
      <c r="E15" s="105"/>
      <c r="F15" s="105"/>
      <c r="G15" s="106"/>
      <c r="I15" s="104" t="str">
        <f>"Další účastník č. 1:  "&amp; 'Údaje a typ výzkumu'!$C$7</f>
        <v xml:space="preserve">Další účastník č. 1:  </v>
      </c>
      <c r="J15" s="105"/>
      <c r="K15" s="105"/>
      <c r="L15" s="105"/>
      <c r="M15" s="105"/>
      <c r="N15" s="106"/>
      <c r="P15" s="104" t="str">
        <f>"Další účastník č. 1:  "&amp; 'Údaje a typ výzkumu'!$C$7</f>
        <v xml:space="preserve">Další účastník č. 1:  </v>
      </c>
      <c r="Q15" s="105"/>
      <c r="R15" s="105"/>
      <c r="S15" s="105"/>
      <c r="T15" s="105"/>
      <c r="U15" s="106"/>
      <c r="W15" s="104" t="str">
        <f>"Další účastník č. 1:  "&amp; 'Údaje a typ výzkumu'!$C$7</f>
        <v xml:space="preserve">Další účastník č. 1:  </v>
      </c>
      <c r="X15" s="105"/>
      <c r="Y15" s="105"/>
      <c r="Z15" s="105"/>
      <c r="AA15" s="105"/>
      <c r="AB15" s="106"/>
      <c r="AD15" s="104" t="str">
        <f>"Další účastník č. 1:  "&amp; 'Údaje a typ výzkumu'!$C$7</f>
        <v xml:space="preserve">Další účastník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91</v>
      </c>
      <c r="C17" s="111"/>
      <c r="D17" s="111"/>
      <c r="E17" s="111"/>
      <c r="F17" s="111"/>
      <c r="G17" s="112"/>
      <c r="I17" s="110" t="s">
        <v>91</v>
      </c>
      <c r="J17" s="111"/>
      <c r="K17" s="111"/>
      <c r="L17" s="111"/>
      <c r="M17" s="111"/>
      <c r="N17" s="112"/>
      <c r="P17" s="110" t="s">
        <v>91</v>
      </c>
      <c r="Q17" s="111"/>
      <c r="R17" s="111"/>
      <c r="S17" s="111"/>
      <c r="T17" s="111"/>
      <c r="U17" s="112"/>
      <c r="W17" s="110" t="s">
        <v>91</v>
      </c>
      <c r="X17" s="111"/>
      <c r="Y17" s="111"/>
      <c r="Z17" s="111"/>
      <c r="AA17" s="111"/>
      <c r="AB17" s="112"/>
      <c r="AD17" s="110" t="s">
        <v>91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46</v>
      </c>
      <c r="C19" s="117" t="s">
        <v>43</v>
      </c>
      <c r="D19" s="117" t="s">
        <v>35</v>
      </c>
      <c r="E19" s="117" t="s">
        <v>47</v>
      </c>
      <c r="F19" s="117" t="s">
        <v>44</v>
      </c>
      <c r="G19" s="118" t="s">
        <v>45</v>
      </c>
      <c r="I19" s="116" t="s">
        <v>46</v>
      </c>
      <c r="J19" s="117" t="s">
        <v>43</v>
      </c>
      <c r="K19" s="117" t="s">
        <v>35</v>
      </c>
      <c r="L19" s="117" t="s">
        <v>47</v>
      </c>
      <c r="M19" s="117" t="s">
        <v>44</v>
      </c>
      <c r="N19" s="118" t="s">
        <v>45</v>
      </c>
      <c r="P19" s="116" t="s">
        <v>46</v>
      </c>
      <c r="Q19" s="117" t="s">
        <v>43</v>
      </c>
      <c r="R19" s="117" t="s">
        <v>35</v>
      </c>
      <c r="S19" s="117" t="s">
        <v>47</v>
      </c>
      <c r="T19" s="117" t="s">
        <v>44</v>
      </c>
      <c r="U19" s="118" t="s">
        <v>45</v>
      </c>
      <c r="W19" s="116" t="s">
        <v>46</v>
      </c>
      <c r="X19" s="117" t="s">
        <v>43</v>
      </c>
      <c r="Y19" s="117" t="s">
        <v>35</v>
      </c>
      <c r="Z19" s="117" t="s">
        <v>47</v>
      </c>
      <c r="AA19" s="117" t="s">
        <v>44</v>
      </c>
      <c r="AB19" s="118" t="s">
        <v>45</v>
      </c>
      <c r="AD19" s="116" t="s">
        <v>46</v>
      </c>
      <c r="AE19" s="117" t="s">
        <v>43</v>
      </c>
      <c r="AF19" s="117" t="s">
        <v>35</v>
      </c>
      <c r="AG19" s="117" t="s">
        <v>47</v>
      </c>
      <c r="AH19" s="117" t="s">
        <v>44</v>
      </c>
      <c r="AI19" s="118" t="s">
        <v>45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134</v>
      </c>
      <c r="C23" s="24"/>
      <c r="D23" s="24"/>
      <c r="E23" s="37"/>
      <c r="F23" s="30"/>
      <c r="G23" s="31"/>
      <c r="I23" s="27" t="s">
        <v>134</v>
      </c>
      <c r="J23" s="24"/>
      <c r="K23" s="24"/>
      <c r="L23" s="37"/>
      <c r="M23" s="30"/>
      <c r="N23" s="31"/>
      <c r="P23" s="27" t="s">
        <v>134</v>
      </c>
      <c r="Q23" s="24"/>
      <c r="R23" s="24"/>
      <c r="S23" s="37"/>
      <c r="T23" s="30"/>
      <c r="U23" s="31"/>
      <c r="W23" s="27" t="s">
        <v>134</v>
      </c>
      <c r="X23" s="24"/>
      <c r="Y23" s="24"/>
      <c r="Z23" s="37"/>
      <c r="AA23" s="30"/>
      <c r="AB23" s="31"/>
      <c r="AD23" s="27" t="s">
        <v>134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61</v>
      </c>
      <c r="B24" s="14" t="s">
        <v>40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40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40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40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40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41</v>
      </c>
      <c r="C25" s="25"/>
      <c r="D25" s="25"/>
      <c r="E25" s="119"/>
      <c r="F25" s="119"/>
      <c r="G25" s="120"/>
      <c r="I25" s="14" t="s">
        <v>41</v>
      </c>
      <c r="J25" s="25"/>
      <c r="K25" s="25"/>
      <c r="L25" s="119"/>
      <c r="M25" s="119"/>
      <c r="N25" s="120"/>
      <c r="P25" s="14" t="s">
        <v>41</v>
      </c>
      <c r="Q25" s="25"/>
      <c r="R25" s="25"/>
      <c r="S25" s="119"/>
      <c r="T25" s="119"/>
      <c r="U25" s="120"/>
      <c r="W25" s="14" t="s">
        <v>41</v>
      </c>
      <c r="X25" s="25"/>
      <c r="Y25" s="25"/>
      <c r="Z25" s="119"/>
      <c r="AA25" s="119"/>
      <c r="AB25" s="120"/>
      <c r="AD25" s="14" t="s">
        <v>41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</sheetData>
  <sheetProtection algorithmName="SHA-512" hashValue="f03tVHhXXI5ILpQT4zRsbD28XfASPf2bYvcsVysRvJ4y8UGxfITjb/43fiyVzIslg4m1q7qt+R5gEBkOCUqd1A==" saltValue="O3GWygXTo7kqj6XSJ+vN8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46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167</v>
      </c>
      <c r="C1" s="99" t="s">
        <v>126</v>
      </c>
      <c r="D1" s="100" t="s">
        <v>130</v>
      </c>
      <c r="E1" s="99"/>
      <c r="F1" s="99"/>
      <c r="G1" s="101"/>
      <c r="H1" s="102"/>
      <c r="I1" s="98" t="s">
        <v>165</v>
      </c>
      <c r="J1" s="99" t="s">
        <v>126</v>
      </c>
      <c r="K1" s="100" t="s">
        <v>131</v>
      </c>
      <c r="L1" s="99"/>
      <c r="M1" s="99"/>
      <c r="N1" s="101"/>
      <c r="O1" s="102"/>
      <c r="P1" s="98" t="s">
        <v>165</v>
      </c>
      <c r="Q1" s="99" t="s">
        <v>126</v>
      </c>
      <c r="R1" s="100" t="s">
        <v>130</v>
      </c>
      <c r="S1" s="99"/>
      <c r="T1" s="99"/>
      <c r="U1" s="101"/>
      <c r="V1" s="102"/>
      <c r="W1" s="98" t="s">
        <v>165</v>
      </c>
      <c r="X1" s="99" t="s">
        <v>126</v>
      </c>
      <c r="Y1" s="100" t="s">
        <v>130</v>
      </c>
      <c r="Z1" s="99"/>
      <c r="AA1" s="99"/>
      <c r="AB1" s="101"/>
      <c r="AC1" s="102"/>
      <c r="AD1" s="98" t="s">
        <v>165</v>
      </c>
      <c r="AE1" s="99" t="s">
        <v>126</v>
      </c>
      <c r="AF1" s="100" t="s">
        <v>131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"Příjemce:  "&amp; 'Údaje a typ výzkumu'!$C$4</f>
        <v xml:space="preserve">Příjemce:  </v>
      </c>
      <c r="C2" s="105"/>
      <c r="D2" s="105"/>
      <c r="E2" s="105"/>
      <c r="F2" s="105"/>
      <c r="G2" s="106"/>
      <c r="I2" s="104" t="str">
        <f>"Příjemce:  "&amp; 'Údaje a typ výzkumu'!$C$4</f>
        <v xml:space="preserve">Příjemce:  </v>
      </c>
      <c r="J2" s="105"/>
      <c r="K2" s="105"/>
      <c r="L2" s="105"/>
      <c r="M2" s="105"/>
      <c r="N2" s="106"/>
      <c r="P2" s="104" t="str">
        <f>"Příjemce:  "&amp; 'Údaje a typ výzkumu'!$C$4</f>
        <v xml:space="preserve">Příjemce:  </v>
      </c>
      <c r="Q2" s="105"/>
      <c r="R2" s="105"/>
      <c r="S2" s="105"/>
      <c r="T2" s="105"/>
      <c r="U2" s="106"/>
      <c r="W2" s="104" t="str">
        <f>"Příjemce:  "&amp; 'Údaje a typ výzkumu'!$C$4</f>
        <v xml:space="preserve">Příjemce:  </v>
      </c>
      <c r="X2" s="105"/>
      <c r="Y2" s="105"/>
      <c r="Z2" s="105"/>
      <c r="AA2" s="105"/>
      <c r="AB2" s="106"/>
      <c r="AD2" s="104" t="str">
        <f>"Příjemce:  "&amp; 'Údaje a typ výzkumu'!$C$4</f>
        <v xml:space="preserve">Příjemce: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93</v>
      </c>
      <c r="C4" s="111"/>
      <c r="D4" s="111"/>
      <c r="E4" s="111"/>
      <c r="F4" s="111"/>
      <c r="G4" s="112"/>
      <c r="I4" s="110" t="s">
        <v>93</v>
      </c>
      <c r="J4" s="111"/>
      <c r="K4" s="111"/>
      <c r="L4" s="111"/>
      <c r="M4" s="111"/>
      <c r="N4" s="112"/>
      <c r="P4" s="110" t="s">
        <v>93</v>
      </c>
      <c r="Q4" s="111"/>
      <c r="R4" s="111"/>
      <c r="S4" s="111"/>
      <c r="T4" s="111"/>
      <c r="U4" s="112"/>
      <c r="W4" s="110" t="s">
        <v>93</v>
      </c>
      <c r="X4" s="111"/>
      <c r="Y4" s="111"/>
      <c r="Z4" s="111"/>
      <c r="AA4" s="111"/>
      <c r="AB4" s="112"/>
      <c r="AD4" s="110" t="s">
        <v>93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34</v>
      </c>
      <c r="C6" s="117" t="s">
        <v>43</v>
      </c>
      <c r="D6" s="117" t="s">
        <v>35</v>
      </c>
      <c r="E6" s="117" t="s">
        <v>47</v>
      </c>
      <c r="F6" s="117" t="s">
        <v>44</v>
      </c>
      <c r="G6" s="118" t="s">
        <v>45</v>
      </c>
      <c r="I6" s="116" t="s">
        <v>34</v>
      </c>
      <c r="J6" s="117" t="s">
        <v>43</v>
      </c>
      <c r="K6" s="117" t="s">
        <v>35</v>
      </c>
      <c r="L6" s="117" t="s">
        <v>47</v>
      </c>
      <c r="M6" s="117" t="s">
        <v>44</v>
      </c>
      <c r="N6" s="118" t="s">
        <v>45</v>
      </c>
      <c r="P6" s="116" t="s">
        <v>34</v>
      </c>
      <c r="Q6" s="117" t="s">
        <v>43</v>
      </c>
      <c r="R6" s="117" t="s">
        <v>35</v>
      </c>
      <c r="S6" s="117" t="s">
        <v>47</v>
      </c>
      <c r="T6" s="117" t="s">
        <v>44</v>
      </c>
      <c r="U6" s="118" t="s">
        <v>45</v>
      </c>
      <c r="W6" s="116" t="s">
        <v>34</v>
      </c>
      <c r="X6" s="117" t="s">
        <v>43</v>
      </c>
      <c r="Y6" s="117" t="s">
        <v>35</v>
      </c>
      <c r="Z6" s="117" t="s">
        <v>47</v>
      </c>
      <c r="AA6" s="117" t="s">
        <v>44</v>
      </c>
      <c r="AB6" s="118" t="s">
        <v>45</v>
      </c>
      <c r="AD6" s="116" t="s">
        <v>34</v>
      </c>
      <c r="AE6" s="117" t="s">
        <v>43</v>
      </c>
      <c r="AF6" s="117" t="s">
        <v>35</v>
      </c>
      <c r="AG6" s="117" t="s">
        <v>47</v>
      </c>
      <c r="AH6" s="117" t="s">
        <v>44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134</v>
      </c>
      <c r="C10" s="24"/>
      <c r="D10" s="24"/>
      <c r="E10" s="37"/>
      <c r="F10" s="30"/>
      <c r="G10" s="31"/>
      <c r="I10" s="27" t="s">
        <v>134</v>
      </c>
      <c r="J10" s="24"/>
      <c r="K10" s="24"/>
      <c r="L10" s="37"/>
      <c r="M10" s="30"/>
      <c r="N10" s="31"/>
      <c r="P10" s="27" t="s">
        <v>134</v>
      </c>
      <c r="Q10" s="24"/>
      <c r="R10" s="24"/>
      <c r="S10" s="37"/>
      <c r="T10" s="30"/>
      <c r="U10" s="31"/>
      <c r="W10" s="27" t="s">
        <v>134</v>
      </c>
      <c r="X10" s="24"/>
      <c r="Y10" s="24"/>
      <c r="Z10" s="37"/>
      <c r="AA10" s="30"/>
      <c r="AB10" s="31"/>
      <c r="AD10" s="27" t="s">
        <v>134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62</v>
      </c>
      <c r="B11" s="14" t="s">
        <v>40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40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40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40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40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41</v>
      </c>
      <c r="C12" s="25"/>
      <c r="D12" s="25"/>
      <c r="E12" s="119"/>
      <c r="F12" s="119"/>
      <c r="G12" s="120"/>
      <c r="I12" s="14" t="s">
        <v>41</v>
      </c>
      <c r="J12" s="25"/>
      <c r="K12" s="25"/>
      <c r="L12" s="119"/>
      <c r="M12" s="119"/>
      <c r="N12" s="120"/>
      <c r="P12" s="14" t="s">
        <v>41</v>
      </c>
      <c r="Q12" s="25"/>
      <c r="R12" s="25"/>
      <c r="S12" s="119"/>
      <c r="T12" s="119"/>
      <c r="U12" s="120"/>
      <c r="W12" s="14" t="s">
        <v>41</v>
      </c>
      <c r="X12" s="25"/>
      <c r="Y12" s="25"/>
      <c r="Z12" s="119"/>
      <c r="AA12" s="119"/>
      <c r="AB12" s="120"/>
      <c r="AD12" s="14" t="s">
        <v>41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94</v>
      </c>
      <c r="C14" s="111"/>
      <c r="D14" s="111"/>
      <c r="E14" s="111"/>
      <c r="F14" s="111"/>
      <c r="G14" s="112"/>
      <c r="I14" s="110" t="s">
        <v>94</v>
      </c>
      <c r="J14" s="111"/>
      <c r="K14" s="111"/>
      <c r="L14" s="111"/>
      <c r="M14" s="111"/>
      <c r="N14" s="112"/>
      <c r="P14" s="110" t="s">
        <v>94</v>
      </c>
      <c r="Q14" s="111"/>
      <c r="R14" s="111"/>
      <c r="S14" s="111"/>
      <c r="T14" s="111"/>
      <c r="U14" s="112"/>
      <c r="W14" s="110" t="s">
        <v>94</v>
      </c>
      <c r="X14" s="111"/>
      <c r="Y14" s="111"/>
      <c r="Z14" s="111"/>
      <c r="AA14" s="111"/>
      <c r="AB14" s="112"/>
      <c r="AD14" s="110" t="s">
        <v>94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34</v>
      </c>
      <c r="C16" s="117" t="s">
        <v>43</v>
      </c>
      <c r="D16" s="117" t="s">
        <v>35</v>
      </c>
      <c r="E16" s="117" t="s">
        <v>47</v>
      </c>
      <c r="F16" s="117" t="s">
        <v>44</v>
      </c>
      <c r="G16" s="118" t="s">
        <v>45</v>
      </c>
      <c r="I16" s="116" t="s">
        <v>34</v>
      </c>
      <c r="J16" s="117" t="s">
        <v>43</v>
      </c>
      <c r="K16" s="117" t="s">
        <v>35</v>
      </c>
      <c r="L16" s="117" t="s">
        <v>47</v>
      </c>
      <c r="M16" s="117" t="s">
        <v>44</v>
      </c>
      <c r="N16" s="118" t="s">
        <v>45</v>
      </c>
      <c r="P16" s="116" t="s">
        <v>34</v>
      </c>
      <c r="Q16" s="117" t="s">
        <v>43</v>
      </c>
      <c r="R16" s="117" t="s">
        <v>35</v>
      </c>
      <c r="S16" s="117" t="s">
        <v>47</v>
      </c>
      <c r="T16" s="117" t="s">
        <v>44</v>
      </c>
      <c r="U16" s="118" t="s">
        <v>45</v>
      </c>
      <c r="W16" s="116" t="s">
        <v>34</v>
      </c>
      <c r="X16" s="117" t="s">
        <v>43</v>
      </c>
      <c r="Y16" s="117" t="s">
        <v>35</v>
      </c>
      <c r="Z16" s="117" t="s">
        <v>47</v>
      </c>
      <c r="AA16" s="117" t="s">
        <v>44</v>
      </c>
      <c r="AB16" s="118" t="s">
        <v>45</v>
      </c>
      <c r="AD16" s="116" t="s">
        <v>34</v>
      </c>
      <c r="AE16" s="117" t="s">
        <v>43</v>
      </c>
      <c r="AF16" s="117" t="s">
        <v>35</v>
      </c>
      <c r="AG16" s="117" t="s">
        <v>47</v>
      </c>
      <c r="AH16" s="117" t="s">
        <v>44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134</v>
      </c>
      <c r="C20" s="24"/>
      <c r="D20" s="24"/>
      <c r="E20" s="37"/>
      <c r="F20" s="30"/>
      <c r="G20" s="31"/>
      <c r="I20" s="27" t="s">
        <v>134</v>
      </c>
      <c r="J20" s="24"/>
      <c r="K20" s="24"/>
      <c r="L20" s="37"/>
      <c r="M20" s="30"/>
      <c r="N20" s="31"/>
      <c r="P20" s="27" t="s">
        <v>134</v>
      </c>
      <c r="Q20" s="24"/>
      <c r="R20" s="24"/>
      <c r="S20" s="37"/>
      <c r="T20" s="30"/>
      <c r="U20" s="31"/>
      <c r="W20" s="27" t="s">
        <v>134</v>
      </c>
      <c r="X20" s="24"/>
      <c r="Y20" s="24"/>
      <c r="Z20" s="37"/>
      <c r="AA20" s="30"/>
      <c r="AB20" s="31"/>
      <c r="AD20" s="27" t="s">
        <v>134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63</v>
      </c>
      <c r="B21" s="14" t="s">
        <v>40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40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40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40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40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41</v>
      </c>
      <c r="C22" s="25"/>
      <c r="D22" s="25"/>
      <c r="E22" s="119"/>
      <c r="F22" s="119"/>
      <c r="G22" s="120"/>
      <c r="I22" s="14" t="s">
        <v>41</v>
      </c>
      <c r="J22" s="25"/>
      <c r="K22" s="25"/>
      <c r="L22" s="119"/>
      <c r="M22" s="119"/>
      <c r="N22" s="120"/>
      <c r="P22" s="14" t="s">
        <v>41</v>
      </c>
      <c r="Q22" s="25"/>
      <c r="R22" s="25"/>
      <c r="S22" s="119"/>
      <c r="T22" s="119"/>
      <c r="U22" s="120"/>
      <c r="W22" s="14" t="s">
        <v>41</v>
      </c>
      <c r="X22" s="25"/>
      <c r="Y22" s="25"/>
      <c r="Z22" s="119"/>
      <c r="AA22" s="119"/>
      <c r="AB22" s="120"/>
      <c r="AD22" s="14" t="s">
        <v>41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"Další účastník č. 1:  "&amp; 'Údaje a typ výzkumu'!$C$7</f>
        <v xml:space="preserve">Další účastník č. 1:  </v>
      </c>
      <c r="C25" s="105"/>
      <c r="D25" s="105"/>
      <c r="E25" s="105"/>
      <c r="F25" s="105"/>
      <c r="G25" s="106"/>
      <c r="I25" s="104" t="str">
        <f>"Další účastník č. 1:  "&amp; 'Údaje a typ výzkumu'!$C$7</f>
        <v xml:space="preserve">Další účastník č. 1:  </v>
      </c>
      <c r="J25" s="105"/>
      <c r="K25" s="105"/>
      <c r="L25" s="105"/>
      <c r="M25" s="105"/>
      <c r="N25" s="106"/>
      <c r="P25" s="104" t="str">
        <f>"Další účastník č. 1:  "&amp; 'Údaje a typ výzkumu'!$C$7</f>
        <v xml:space="preserve">Další účastník č. 1:  </v>
      </c>
      <c r="Q25" s="105"/>
      <c r="R25" s="105"/>
      <c r="S25" s="105"/>
      <c r="T25" s="105"/>
      <c r="U25" s="106"/>
      <c r="W25" s="104" t="str">
        <f>"Další účastník č. 1:  "&amp; 'Údaje a typ výzkumu'!$C$7</f>
        <v xml:space="preserve">Další účastník č. 1:  </v>
      </c>
      <c r="X25" s="105"/>
      <c r="Y25" s="105"/>
      <c r="Z25" s="105"/>
      <c r="AA25" s="105"/>
      <c r="AB25" s="106"/>
      <c r="AD25" s="104" t="str">
        <f>"Další účastník č. 1:  "&amp; 'Údaje a typ výzkumu'!$C$7</f>
        <v xml:space="preserve">Další účastník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93</v>
      </c>
      <c r="C27" s="111"/>
      <c r="D27" s="111"/>
      <c r="E27" s="111"/>
      <c r="F27" s="111"/>
      <c r="G27" s="112"/>
      <c r="I27" s="110" t="s">
        <v>93</v>
      </c>
      <c r="J27" s="111"/>
      <c r="K27" s="111"/>
      <c r="L27" s="111"/>
      <c r="M27" s="111"/>
      <c r="N27" s="112"/>
      <c r="P27" s="110" t="s">
        <v>93</v>
      </c>
      <c r="Q27" s="111"/>
      <c r="R27" s="111"/>
      <c r="S27" s="111"/>
      <c r="T27" s="111"/>
      <c r="U27" s="112"/>
      <c r="W27" s="110" t="s">
        <v>93</v>
      </c>
      <c r="X27" s="111"/>
      <c r="Y27" s="111"/>
      <c r="Z27" s="111"/>
      <c r="AA27" s="111"/>
      <c r="AB27" s="112"/>
      <c r="AD27" s="110" t="s">
        <v>93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34</v>
      </c>
      <c r="C29" s="117" t="s">
        <v>43</v>
      </c>
      <c r="D29" s="117" t="s">
        <v>35</v>
      </c>
      <c r="E29" s="117" t="s">
        <v>47</v>
      </c>
      <c r="F29" s="117" t="s">
        <v>44</v>
      </c>
      <c r="G29" s="118" t="s">
        <v>45</v>
      </c>
      <c r="I29" s="116" t="s">
        <v>34</v>
      </c>
      <c r="J29" s="117" t="s">
        <v>43</v>
      </c>
      <c r="K29" s="117" t="s">
        <v>35</v>
      </c>
      <c r="L29" s="117" t="s">
        <v>47</v>
      </c>
      <c r="M29" s="117" t="s">
        <v>44</v>
      </c>
      <c r="N29" s="118" t="s">
        <v>45</v>
      </c>
      <c r="P29" s="116" t="s">
        <v>34</v>
      </c>
      <c r="Q29" s="117" t="s">
        <v>43</v>
      </c>
      <c r="R29" s="117" t="s">
        <v>35</v>
      </c>
      <c r="S29" s="117" t="s">
        <v>47</v>
      </c>
      <c r="T29" s="117" t="s">
        <v>44</v>
      </c>
      <c r="U29" s="118" t="s">
        <v>45</v>
      </c>
      <c r="W29" s="116" t="s">
        <v>34</v>
      </c>
      <c r="X29" s="117" t="s">
        <v>43</v>
      </c>
      <c r="Y29" s="117" t="s">
        <v>35</v>
      </c>
      <c r="Z29" s="117" t="s">
        <v>47</v>
      </c>
      <c r="AA29" s="117" t="s">
        <v>44</v>
      </c>
      <c r="AB29" s="118" t="s">
        <v>45</v>
      </c>
      <c r="AD29" s="116" t="s">
        <v>34</v>
      </c>
      <c r="AE29" s="117" t="s">
        <v>43</v>
      </c>
      <c r="AF29" s="117" t="s">
        <v>35</v>
      </c>
      <c r="AG29" s="117" t="s">
        <v>47</v>
      </c>
      <c r="AH29" s="117" t="s">
        <v>44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134</v>
      </c>
      <c r="C33" s="24"/>
      <c r="D33" s="24"/>
      <c r="E33" s="37"/>
      <c r="F33" s="30"/>
      <c r="G33" s="31"/>
      <c r="I33" s="27" t="s">
        <v>134</v>
      </c>
      <c r="J33" s="24"/>
      <c r="K33" s="24"/>
      <c r="L33" s="37"/>
      <c r="M33" s="30"/>
      <c r="N33" s="31"/>
      <c r="P33" s="27" t="s">
        <v>134</v>
      </c>
      <c r="Q33" s="24"/>
      <c r="R33" s="24"/>
      <c r="S33" s="37"/>
      <c r="T33" s="30"/>
      <c r="U33" s="31"/>
      <c r="W33" s="27" t="s">
        <v>134</v>
      </c>
      <c r="X33" s="24"/>
      <c r="Y33" s="24"/>
      <c r="Z33" s="37"/>
      <c r="AA33" s="30"/>
      <c r="AB33" s="31"/>
      <c r="AD33" s="27" t="s">
        <v>134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64</v>
      </c>
      <c r="B34" s="14" t="s">
        <v>40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40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40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40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40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41</v>
      </c>
      <c r="C35" s="25"/>
      <c r="D35" s="25"/>
      <c r="E35" s="119"/>
      <c r="F35" s="119"/>
      <c r="G35" s="120"/>
      <c r="I35" s="14" t="s">
        <v>41</v>
      </c>
      <c r="J35" s="25"/>
      <c r="K35" s="25"/>
      <c r="L35" s="119"/>
      <c r="M35" s="119"/>
      <c r="N35" s="120"/>
      <c r="P35" s="14" t="s">
        <v>41</v>
      </c>
      <c r="Q35" s="25"/>
      <c r="R35" s="25"/>
      <c r="S35" s="119"/>
      <c r="T35" s="119"/>
      <c r="U35" s="120"/>
      <c r="W35" s="14" t="s">
        <v>41</v>
      </c>
      <c r="X35" s="25"/>
      <c r="Y35" s="25"/>
      <c r="Z35" s="119"/>
      <c r="AA35" s="119"/>
      <c r="AB35" s="120"/>
      <c r="AD35" s="14" t="s">
        <v>41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94</v>
      </c>
      <c r="C37" s="111"/>
      <c r="D37" s="111"/>
      <c r="E37" s="111"/>
      <c r="F37" s="111"/>
      <c r="G37" s="112"/>
      <c r="I37" s="110" t="s">
        <v>94</v>
      </c>
      <c r="J37" s="111"/>
      <c r="K37" s="111"/>
      <c r="L37" s="111"/>
      <c r="M37" s="111"/>
      <c r="N37" s="112"/>
      <c r="P37" s="110" t="s">
        <v>94</v>
      </c>
      <c r="Q37" s="111"/>
      <c r="R37" s="111"/>
      <c r="S37" s="111"/>
      <c r="T37" s="111"/>
      <c r="U37" s="112"/>
      <c r="W37" s="110" t="s">
        <v>94</v>
      </c>
      <c r="X37" s="111"/>
      <c r="Y37" s="111"/>
      <c r="Z37" s="111"/>
      <c r="AA37" s="111"/>
      <c r="AB37" s="112"/>
      <c r="AD37" s="110" t="s">
        <v>94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34</v>
      </c>
      <c r="C39" s="117" t="s">
        <v>43</v>
      </c>
      <c r="D39" s="117" t="s">
        <v>35</v>
      </c>
      <c r="E39" s="117" t="s">
        <v>47</v>
      </c>
      <c r="F39" s="117" t="s">
        <v>44</v>
      </c>
      <c r="G39" s="118" t="s">
        <v>45</v>
      </c>
      <c r="I39" s="116" t="s">
        <v>34</v>
      </c>
      <c r="J39" s="117" t="s">
        <v>43</v>
      </c>
      <c r="K39" s="117" t="s">
        <v>35</v>
      </c>
      <c r="L39" s="117" t="s">
        <v>47</v>
      </c>
      <c r="M39" s="117" t="s">
        <v>44</v>
      </c>
      <c r="N39" s="118" t="s">
        <v>45</v>
      </c>
      <c r="P39" s="116" t="s">
        <v>34</v>
      </c>
      <c r="Q39" s="117" t="s">
        <v>43</v>
      </c>
      <c r="R39" s="117" t="s">
        <v>35</v>
      </c>
      <c r="S39" s="117" t="s">
        <v>47</v>
      </c>
      <c r="T39" s="117" t="s">
        <v>44</v>
      </c>
      <c r="U39" s="118" t="s">
        <v>45</v>
      </c>
      <c r="W39" s="116" t="s">
        <v>34</v>
      </c>
      <c r="X39" s="117" t="s">
        <v>43</v>
      </c>
      <c r="Y39" s="117" t="s">
        <v>35</v>
      </c>
      <c r="Z39" s="117" t="s">
        <v>47</v>
      </c>
      <c r="AA39" s="117" t="s">
        <v>44</v>
      </c>
      <c r="AB39" s="118" t="s">
        <v>45</v>
      </c>
      <c r="AD39" s="116" t="s">
        <v>34</v>
      </c>
      <c r="AE39" s="117" t="s">
        <v>43</v>
      </c>
      <c r="AF39" s="117" t="s">
        <v>35</v>
      </c>
      <c r="AG39" s="117" t="s">
        <v>47</v>
      </c>
      <c r="AH39" s="117" t="s">
        <v>44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134</v>
      </c>
      <c r="C43" s="24"/>
      <c r="D43" s="24"/>
      <c r="E43" s="37"/>
      <c r="F43" s="30"/>
      <c r="G43" s="31"/>
      <c r="I43" s="27" t="s">
        <v>134</v>
      </c>
      <c r="J43" s="24"/>
      <c r="K43" s="24"/>
      <c r="L43" s="37"/>
      <c r="M43" s="30"/>
      <c r="N43" s="31"/>
      <c r="P43" s="27" t="s">
        <v>134</v>
      </c>
      <c r="Q43" s="24"/>
      <c r="R43" s="24"/>
      <c r="S43" s="37"/>
      <c r="T43" s="30"/>
      <c r="U43" s="31"/>
      <c r="W43" s="27" t="s">
        <v>134</v>
      </c>
      <c r="X43" s="24"/>
      <c r="Y43" s="24"/>
      <c r="Z43" s="37"/>
      <c r="AA43" s="30"/>
      <c r="AB43" s="31"/>
      <c r="AD43" s="27" t="s">
        <v>134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65</v>
      </c>
      <c r="B44" s="14" t="s">
        <v>40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40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40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40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40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41</v>
      </c>
      <c r="C45" s="25"/>
      <c r="D45" s="25"/>
      <c r="E45" s="119"/>
      <c r="F45" s="119"/>
      <c r="G45" s="120"/>
      <c r="I45" s="14" t="s">
        <v>41</v>
      </c>
      <c r="J45" s="25"/>
      <c r="K45" s="25"/>
      <c r="L45" s="119"/>
      <c r="M45" s="119"/>
      <c r="N45" s="120"/>
      <c r="P45" s="14" t="s">
        <v>41</v>
      </c>
      <c r="Q45" s="25"/>
      <c r="R45" s="25"/>
      <c r="S45" s="119"/>
      <c r="T45" s="119"/>
      <c r="U45" s="120"/>
      <c r="W45" s="14" t="s">
        <v>41</v>
      </c>
      <c r="X45" s="25"/>
      <c r="Y45" s="25"/>
      <c r="Z45" s="119"/>
      <c r="AA45" s="119"/>
      <c r="AB45" s="120"/>
      <c r="AD45" s="14" t="s">
        <v>41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</sheetData>
  <sheetProtection algorithmName="SHA-512" hashValue="9UOQuxsO4EJTXWwv/ZusQXmtn5j4T+F5HZ4XDBxERPL4EdgmwWRiMCP8h/Yh7Ujybq5OO4tyogkDrs7wKTEcLw==" saltValue="v1VKS+y1MwI04DW8PkuOo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3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168</v>
      </c>
      <c r="E1" s="99"/>
      <c r="F1" s="99"/>
      <c r="G1" s="101"/>
      <c r="H1" s="39"/>
      <c r="I1" s="98"/>
      <c r="J1" s="99"/>
      <c r="K1" s="100" t="s">
        <v>168</v>
      </c>
      <c r="L1" s="99"/>
      <c r="M1" s="99"/>
      <c r="N1" s="101"/>
      <c r="O1" s="39"/>
      <c r="P1" s="98"/>
      <c r="Q1" s="99"/>
      <c r="R1" s="100" t="s">
        <v>168</v>
      </c>
      <c r="S1" s="99"/>
      <c r="T1" s="99"/>
      <c r="U1" s="101"/>
      <c r="V1" s="39"/>
      <c r="W1" s="98"/>
      <c r="X1" s="99"/>
      <c r="Y1" s="100" t="s">
        <v>168</v>
      </c>
      <c r="Z1" s="99"/>
      <c r="AA1" s="99"/>
      <c r="AB1" s="101"/>
      <c r="AC1" s="39"/>
      <c r="AD1" s="98"/>
      <c r="AE1" s="99"/>
      <c r="AF1" s="100" t="s">
        <v>168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39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 s="39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 s="39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 s="39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95</v>
      </c>
      <c r="E4" s="111"/>
      <c r="F4" s="111"/>
      <c r="G4" s="112"/>
      <c r="H4" s="39"/>
      <c r="I4" s="102"/>
      <c r="J4" s="102"/>
      <c r="K4" s="110" t="s">
        <v>95</v>
      </c>
      <c r="L4" s="111"/>
      <c r="M4" s="111"/>
      <c r="N4" s="112"/>
      <c r="O4" s="39"/>
      <c r="P4" s="102"/>
      <c r="Q4" s="102"/>
      <c r="R4" s="110" t="s">
        <v>95</v>
      </c>
      <c r="S4" s="111"/>
      <c r="T4" s="111"/>
      <c r="U4" s="112"/>
      <c r="V4" s="39"/>
      <c r="W4" s="102"/>
      <c r="X4" s="102"/>
      <c r="Y4" s="110" t="s">
        <v>95</v>
      </c>
      <c r="Z4" s="111"/>
      <c r="AA4" s="111"/>
      <c r="AB4" s="112"/>
      <c r="AC4" s="39"/>
      <c r="AD4" s="102"/>
      <c r="AE4" s="102"/>
      <c r="AF4" s="110" t="s">
        <v>95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50</v>
      </c>
      <c r="E6" s="125"/>
      <c r="F6" s="117" t="s">
        <v>48</v>
      </c>
      <c r="G6" s="118" t="s">
        <v>49</v>
      </c>
      <c r="H6" s="39"/>
      <c r="I6" s="102"/>
      <c r="J6" s="102"/>
      <c r="K6" s="124" t="s">
        <v>50</v>
      </c>
      <c r="L6" s="125"/>
      <c r="M6" s="117" t="s">
        <v>48</v>
      </c>
      <c r="N6" s="118" t="s">
        <v>49</v>
      </c>
      <c r="O6" s="39"/>
      <c r="P6" s="102"/>
      <c r="Q6" s="102"/>
      <c r="R6" s="124" t="s">
        <v>50</v>
      </c>
      <c r="S6" s="125"/>
      <c r="T6" s="117" t="s">
        <v>48</v>
      </c>
      <c r="U6" s="118" t="s">
        <v>49</v>
      </c>
      <c r="V6" s="39"/>
      <c r="W6" s="102"/>
      <c r="X6" s="102"/>
      <c r="Y6" s="124" t="s">
        <v>50</v>
      </c>
      <c r="Z6" s="125"/>
      <c r="AA6" s="117" t="s">
        <v>48</v>
      </c>
      <c r="AB6" s="118" t="s">
        <v>49</v>
      </c>
      <c r="AC6" s="39"/>
      <c r="AD6" s="102"/>
      <c r="AE6" s="102"/>
      <c r="AF6" s="124" t="s">
        <v>50</v>
      </c>
      <c r="AG6" s="125"/>
      <c r="AH6" s="117" t="s">
        <v>48</v>
      </c>
      <c r="AI6" s="118" t="s">
        <v>49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50</v>
      </c>
      <c r="E7" s="21"/>
      <c r="F7" s="28"/>
      <c r="G7" s="29"/>
      <c r="H7" s="39"/>
      <c r="I7" s="19"/>
      <c r="J7" s="19"/>
      <c r="K7" s="20" t="s">
        <v>50</v>
      </c>
      <c r="L7" s="21"/>
      <c r="M7" s="28"/>
      <c r="N7" s="29"/>
      <c r="O7" s="39"/>
      <c r="P7" s="19"/>
      <c r="Q7" s="19"/>
      <c r="R7" s="20" t="s">
        <v>50</v>
      </c>
      <c r="S7" s="21"/>
      <c r="T7" s="28"/>
      <c r="U7" s="29"/>
      <c r="V7" s="39"/>
      <c r="W7" s="19"/>
      <c r="X7" s="19"/>
      <c r="Y7" s="20" t="s">
        <v>50</v>
      </c>
      <c r="Z7" s="21"/>
      <c r="AA7" s="28"/>
      <c r="AB7" s="29"/>
      <c r="AC7" s="39"/>
      <c r="AD7" s="19"/>
      <c r="AE7" s="19"/>
      <c r="AF7" s="20" t="s">
        <v>50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82</v>
      </c>
      <c r="B8" s="126"/>
      <c r="C8" s="126"/>
      <c r="D8" s="17" t="s">
        <v>40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40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40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40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40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41</v>
      </c>
      <c r="E9" s="119"/>
      <c r="F9" s="119"/>
      <c r="G9" s="120"/>
      <c r="H9" s="39"/>
      <c r="I9" s="126"/>
      <c r="J9" s="126"/>
      <c r="K9" s="127" t="s">
        <v>41</v>
      </c>
      <c r="L9" s="119"/>
      <c r="M9" s="119"/>
      <c r="N9" s="120"/>
      <c r="O9" s="39"/>
      <c r="P9" s="126"/>
      <c r="Q9" s="126"/>
      <c r="R9" s="127" t="s">
        <v>41</v>
      </c>
      <c r="S9" s="119"/>
      <c r="T9" s="119"/>
      <c r="U9" s="120"/>
      <c r="V9" s="39"/>
      <c r="W9" s="126"/>
      <c r="X9" s="126"/>
      <c r="Y9" s="127" t="s">
        <v>41</v>
      </c>
      <c r="Z9" s="119"/>
      <c r="AA9" s="119"/>
      <c r="AB9" s="120"/>
      <c r="AC9" s="39"/>
      <c r="AD9" s="126"/>
      <c r="AE9" s="126"/>
      <c r="AF9" s="127" t="s">
        <v>41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96</v>
      </c>
      <c r="E11" s="111"/>
      <c r="F11" s="111"/>
      <c r="G11" s="112"/>
      <c r="H11" s="39"/>
      <c r="I11" s="102"/>
      <c r="J11" s="102"/>
      <c r="K11" s="110" t="s">
        <v>96</v>
      </c>
      <c r="L11" s="111"/>
      <c r="M11" s="111"/>
      <c r="N11" s="112"/>
      <c r="O11" s="39"/>
      <c r="P11" s="102"/>
      <c r="Q11" s="102"/>
      <c r="R11" s="110" t="s">
        <v>96</v>
      </c>
      <c r="S11" s="111"/>
      <c r="T11" s="111"/>
      <c r="U11" s="112"/>
      <c r="V11" s="39"/>
      <c r="W11" s="102"/>
      <c r="X11" s="102"/>
      <c r="Y11" s="110" t="s">
        <v>96</v>
      </c>
      <c r="Z11" s="111"/>
      <c r="AA11" s="111"/>
      <c r="AB11" s="112"/>
      <c r="AC11" s="39"/>
      <c r="AD11" s="102"/>
      <c r="AE11" s="102"/>
      <c r="AF11" s="110" t="s">
        <v>96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13</v>
      </c>
      <c r="E13" s="125"/>
      <c r="F13" s="117" t="s">
        <v>56</v>
      </c>
      <c r="G13" s="118" t="s">
        <v>57</v>
      </c>
      <c r="H13" s="39"/>
      <c r="I13" s="102"/>
      <c r="J13" s="102"/>
      <c r="K13" s="124" t="s">
        <v>13</v>
      </c>
      <c r="L13" s="125"/>
      <c r="M13" s="117" t="s">
        <v>56</v>
      </c>
      <c r="N13" s="118" t="s">
        <v>57</v>
      </c>
      <c r="O13" s="39"/>
      <c r="P13" s="102"/>
      <c r="Q13" s="102"/>
      <c r="R13" s="124" t="s">
        <v>13</v>
      </c>
      <c r="S13" s="125"/>
      <c r="T13" s="117" t="s">
        <v>56</v>
      </c>
      <c r="U13" s="118" t="s">
        <v>57</v>
      </c>
      <c r="V13" s="39"/>
      <c r="W13" s="102"/>
      <c r="X13" s="102"/>
      <c r="Y13" s="124" t="s">
        <v>13</v>
      </c>
      <c r="Z13" s="125"/>
      <c r="AA13" s="117" t="s">
        <v>56</v>
      </c>
      <c r="AB13" s="118" t="s">
        <v>57</v>
      </c>
      <c r="AC13" s="39"/>
      <c r="AD13" s="102"/>
      <c r="AE13" s="102"/>
      <c r="AF13" s="124" t="s">
        <v>13</v>
      </c>
      <c r="AG13" s="125"/>
      <c r="AH13" s="117" t="s">
        <v>56</v>
      </c>
      <c r="AI13" s="118" t="s">
        <v>57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13</v>
      </c>
      <c r="E14" s="21"/>
      <c r="F14" s="28"/>
      <c r="G14" s="29"/>
      <c r="H14" s="39"/>
      <c r="I14" s="19"/>
      <c r="J14" s="19"/>
      <c r="K14" s="20" t="s">
        <v>13</v>
      </c>
      <c r="L14" s="21"/>
      <c r="M14" s="28"/>
      <c r="N14" s="29"/>
      <c r="O14" s="39"/>
      <c r="P14" s="19"/>
      <c r="Q14" s="19"/>
      <c r="R14" s="20" t="s">
        <v>13</v>
      </c>
      <c r="S14" s="21"/>
      <c r="T14" s="28"/>
      <c r="U14" s="29"/>
      <c r="V14" s="39"/>
      <c r="W14" s="19"/>
      <c r="X14" s="19"/>
      <c r="Y14" s="20" t="s">
        <v>13</v>
      </c>
      <c r="Z14" s="21"/>
      <c r="AA14" s="28"/>
      <c r="AB14" s="29"/>
      <c r="AC14" s="39"/>
      <c r="AD14" s="19"/>
      <c r="AE14" s="19"/>
      <c r="AF14" s="20" t="s">
        <v>13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83</v>
      </c>
      <c r="B15" s="126"/>
      <c r="C15" s="126"/>
      <c r="D15" s="17" t="s">
        <v>40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40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40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40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40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41</v>
      </c>
      <c r="E16" s="119"/>
      <c r="F16" s="119"/>
      <c r="G16" s="120"/>
      <c r="H16" s="39"/>
      <c r="I16" s="126"/>
      <c r="J16" s="126"/>
      <c r="K16" s="127" t="s">
        <v>41</v>
      </c>
      <c r="L16" s="119"/>
      <c r="M16" s="119"/>
      <c r="N16" s="120"/>
      <c r="O16" s="39"/>
      <c r="P16" s="126"/>
      <c r="Q16" s="126"/>
      <c r="R16" s="127" t="s">
        <v>41</v>
      </c>
      <c r="S16" s="119"/>
      <c r="T16" s="119"/>
      <c r="U16" s="120"/>
      <c r="V16" s="39"/>
      <c r="W16" s="126"/>
      <c r="X16" s="126"/>
      <c r="Y16" s="127" t="s">
        <v>41</v>
      </c>
      <c r="Z16" s="119"/>
      <c r="AA16" s="119"/>
      <c r="AB16" s="120"/>
      <c r="AC16" s="39"/>
      <c r="AD16" s="126"/>
      <c r="AE16" s="126"/>
      <c r="AF16" s="127" t="s">
        <v>41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"Další účastník č. 1:  "&amp; 'Údaje a typ výzkumu'!$C$7</f>
        <v xml:space="preserve">Další účastník č. 1:  </v>
      </c>
      <c r="E19" s="105"/>
      <c r="F19" s="105"/>
      <c r="G19" s="106"/>
      <c r="H19" s="39"/>
      <c r="I19" s="102"/>
      <c r="J19" s="102"/>
      <c r="K19" s="104" t="str">
        <f>"Další účastník č. 1:  "&amp; 'Údaje a typ výzkumu'!$C$7</f>
        <v xml:space="preserve">Další účastník č. 1:  </v>
      </c>
      <c r="L19" s="105"/>
      <c r="M19" s="105"/>
      <c r="N19" s="106"/>
      <c r="O19" s="39"/>
      <c r="P19" s="102"/>
      <c r="Q19" s="102"/>
      <c r="R19" s="104" t="str">
        <f>"Další účastník č. 1:  "&amp; 'Údaje a typ výzkumu'!$C$7</f>
        <v xml:space="preserve">Další účastník č. 1:  </v>
      </c>
      <c r="S19" s="105"/>
      <c r="T19" s="105"/>
      <c r="U19" s="106"/>
      <c r="V19" s="39"/>
      <c r="W19" s="102"/>
      <c r="X19" s="102"/>
      <c r="Y19" s="104" t="str">
        <f>"Další účastník č. 1:  "&amp; 'Údaje a typ výzkumu'!$C$7</f>
        <v xml:space="preserve">Další účastník č. 1:  </v>
      </c>
      <c r="Z19" s="105"/>
      <c r="AA19" s="105"/>
      <c r="AB19" s="106"/>
      <c r="AC19" s="39"/>
      <c r="AD19" s="102"/>
      <c r="AE19" s="102"/>
      <c r="AF19" s="104" t="str">
        <f>"Další účastník č. 1:  "&amp; 'Údaje a typ výzkumu'!$C$7</f>
        <v xml:space="preserve">Další účastník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95</v>
      </c>
      <c r="E21" s="111"/>
      <c r="F21" s="111"/>
      <c r="G21" s="112"/>
      <c r="H21" s="39"/>
      <c r="I21" s="102"/>
      <c r="J21" s="102"/>
      <c r="K21" s="110" t="s">
        <v>95</v>
      </c>
      <c r="L21" s="111"/>
      <c r="M21" s="111"/>
      <c r="N21" s="112"/>
      <c r="O21" s="39"/>
      <c r="P21" s="102"/>
      <c r="Q21" s="102"/>
      <c r="R21" s="110" t="s">
        <v>95</v>
      </c>
      <c r="S21" s="111"/>
      <c r="T21" s="111"/>
      <c r="U21" s="112"/>
      <c r="V21" s="39"/>
      <c r="W21" s="102"/>
      <c r="X21" s="102"/>
      <c r="Y21" s="110" t="s">
        <v>95</v>
      </c>
      <c r="Z21" s="111"/>
      <c r="AA21" s="111"/>
      <c r="AB21" s="112"/>
      <c r="AC21" s="39"/>
      <c r="AD21" s="102"/>
      <c r="AE21" s="102"/>
      <c r="AF21" s="110" t="s">
        <v>95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50</v>
      </c>
      <c r="E23" s="125"/>
      <c r="F23" s="117" t="s">
        <v>48</v>
      </c>
      <c r="G23" s="118" t="s">
        <v>49</v>
      </c>
      <c r="H23" s="39"/>
      <c r="I23" s="102"/>
      <c r="J23" s="102"/>
      <c r="K23" s="124" t="s">
        <v>50</v>
      </c>
      <c r="L23" s="125"/>
      <c r="M23" s="117" t="s">
        <v>48</v>
      </c>
      <c r="N23" s="118" t="s">
        <v>49</v>
      </c>
      <c r="O23" s="39"/>
      <c r="P23" s="102"/>
      <c r="Q23" s="102"/>
      <c r="R23" s="124" t="s">
        <v>50</v>
      </c>
      <c r="S23" s="125"/>
      <c r="T23" s="117" t="s">
        <v>48</v>
      </c>
      <c r="U23" s="118" t="s">
        <v>49</v>
      </c>
      <c r="V23" s="39"/>
      <c r="W23" s="102"/>
      <c r="X23" s="102"/>
      <c r="Y23" s="124" t="s">
        <v>50</v>
      </c>
      <c r="Z23" s="125"/>
      <c r="AA23" s="117" t="s">
        <v>48</v>
      </c>
      <c r="AB23" s="118" t="s">
        <v>49</v>
      </c>
      <c r="AC23" s="39"/>
      <c r="AD23" s="102"/>
      <c r="AE23" s="102"/>
      <c r="AF23" s="124" t="s">
        <v>50</v>
      </c>
      <c r="AG23" s="125"/>
      <c r="AH23" s="117" t="s">
        <v>48</v>
      </c>
      <c r="AI23" s="118" t="s">
        <v>49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50</v>
      </c>
      <c r="E24" s="21"/>
      <c r="F24" s="28"/>
      <c r="G24" s="29"/>
      <c r="H24" s="39"/>
      <c r="I24" s="19"/>
      <c r="J24" s="19"/>
      <c r="K24" s="20" t="s">
        <v>50</v>
      </c>
      <c r="L24" s="21"/>
      <c r="M24" s="28"/>
      <c r="N24" s="29"/>
      <c r="O24" s="39"/>
      <c r="P24" s="19"/>
      <c r="Q24" s="19"/>
      <c r="R24" s="20" t="s">
        <v>50</v>
      </c>
      <c r="S24" s="21"/>
      <c r="T24" s="28"/>
      <c r="U24" s="29"/>
      <c r="V24" s="39"/>
      <c r="W24" s="19"/>
      <c r="X24" s="19"/>
      <c r="Y24" s="20" t="s">
        <v>50</v>
      </c>
      <c r="Z24" s="21"/>
      <c r="AA24" s="28"/>
      <c r="AB24" s="29"/>
      <c r="AC24" s="39"/>
      <c r="AD24" s="19"/>
      <c r="AE24" s="19"/>
      <c r="AF24" s="20" t="s">
        <v>50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84</v>
      </c>
      <c r="B25" s="126"/>
      <c r="C25" s="126"/>
      <c r="D25" s="17" t="s">
        <v>40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40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40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40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40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41</v>
      </c>
      <c r="E26" s="119"/>
      <c r="F26" s="119"/>
      <c r="G26" s="120"/>
      <c r="H26" s="39"/>
      <c r="I26" s="126"/>
      <c r="J26" s="126"/>
      <c r="K26" s="127" t="s">
        <v>41</v>
      </c>
      <c r="L26" s="119"/>
      <c r="M26" s="119"/>
      <c r="N26" s="120"/>
      <c r="O26" s="39"/>
      <c r="P26" s="126"/>
      <c r="Q26" s="126"/>
      <c r="R26" s="127" t="s">
        <v>41</v>
      </c>
      <c r="S26" s="119"/>
      <c r="T26" s="119"/>
      <c r="U26" s="120"/>
      <c r="V26" s="39"/>
      <c r="W26" s="126"/>
      <c r="X26" s="126"/>
      <c r="Y26" s="127" t="s">
        <v>41</v>
      </c>
      <c r="Z26" s="119"/>
      <c r="AA26" s="119"/>
      <c r="AB26" s="120"/>
      <c r="AC26" s="39"/>
      <c r="AD26" s="126"/>
      <c r="AE26" s="126"/>
      <c r="AF26" s="127" t="s">
        <v>41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96</v>
      </c>
      <c r="E28" s="111"/>
      <c r="F28" s="111"/>
      <c r="G28" s="112"/>
      <c r="H28" s="39"/>
      <c r="I28" s="102"/>
      <c r="J28" s="102"/>
      <c r="K28" s="110" t="s">
        <v>96</v>
      </c>
      <c r="L28" s="111"/>
      <c r="M28" s="111"/>
      <c r="N28" s="112"/>
      <c r="O28" s="39"/>
      <c r="P28" s="102"/>
      <c r="Q28" s="102"/>
      <c r="R28" s="110" t="s">
        <v>96</v>
      </c>
      <c r="S28" s="111"/>
      <c r="T28" s="111"/>
      <c r="U28" s="112"/>
      <c r="V28" s="39"/>
      <c r="W28" s="102"/>
      <c r="X28" s="102"/>
      <c r="Y28" s="110" t="s">
        <v>96</v>
      </c>
      <c r="Z28" s="111"/>
      <c r="AA28" s="111"/>
      <c r="AB28" s="112"/>
      <c r="AC28" s="39"/>
      <c r="AD28" s="102"/>
      <c r="AE28" s="102"/>
      <c r="AF28" s="110" t="s">
        <v>96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13</v>
      </c>
      <c r="E30" s="125"/>
      <c r="F30" s="117" t="s">
        <v>56</v>
      </c>
      <c r="G30" s="118" t="s">
        <v>57</v>
      </c>
      <c r="H30" s="39"/>
      <c r="I30" s="102"/>
      <c r="J30" s="102"/>
      <c r="K30" s="124" t="s">
        <v>13</v>
      </c>
      <c r="L30" s="125"/>
      <c r="M30" s="117" t="s">
        <v>56</v>
      </c>
      <c r="N30" s="118" t="s">
        <v>57</v>
      </c>
      <c r="O30" s="39"/>
      <c r="P30" s="102"/>
      <c r="Q30" s="102"/>
      <c r="R30" s="124" t="s">
        <v>13</v>
      </c>
      <c r="S30" s="125"/>
      <c r="T30" s="117" t="s">
        <v>56</v>
      </c>
      <c r="U30" s="118" t="s">
        <v>57</v>
      </c>
      <c r="V30" s="39"/>
      <c r="W30" s="102"/>
      <c r="X30" s="102"/>
      <c r="Y30" s="124" t="s">
        <v>13</v>
      </c>
      <c r="Z30" s="125"/>
      <c r="AA30" s="117" t="s">
        <v>56</v>
      </c>
      <c r="AB30" s="118" t="s">
        <v>57</v>
      </c>
      <c r="AC30" s="39"/>
      <c r="AD30" s="102"/>
      <c r="AE30" s="102"/>
      <c r="AF30" s="124" t="s">
        <v>13</v>
      </c>
      <c r="AG30" s="125"/>
      <c r="AH30" s="117" t="s">
        <v>56</v>
      </c>
      <c r="AI30" s="118" t="s">
        <v>57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13</v>
      </c>
      <c r="E31" s="21"/>
      <c r="F31" s="28"/>
      <c r="G31" s="29"/>
      <c r="H31" s="39"/>
      <c r="I31" s="19"/>
      <c r="J31" s="19"/>
      <c r="K31" s="20" t="s">
        <v>13</v>
      </c>
      <c r="L31" s="21"/>
      <c r="M31" s="28"/>
      <c r="N31" s="29"/>
      <c r="O31" s="39"/>
      <c r="P31" s="19"/>
      <c r="Q31" s="19"/>
      <c r="R31" s="20" t="s">
        <v>13</v>
      </c>
      <c r="S31" s="21"/>
      <c r="T31" s="28"/>
      <c r="U31" s="29"/>
      <c r="V31" s="39"/>
      <c r="W31" s="19"/>
      <c r="X31" s="19"/>
      <c r="Y31" s="20" t="s">
        <v>13</v>
      </c>
      <c r="Z31" s="21"/>
      <c r="AA31" s="28"/>
      <c r="AB31" s="29"/>
      <c r="AC31" s="39"/>
      <c r="AD31" s="19"/>
      <c r="AE31" s="19"/>
      <c r="AF31" s="20" t="s">
        <v>13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85</v>
      </c>
      <c r="B32" s="126"/>
      <c r="C32" s="126"/>
      <c r="D32" s="17" t="s">
        <v>40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40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40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40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40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41</v>
      </c>
      <c r="E33" s="119"/>
      <c r="F33" s="119"/>
      <c r="G33" s="120"/>
      <c r="H33" s="39"/>
      <c r="I33" s="126"/>
      <c r="J33" s="126"/>
      <c r="K33" s="127" t="s">
        <v>41</v>
      </c>
      <c r="L33" s="119"/>
      <c r="M33" s="119"/>
      <c r="N33" s="120"/>
      <c r="O33" s="39"/>
      <c r="P33" s="126"/>
      <c r="Q33" s="126"/>
      <c r="R33" s="127" t="s">
        <v>41</v>
      </c>
      <c r="S33" s="119"/>
      <c r="T33" s="119"/>
      <c r="U33" s="120"/>
      <c r="V33" s="39"/>
      <c r="W33" s="126"/>
      <c r="X33" s="126"/>
      <c r="Y33" s="127" t="s">
        <v>41</v>
      </c>
      <c r="Z33" s="119"/>
      <c r="AA33" s="119"/>
      <c r="AB33" s="120"/>
      <c r="AC33" s="39"/>
      <c r="AD33" s="126"/>
      <c r="AE33" s="126"/>
      <c r="AF33" s="127" t="s">
        <v>41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x14ac:dyDescent="0.25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</sheetData>
  <sheetProtection algorithmName="SHA-512" hashValue="/vZMYlFS9hTyL/wNG9BN/25pD+dKb061OLJHwz1uB1OeANMJ7+kt8nhMrBRztYmcSgN8GTP8z16eQwJoJvPf2Q==" saltValue="PwRlRAyZ0vzVHGcHebart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4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169</v>
      </c>
      <c r="E1" s="99"/>
      <c r="F1" s="99"/>
      <c r="G1" s="101"/>
      <c r="H1" s="102"/>
      <c r="I1" s="130"/>
      <c r="J1" s="99"/>
      <c r="K1" s="99" t="s">
        <v>169</v>
      </c>
      <c r="L1" s="99"/>
      <c r="M1" s="99"/>
      <c r="N1" s="101"/>
      <c r="O1" s="102"/>
      <c r="P1" s="130"/>
      <c r="Q1" s="99"/>
      <c r="R1" s="99" t="s">
        <v>169</v>
      </c>
      <c r="S1" s="99"/>
      <c r="T1" s="99"/>
      <c r="U1" s="101"/>
      <c r="V1" s="102"/>
      <c r="W1" s="130"/>
      <c r="X1" s="99"/>
      <c r="Y1" s="99" t="s">
        <v>169</v>
      </c>
      <c r="Z1" s="99"/>
      <c r="AA1" s="99"/>
      <c r="AB1" s="101"/>
      <c r="AC1" s="102"/>
      <c r="AD1" s="130"/>
      <c r="AE1" s="99"/>
      <c r="AF1" s="99" t="s">
        <v>169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 s="40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51</v>
      </c>
      <c r="E4" s="111"/>
      <c r="F4" s="111"/>
      <c r="G4" s="112"/>
      <c r="H4" s="40"/>
      <c r="I4" s="102"/>
      <c r="J4" s="102"/>
      <c r="K4" s="110" t="s">
        <v>51</v>
      </c>
      <c r="L4" s="111"/>
      <c r="M4" s="111"/>
      <c r="N4" s="112"/>
      <c r="P4" s="102"/>
      <c r="Q4" s="102"/>
      <c r="R4" s="110" t="s">
        <v>51</v>
      </c>
      <c r="S4" s="111"/>
      <c r="T4" s="111"/>
      <c r="U4" s="112"/>
      <c r="W4" s="102"/>
      <c r="X4" s="102"/>
      <c r="Y4" s="110" t="s">
        <v>51</v>
      </c>
      <c r="Z4" s="111"/>
      <c r="AA4" s="111"/>
      <c r="AB4" s="112"/>
      <c r="AD4" s="102"/>
      <c r="AE4" s="102"/>
      <c r="AF4" s="110" t="s">
        <v>51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 s="40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134</v>
      </c>
      <c r="E10" s="10"/>
      <c r="F10" s="30"/>
      <c r="G10" s="31"/>
      <c r="H10" s="133"/>
      <c r="I10" s="133"/>
      <c r="J10" s="133"/>
      <c r="K10" s="9" t="s">
        <v>134</v>
      </c>
      <c r="L10" s="10"/>
      <c r="M10" s="30"/>
      <c r="N10" s="31"/>
      <c r="P10" s="133"/>
      <c r="Q10" s="133"/>
      <c r="R10" s="9" t="s">
        <v>134</v>
      </c>
      <c r="S10" s="10"/>
      <c r="T10" s="30"/>
      <c r="U10" s="31"/>
      <c r="W10" s="133"/>
      <c r="X10" s="133"/>
      <c r="Y10" s="9" t="s">
        <v>134</v>
      </c>
      <c r="Z10" s="10"/>
      <c r="AA10" s="30"/>
      <c r="AB10" s="31"/>
      <c r="AD10" s="133"/>
      <c r="AE10" s="133"/>
      <c r="AF10" s="9" t="s">
        <v>134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66</v>
      </c>
      <c r="B11" s="40"/>
      <c r="C11" s="40"/>
      <c r="D11" s="14" t="s">
        <v>40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41</v>
      </c>
      <c r="E12" s="119"/>
      <c r="F12" s="119"/>
      <c r="G12" s="120"/>
      <c r="H12" s="40"/>
      <c r="I12" s="40"/>
      <c r="J12" s="40"/>
      <c r="K12" s="127" t="s">
        <v>41</v>
      </c>
      <c r="L12" s="119"/>
      <c r="M12" s="119"/>
      <c r="N12" s="120"/>
      <c r="P12" s="40"/>
      <c r="Q12" s="40"/>
      <c r="R12" s="127" t="s">
        <v>41</v>
      </c>
      <c r="S12" s="119"/>
      <c r="T12" s="119"/>
      <c r="U12" s="120"/>
      <c r="W12" s="40"/>
      <c r="X12" s="40"/>
      <c r="Y12" s="127" t="s">
        <v>41</v>
      </c>
      <c r="Z12" s="119"/>
      <c r="AA12" s="119"/>
      <c r="AB12" s="120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52</v>
      </c>
      <c r="E14" s="111"/>
      <c r="F14" s="111"/>
      <c r="G14" s="112"/>
      <c r="H14" s="40"/>
      <c r="I14" s="102"/>
      <c r="J14" s="102"/>
      <c r="K14" s="110" t="s">
        <v>52</v>
      </c>
      <c r="L14" s="111"/>
      <c r="M14" s="111"/>
      <c r="N14" s="112"/>
      <c r="P14" s="102"/>
      <c r="Q14" s="102"/>
      <c r="R14" s="110" t="s">
        <v>52</v>
      </c>
      <c r="S14" s="111"/>
      <c r="T14" s="111"/>
      <c r="U14" s="112"/>
      <c r="W14" s="102"/>
      <c r="X14" s="102"/>
      <c r="Y14" s="110" t="s">
        <v>52</v>
      </c>
      <c r="Z14" s="111"/>
      <c r="AA14" s="111"/>
      <c r="AB14" s="112"/>
      <c r="AD14" s="102"/>
      <c r="AE14" s="102"/>
      <c r="AF14" s="110" t="s">
        <v>52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53</v>
      </c>
      <c r="E16" s="117" t="s">
        <v>54</v>
      </c>
      <c r="F16" s="117" t="s">
        <v>55</v>
      </c>
      <c r="G16" s="118" t="s">
        <v>45</v>
      </c>
      <c r="H16" s="40"/>
      <c r="I16" s="102"/>
      <c r="J16" s="102"/>
      <c r="K16" s="124" t="s">
        <v>53</v>
      </c>
      <c r="L16" s="117" t="s">
        <v>54</v>
      </c>
      <c r="M16" s="117" t="s">
        <v>55</v>
      </c>
      <c r="N16" s="118" t="s">
        <v>45</v>
      </c>
      <c r="P16" s="102"/>
      <c r="Q16" s="102"/>
      <c r="R16" s="124" t="s">
        <v>53</v>
      </c>
      <c r="S16" s="117" t="s">
        <v>54</v>
      </c>
      <c r="T16" s="117" t="s">
        <v>55</v>
      </c>
      <c r="U16" s="118" t="s">
        <v>45</v>
      </c>
      <c r="W16" s="102"/>
      <c r="X16" s="102"/>
      <c r="Y16" s="124" t="s">
        <v>53</v>
      </c>
      <c r="Z16" s="117" t="s">
        <v>54</v>
      </c>
      <c r="AA16" s="117" t="s">
        <v>55</v>
      </c>
      <c r="AB16" s="118" t="s">
        <v>45</v>
      </c>
      <c r="AD16" s="102"/>
      <c r="AE16" s="102"/>
      <c r="AF16" s="124" t="s">
        <v>53</v>
      </c>
      <c r="AG16" s="117" t="s">
        <v>54</v>
      </c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134</v>
      </c>
      <c r="E20" s="10"/>
      <c r="F20" s="30"/>
      <c r="G20" s="31"/>
      <c r="H20" s="133"/>
      <c r="I20" s="31"/>
      <c r="J20" s="133"/>
      <c r="K20" s="9" t="s">
        <v>134</v>
      </c>
      <c r="L20" s="10"/>
      <c r="M20" s="30"/>
      <c r="N20" s="31"/>
      <c r="P20" s="133"/>
      <c r="Q20" s="133"/>
      <c r="R20" s="9" t="s">
        <v>134</v>
      </c>
      <c r="S20" s="10"/>
      <c r="T20" s="30"/>
      <c r="U20" s="31"/>
      <c r="W20" s="133"/>
      <c r="X20" s="133"/>
      <c r="Y20" s="9" t="s">
        <v>134</v>
      </c>
      <c r="Z20" s="10"/>
      <c r="AA20" s="30"/>
      <c r="AB20" s="31"/>
      <c r="AD20" s="133"/>
      <c r="AE20" s="133"/>
      <c r="AF20" s="9" t="s">
        <v>134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68</v>
      </c>
      <c r="B21" s="40"/>
      <c r="C21" s="40"/>
      <c r="D21" s="14" t="s">
        <v>40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41</v>
      </c>
      <c r="E22" s="119"/>
      <c r="F22" s="119"/>
      <c r="G22" s="120"/>
      <c r="H22" s="40"/>
      <c r="I22" s="40"/>
      <c r="J22" s="40"/>
      <c r="K22" s="127" t="s">
        <v>41</v>
      </c>
      <c r="L22" s="119"/>
      <c r="M22" s="119"/>
      <c r="N22" s="120"/>
      <c r="P22" s="40"/>
      <c r="Q22" s="40"/>
      <c r="R22" s="127" t="s">
        <v>41</v>
      </c>
      <c r="S22" s="119"/>
      <c r="T22" s="119"/>
      <c r="U22" s="120"/>
      <c r="W22" s="40"/>
      <c r="X22" s="40"/>
      <c r="Y22" s="127" t="s">
        <v>41</v>
      </c>
      <c r="Z22" s="119"/>
      <c r="AA22" s="119"/>
      <c r="AB22" s="120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 s="40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51</v>
      </c>
      <c r="E27" s="111"/>
      <c r="F27" s="111"/>
      <c r="G27" s="112"/>
      <c r="H27" s="40"/>
      <c r="I27" s="102"/>
      <c r="J27" s="102"/>
      <c r="K27" s="110" t="s">
        <v>51</v>
      </c>
      <c r="L27" s="111"/>
      <c r="M27" s="111"/>
      <c r="N27" s="112"/>
      <c r="P27" s="102"/>
      <c r="Q27" s="102"/>
      <c r="R27" s="110" t="s">
        <v>51</v>
      </c>
      <c r="S27" s="111"/>
      <c r="T27" s="111"/>
      <c r="U27" s="112"/>
      <c r="W27" s="102"/>
      <c r="X27" s="102"/>
      <c r="Y27" s="110" t="s">
        <v>51</v>
      </c>
      <c r="Z27" s="111"/>
      <c r="AA27" s="111"/>
      <c r="AB27" s="112"/>
      <c r="AD27" s="102"/>
      <c r="AE27" s="102"/>
      <c r="AF27" s="110" t="s">
        <v>51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 s="40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134</v>
      </c>
      <c r="E33" s="10"/>
      <c r="F33" s="30"/>
      <c r="G33" s="31"/>
      <c r="H33" s="133"/>
      <c r="I33" s="133"/>
      <c r="J33" s="133"/>
      <c r="K33" s="9" t="s">
        <v>134</v>
      </c>
      <c r="L33" s="10"/>
      <c r="M33" s="30"/>
      <c r="N33" s="31"/>
      <c r="P33" s="133"/>
      <c r="Q33" s="133"/>
      <c r="R33" s="9" t="s">
        <v>134</v>
      </c>
      <c r="S33" s="10"/>
      <c r="T33" s="30"/>
      <c r="U33" s="31"/>
      <c r="W33" s="133"/>
      <c r="X33" s="133"/>
      <c r="Y33" s="9" t="s">
        <v>134</v>
      </c>
      <c r="Z33" s="10"/>
      <c r="AA33" s="30"/>
      <c r="AB33" s="31"/>
      <c r="AD33" s="133"/>
      <c r="AE33" s="133"/>
      <c r="AF33" s="9" t="s">
        <v>134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67</v>
      </c>
      <c r="B34" s="40"/>
      <c r="C34" s="40"/>
      <c r="D34" s="14" t="s">
        <v>40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41</v>
      </c>
      <c r="E35" s="119"/>
      <c r="F35" s="119"/>
      <c r="G35" s="120"/>
      <c r="H35" s="40"/>
      <c r="I35" s="40"/>
      <c r="J35" s="40"/>
      <c r="K35" s="127" t="s">
        <v>41</v>
      </c>
      <c r="L35" s="119"/>
      <c r="M35" s="119"/>
      <c r="N35" s="120"/>
      <c r="P35" s="40"/>
      <c r="Q35" s="40"/>
      <c r="R35" s="127" t="s">
        <v>41</v>
      </c>
      <c r="S35" s="119"/>
      <c r="T35" s="119"/>
      <c r="U35" s="120"/>
      <c r="W35" s="40"/>
      <c r="X35" s="40"/>
      <c r="Y35" s="127" t="s">
        <v>41</v>
      </c>
      <c r="Z35" s="119"/>
      <c r="AA35" s="119"/>
      <c r="AB35" s="120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52</v>
      </c>
      <c r="E37" s="111"/>
      <c r="F37" s="111"/>
      <c r="G37" s="112"/>
      <c r="H37" s="40"/>
      <c r="I37" s="102"/>
      <c r="J37" s="102"/>
      <c r="K37" s="110" t="s">
        <v>52</v>
      </c>
      <c r="L37" s="111"/>
      <c r="M37" s="111"/>
      <c r="N37" s="112"/>
      <c r="P37" s="102"/>
      <c r="Q37" s="102"/>
      <c r="R37" s="110" t="s">
        <v>52</v>
      </c>
      <c r="S37" s="111"/>
      <c r="T37" s="111"/>
      <c r="U37" s="112"/>
      <c r="W37" s="102"/>
      <c r="X37" s="102"/>
      <c r="Y37" s="110" t="s">
        <v>52</v>
      </c>
      <c r="Z37" s="111"/>
      <c r="AA37" s="111"/>
      <c r="AB37" s="112"/>
      <c r="AD37" s="102"/>
      <c r="AE37" s="102"/>
      <c r="AF37" s="110" t="s">
        <v>52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53</v>
      </c>
      <c r="E39" s="117" t="s">
        <v>54</v>
      </c>
      <c r="F39" s="117" t="s">
        <v>55</v>
      </c>
      <c r="G39" s="118" t="s">
        <v>45</v>
      </c>
      <c r="H39" s="40"/>
      <c r="I39" s="102"/>
      <c r="J39" s="102"/>
      <c r="K39" s="124" t="s">
        <v>53</v>
      </c>
      <c r="L39" s="117" t="s">
        <v>54</v>
      </c>
      <c r="M39" s="117" t="s">
        <v>55</v>
      </c>
      <c r="N39" s="118" t="s">
        <v>45</v>
      </c>
      <c r="P39" s="102"/>
      <c r="Q39" s="102"/>
      <c r="R39" s="124" t="s">
        <v>53</v>
      </c>
      <c r="S39" s="117" t="s">
        <v>54</v>
      </c>
      <c r="T39" s="117" t="s">
        <v>55</v>
      </c>
      <c r="U39" s="118" t="s">
        <v>45</v>
      </c>
      <c r="W39" s="102"/>
      <c r="X39" s="102"/>
      <c r="Y39" s="124" t="s">
        <v>53</v>
      </c>
      <c r="Z39" s="117" t="s">
        <v>54</v>
      </c>
      <c r="AA39" s="117" t="s">
        <v>55</v>
      </c>
      <c r="AB39" s="118" t="s">
        <v>45</v>
      </c>
      <c r="AD39" s="102"/>
      <c r="AE39" s="102"/>
      <c r="AF39" s="124" t="s">
        <v>53</v>
      </c>
      <c r="AG39" s="117" t="s">
        <v>54</v>
      </c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134</v>
      </c>
      <c r="E43" s="10"/>
      <c r="F43" s="30"/>
      <c r="G43" s="31"/>
      <c r="H43" s="133"/>
      <c r="I43" s="31"/>
      <c r="J43" s="133"/>
      <c r="K43" s="9" t="s">
        <v>134</v>
      </c>
      <c r="L43" s="10"/>
      <c r="M43" s="30"/>
      <c r="N43" s="31"/>
      <c r="P43" s="133"/>
      <c r="Q43" s="133"/>
      <c r="R43" s="9" t="s">
        <v>134</v>
      </c>
      <c r="S43" s="10"/>
      <c r="T43" s="30"/>
      <c r="U43" s="31"/>
      <c r="W43" s="133"/>
      <c r="X43" s="133"/>
      <c r="Y43" s="9" t="s">
        <v>134</v>
      </c>
      <c r="Z43" s="10"/>
      <c r="AA43" s="30"/>
      <c r="AB43" s="31"/>
      <c r="AD43" s="133"/>
      <c r="AE43" s="133"/>
      <c r="AF43" s="9" t="s">
        <v>134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69</v>
      </c>
      <c r="B44" s="40"/>
      <c r="C44" s="40"/>
      <c r="D44" s="14" t="s">
        <v>40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41</v>
      </c>
      <c r="E45" s="119"/>
      <c r="F45" s="119"/>
      <c r="G45" s="120"/>
      <c r="H45" s="40"/>
      <c r="I45" s="40"/>
      <c r="J45" s="40"/>
      <c r="K45" s="127" t="s">
        <v>41</v>
      </c>
      <c r="L45" s="119"/>
      <c r="M45" s="119"/>
      <c r="N45" s="120"/>
      <c r="P45" s="40"/>
      <c r="Q45" s="40"/>
      <c r="R45" s="127" t="s">
        <v>41</v>
      </c>
      <c r="S45" s="119"/>
      <c r="T45" s="119"/>
      <c r="U45" s="120"/>
      <c r="W45" s="40"/>
      <c r="X45" s="40"/>
      <c r="Y45" s="127" t="s">
        <v>41</v>
      </c>
      <c r="Z45" s="119"/>
      <c r="AA45" s="119"/>
      <c r="AB45" s="120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x14ac:dyDescent="0.25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</sheetData>
  <sheetProtection algorithmName="SHA-512" hashValue="Rii16X8J19vP2rj5WuhWcsKnXootKBFGYeXrzk7yyMYaJpKX8PGSzfXMEoMO5x9wMotH0Z+y/n9OMSOaK5g5/A==" saltValue="szykoukH5R3q/1f2TZdgo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4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170</v>
      </c>
      <c r="E1" s="99"/>
      <c r="F1" s="99"/>
      <c r="G1" s="101"/>
      <c r="H1" s="102"/>
      <c r="I1" s="102"/>
      <c r="J1" s="102"/>
      <c r="K1" s="130" t="s">
        <v>170</v>
      </c>
      <c r="L1" s="99"/>
      <c r="M1" s="99"/>
      <c r="N1" s="101"/>
      <c r="O1" s="102"/>
      <c r="P1" s="102"/>
      <c r="Q1" s="102"/>
      <c r="R1" s="130" t="s">
        <v>170</v>
      </c>
      <c r="S1" s="99"/>
      <c r="T1" s="99"/>
      <c r="U1" s="101"/>
      <c r="V1" s="102"/>
      <c r="W1" s="102"/>
      <c r="X1" s="102"/>
      <c r="Y1" s="130" t="s">
        <v>170</v>
      </c>
      <c r="Z1" s="99"/>
      <c r="AA1" s="99"/>
      <c r="AB1" s="101"/>
      <c r="AC1" s="102"/>
      <c r="AD1" s="102"/>
      <c r="AE1" s="102"/>
      <c r="AF1" s="130" t="s">
        <v>170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132</v>
      </c>
      <c r="E4" s="111"/>
      <c r="F4" s="111"/>
      <c r="G4" s="112"/>
      <c r="I4" s="102"/>
      <c r="J4" s="102"/>
      <c r="K4" s="110" t="s">
        <v>132</v>
      </c>
      <c r="L4" s="111"/>
      <c r="M4" s="111"/>
      <c r="N4" s="112"/>
      <c r="P4" s="102"/>
      <c r="Q4" s="102"/>
      <c r="R4" s="110" t="s">
        <v>132</v>
      </c>
      <c r="S4" s="111"/>
      <c r="T4" s="111"/>
      <c r="U4" s="112"/>
      <c r="W4" s="102"/>
      <c r="X4" s="102"/>
      <c r="Y4" s="110" t="s">
        <v>132</v>
      </c>
      <c r="Z4" s="111"/>
      <c r="AA4" s="111"/>
      <c r="AB4" s="112"/>
      <c r="AD4" s="102"/>
      <c r="AE4" s="102"/>
      <c r="AF4" s="110" t="s">
        <v>132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I6" s="102"/>
      <c r="J6" s="102"/>
      <c r="K6" s="124" t="s">
        <v>53</v>
      </c>
      <c r="L6" s="125"/>
      <c r="M6" s="117" t="s">
        <v>55</v>
      </c>
      <c r="N6" s="118" t="s">
        <v>45</v>
      </c>
      <c r="P6" s="102"/>
      <c r="Q6" s="102"/>
      <c r="R6" s="124" t="s">
        <v>53</v>
      </c>
      <c r="S6" s="125"/>
      <c r="T6" s="117" t="s">
        <v>55</v>
      </c>
      <c r="U6" s="118" t="s">
        <v>45</v>
      </c>
      <c r="W6" s="102"/>
      <c r="X6" s="102"/>
      <c r="Y6" s="124" t="s">
        <v>53</v>
      </c>
      <c r="Z6" s="125"/>
      <c r="AA6" s="117" t="s">
        <v>55</v>
      </c>
      <c r="AB6" s="118" t="s">
        <v>45</v>
      </c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134</v>
      </c>
      <c r="E10" s="12"/>
      <c r="F10" s="30"/>
      <c r="G10" s="31"/>
      <c r="I10" s="19"/>
      <c r="J10" s="19"/>
      <c r="K10" s="9" t="s">
        <v>134</v>
      </c>
      <c r="L10" s="12"/>
      <c r="M10" s="30"/>
      <c r="N10" s="31"/>
      <c r="P10" s="19"/>
      <c r="Q10" s="19"/>
      <c r="R10" s="9" t="s">
        <v>134</v>
      </c>
      <c r="S10" s="12"/>
      <c r="T10" s="30"/>
      <c r="U10" s="31"/>
      <c r="W10" s="19"/>
      <c r="X10" s="19"/>
      <c r="Y10" s="9" t="s">
        <v>134</v>
      </c>
      <c r="Z10" s="12"/>
      <c r="AA10" s="30"/>
      <c r="AB10" s="31"/>
      <c r="AD10" s="19"/>
      <c r="AE10" s="19"/>
      <c r="AF10" s="9" t="s">
        <v>134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66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I12" s="126"/>
      <c r="J12" s="126"/>
      <c r="K12" s="127" t="s">
        <v>41</v>
      </c>
      <c r="L12" s="119"/>
      <c r="M12" s="119"/>
      <c r="N12" s="120"/>
      <c r="P12" s="126"/>
      <c r="Q12" s="126"/>
      <c r="R12" s="127" t="s">
        <v>41</v>
      </c>
      <c r="S12" s="119"/>
      <c r="T12" s="119"/>
      <c r="U12" s="120"/>
      <c r="W12" s="126"/>
      <c r="X12" s="126"/>
      <c r="Y12" s="127" t="s">
        <v>41</v>
      </c>
      <c r="Z12" s="119"/>
      <c r="AA12" s="119"/>
      <c r="AB12" s="120"/>
      <c r="AD12" s="126"/>
      <c r="AE12" s="126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4"/>
      <c r="E13" s="40"/>
      <c r="F13" s="40"/>
      <c r="G13" s="40"/>
      <c r="H13" s="40"/>
      <c r="I13" s="40"/>
      <c r="J13" s="40"/>
      <c r="K13" s="164"/>
      <c r="L13" s="40"/>
      <c r="M13" s="40"/>
      <c r="N13" s="40"/>
      <c r="P13" s="40"/>
      <c r="Q13" s="40"/>
      <c r="R13" s="164"/>
      <c r="S13" s="40"/>
      <c r="T13" s="40"/>
      <c r="U13" s="40"/>
      <c r="W13" s="40"/>
      <c r="X13" s="40"/>
      <c r="Y13" s="164"/>
      <c r="Z13" s="40"/>
      <c r="AA13" s="40"/>
      <c r="AB13" s="40"/>
      <c r="AC13" s="122"/>
      <c r="AD13" s="122"/>
      <c r="AE13" s="22"/>
      <c r="AF13" s="164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133</v>
      </c>
      <c r="E14" s="111"/>
      <c r="F14" s="111"/>
      <c r="G14" s="112"/>
      <c r="I14" s="102"/>
      <c r="J14" s="102"/>
      <c r="K14" s="110" t="s">
        <v>133</v>
      </c>
      <c r="L14" s="111"/>
      <c r="M14" s="111"/>
      <c r="N14" s="112"/>
      <c r="P14" s="102"/>
      <c r="Q14" s="102"/>
      <c r="R14" s="110" t="s">
        <v>133</v>
      </c>
      <c r="S14" s="111"/>
      <c r="T14" s="111"/>
      <c r="U14" s="112"/>
      <c r="W14" s="102"/>
      <c r="X14" s="102"/>
      <c r="Y14" s="110" t="s">
        <v>133</v>
      </c>
      <c r="Z14" s="111"/>
      <c r="AA14" s="111"/>
      <c r="AB14" s="112"/>
      <c r="AD14" s="102"/>
      <c r="AE14" s="102"/>
      <c r="AF14" s="110" t="s">
        <v>133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I16" s="102"/>
      <c r="J16" s="102"/>
      <c r="K16" s="124" t="s">
        <v>53</v>
      </c>
      <c r="L16" s="125"/>
      <c r="M16" s="117" t="s">
        <v>55</v>
      </c>
      <c r="N16" s="118" t="s">
        <v>45</v>
      </c>
      <c r="P16" s="102"/>
      <c r="Q16" s="102"/>
      <c r="R16" s="124" t="s">
        <v>53</v>
      </c>
      <c r="S16" s="125"/>
      <c r="T16" s="117" t="s">
        <v>55</v>
      </c>
      <c r="U16" s="118" t="s">
        <v>45</v>
      </c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134</v>
      </c>
      <c r="E20" s="12"/>
      <c r="F20" s="30"/>
      <c r="G20" s="31"/>
      <c r="I20" s="19"/>
      <c r="J20" s="19"/>
      <c r="K20" s="9" t="s">
        <v>134</v>
      </c>
      <c r="L20" s="12"/>
      <c r="M20" s="30"/>
      <c r="N20" s="31"/>
      <c r="P20" s="19"/>
      <c r="Q20" s="19"/>
      <c r="R20" s="9" t="s">
        <v>134</v>
      </c>
      <c r="S20" s="12"/>
      <c r="T20" s="30"/>
      <c r="U20" s="31"/>
      <c r="W20" s="19"/>
      <c r="X20" s="19"/>
      <c r="Y20" s="9" t="s">
        <v>134</v>
      </c>
      <c r="Z20" s="12"/>
      <c r="AA20" s="30"/>
      <c r="AB20" s="31"/>
      <c r="AD20" s="19"/>
      <c r="AE20" s="19"/>
      <c r="AF20" s="9" t="s">
        <v>134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68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I22" s="126"/>
      <c r="J22" s="126"/>
      <c r="K22" s="127" t="s">
        <v>41</v>
      </c>
      <c r="L22" s="119"/>
      <c r="M22" s="119"/>
      <c r="N22" s="120"/>
      <c r="P22" s="126"/>
      <c r="Q22" s="126"/>
      <c r="R22" s="127" t="s">
        <v>41</v>
      </c>
      <c r="S22" s="119"/>
      <c r="T22" s="119"/>
      <c r="U22" s="120"/>
      <c r="W22" s="126"/>
      <c r="X22" s="126"/>
      <c r="Y22" s="127" t="s">
        <v>41</v>
      </c>
      <c r="Z22" s="119"/>
      <c r="AA22" s="119"/>
      <c r="AB22" s="120"/>
      <c r="AD22" s="126"/>
      <c r="AE22" s="126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4"/>
      <c r="E23" s="40"/>
      <c r="F23" s="40"/>
      <c r="G23" s="40"/>
      <c r="H23" s="40"/>
      <c r="I23" s="40"/>
      <c r="J23" s="40"/>
      <c r="K23" s="164"/>
      <c r="L23" s="40"/>
      <c r="M23" s="40"/>
      <c r="N23" s="40"/>
      <c r="P23" s="40"/>
      <c r="Q23" s="40"/>
      <c r="R23" s="164"/>
      <c r="S23" s="40"/>
      <c r="T23" s="40"/>
      <c r="U23" s="40"/>
      <c r="W23" s="40"/>
      <c r="X23" s="40"/>
      <c r="Y23" s="164"/>
      <c r="Z23" s="40"/>
      <c r="AA23" s="40"/>
      <c r="AB23" s="40"/>
      <c r="AC23" s="122"/>
      <c r="AD23" s="122"/>
      <c r="AE23" s="22"/>
      <c r="AF23" s="164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132</v>
      </c>
      <c r="E27" s="111"/>
      <c r="F27" s="111"/>
      <c r="G27" s="112"/>
      <c r="I27" s="102"/>
      <c r="J27" s="102"/>
      <c r="K27" s="110" t="s">
        <v>132</v>
      </c>
      <c r="L27" s="111"/>
      <c r="M27" s="111"/>
      <c r="N27" s="112"/>
      <c r="P27" s="102"/>
      <c r="Q27" s="102"/>
      <c r="R27" s="110" t="s">
        <v>132</v>
      </c>
      <c r="S27" s="111"/>
      <c r="T27" s="111"/>
      <c r="U27" s="112"/>
      <c r="W27" s="102"/>
      <c r="X27" s="102"/>
      <c r="Y27" s="110" t="s">
        <v>132</v>
      </c>
      <c r="Z27" s="111"/>
      <c r="AA27" s="111"/>
      <c r="AB27" s="112"/>
      <c r="AD27" s="102"/>
      <c r="AE27" s="102"/>
      <c r="AF27" s="110" t="s">
        <v>132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I29" s="102"/>
      <c r="J29" s="102"/>
      <c r="K29" s="124" t="s">
        <v>53</v>
      </c>
      <c r="L29" s="125"/>
      <c r="M29" s="117" t="s">
        <v>55</v>
      </c>
      <c r="N29" s="118" t="s">
        <v>45</v>
      </c>
      <c r="P29" s="102"/>
      <c r="Q29" s="102"/>
      <c r="R29" s="124" t="s">
        <v>53</v>
      </c>
      <c r="S29" s="125"/>
      <c r="T29" s="117" t="s">
        <v>55</v>
      </c>
      <c r="U29" s="118" t="s">
        <v>45</v>
      </c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134</v>
      </c>
      <c r="E33" s="12"/>
      <c r="F33" s="30"/>
      <c r="G33" s="31"/>
      <c r="I33" s="19"/>
      <c r="J33" s="19"/>
      <c r="K33" s="9" t="s">
        <v>134</v>
      </c>
      <c r="L33" s="12"/>
      <c r="M33" s="30"/>
      <c r="N33" s="31"/>
      <c r="P33" s="19"/>
      <c r="Q33" s="19"/>
      <c r="R33" s="9" t="s">
        <v>134</v>
      </c>
      <c r="S33" s="12"/>
      <c r="T33" s="30"/>
      <c r="U33" s="31"/>
      <c r="W33" s="19"/>
      <c r="X33" s="19"/>
      <c r="Y33" s="9" t="s">
        <v>134</v>
      </c>
      <c r="Z33" s="12"/>
      <c r="AA33" s="30"/>
      <c r="AB33" s="31"/>
      <c r="AD33" s="19"/>
      <c r="AE33" s="19"/>
      <c r="AF33" s="9" t="s">
        <v>134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67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I35" s="126"/>
      <c r="J35" s="126"/>
      <c r="K35" s="127" t="s">
        <v>41</v>
      </c>
      <c r="L35" s="119"/>
      <c r="M35" s="119"/>
      <c r="N35" s="120"/>
      <c r="P35" s="126"/>
      <c r="Q35" s="126"/>
      <c r="R35" s="127" t="s">
        <v>41</v>
      </c>
      <c r="S35" s="119"/>
      <c r="T35" s="119"/>
      <c r="U35" s="120"/>
      <c r="W35" s="126"/>
      <c r="X35" s="126"/>
      <c r="Y35" s="127" t="s">
        <v>41</v>
      </c>
      <c r="Z35" s="119"/>
      <c r="AA35" s="119"/>
      <c r="AB35" s="120"/>
      <c r="AD35" s="126"/>
      <c r="AE35" s="126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4"/>
      <c r="E36" s="40"/>
      <c r="F36" s="40"/>
      <c r="G36" s="40"/>
      <c r="H36" s="40"/>
      <c r="I36" s="40"/>
      <c r="J36" s="40"/>
      <c r="K36" s="164"/>
      <c r="L36" s="40"/>
      <c r="M36" s="40"/>
      <c r="N36" s="40"/>
      <c r="P36" s="40"/>
      <c r="Q36" s="40"/>
      <c r="R36" s="164"/>
      <c r="S36" s="40"/>
      <c r="T36" s="40"/>
      <c r="U36" s="40"/>
      <c r="W36" s="40"/>
      <c r="X36" s="40"/>
      <c r="Y36" s="164"/>
      <c r="Z36" s="40"/>
      <c r="AA36" s="40"/>
      <c r="AB36" s="40"/>
      <c r="AC36" s="122"/>
      <c r="AD36" s="122"/>
      <c r="AE36" s="22"/>
      <c r="AF36" s="164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133</v>
      </c>
      <c r="E37" s="111"/>
      <c r="F37" s="111"/>
      <c r="G37" s="112"/>
      <c r="I37" s="102"/>
      <c r="J37" s="102"/>
      <c r="K37" s="110" t="s">
        <v>133</v>
      </c>
      <c r="L37" s="111"/>
      <c r="M37" s="111"/>
      <c r="N37" s="112"/>
      <c r="P37" s="102"/>
      <c r="Q37" s="102"/>
      <c r="R37" s="110" t="s">
        <v>133</v>
      </c>
      <c r="S37" s="111"/>
      <c r="T37" s="111"/>
      <c r="U37" s="112"/>
      <c r="W37" s="102"/>
      <c r="X37" s="102"/>
      <c r="Y37" s="110" t="s">
        <v>133</v>
      </c>
      <c r="Z37" s="111"/>
      <c r="AA37" s="111"/>
      <c r="AB37" s="112"/>
      <c r="AD37" s="102"/>
      <c r="AE37" s="102"/>
      <c r="AF37" s="110" t="s">
        <v>133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I39" s="102"/>
      <c r="J39" s="102"/>
      <c r="K39" s="124" t="s">
        <v>53</v>
      </c>
      <c r="L39" s="125"/>
      <c r="M39" s="117" t="s">
        <v>55</v>
      </c>
      <c r="N39" s="118" t="s">
        <v>45</v>
      </c>
      <c r="P39" s="102"/>
      <c r="Q39" s="102"/>
      <c r="R39" s="124" t="s">
        <v>53</v>
      </c>
      <c r="S39" s="125"/>
      <c r="T39" s="117" t="s">
        <v>55</v>
      </c>
      <c r="U39" s="118" t="s">
        <v>45</v>
      </c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134</v>
      </c>
      <c r="E43" s="12"/>
      <c r="F43" s="30"/>
      <c r="G43" s="31"/>
      <c r="I43" s="19"/>
      <c r="J43" s="19"/>
      <c r="K43" s="9" t="s">
        <v>134</v>
      </c>
      <c r="L43" s="12"/>
      <c r="M43" s="30"/>
      <c r="N43" s="31"/>
      <c r="P43" s="19"/>
      <c r="Q43" s="19"/>
      <c r="R43" s="9" t="s">
        <v>134</v>
      </c>
      <c r="S43" s="12"/>
      <c r="T43" s="30"/>
      <c r="U43" s="31"/>
      <c r="W43" s="19"/>
      <c r="X43" s="19"/>
      <c r="Y43" s="9" t="s">
        <v>134</v>
      </c>
      <c r="Z43" s="12"/>
      <c r="AA43" s="30"/>
      <c r="AB43" s="31"/>
      <c r="AD43" s="19"/>
      <c r="AE43" s="19"/>
      <c r="AF43" s="9" t="s">
        <v>134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69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I45" s="126"/>
      <c r="J45" s="126"/>
      <c r="K45" s="127" t="s">
        <v>41</v>
      </c>
      <c r="L45" s="119"/>
      <c r="M45" s="119"/>
      <c r="N45" s="120"/>
      <c r="P45" s="126"/>
      <c r="Q45" s="126"/>
      <c r="R45" s="127" t="s">
        <v>41</v>
      </c>
      <c r="S45" s="119"/>
      <c r="T45" s="119"/>
      <c r="U45" s="120"/>
      <c r="W45" s="126"/>
      <c r="X45" s="126"/>
      <c r="Y45" s="127" t="s">
        <v>41</v>
      </c>
      <c r="Z45" s="119"/>
      <c r="AA45" s="119"/>
      <c r="AB45" s="120"/>
      <c r="AD45" s="126"/>
      <c r="AE45" s="126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4"/>
      <c r="E46" s="40"/>
      <c r="F46" s="40"/>
      <c r="G46" s="40"/>
      <c r="H46" s="40"/>
      <c r="I46" s="40"/>
      <c r="J46" s="40"/>
      <c r="K46" s="164"/>
      <c r="L46" s="40"/>
      <c r="M46" s="40"/>
      <c r="N46" s="40"/>
      <c r="P46" s="40"/>
      <c r="Q46" s="40"/>
      <c r="R46" s="164"/>
      <c r="S46" s="40"/>
      <c r="T46" s="40"/>
      <c r="U46" s="40"/>
      <c r="W46" s="40"/>
      <c r="X46" s="40"/>
      <c r="Y46" s="164"/>
      <c r="Z46" s="40"/>
      <c r="AA46" s="40"/>
      <c r="AB46" s="40"/>
      <c r="AC46" s="122"/>
      <c r="AD46" s="122"/>
      <c r="AE46" s="22"/>
      <c r="AF46" s="164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x14ac:dyDescent="0.25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</sheetData>
  <sheetProtection algorithmName="SHA-512" hashValue="FppADTjiYinIgNOTcD+mVO5jOAyANr3B496XeM8QUv+04IeEr515YT9UokDoPeKX39tZP9UURP2hy5ZrrgI8TQ==" saltValue="pO6ISH3geIaWLgoZkYb4I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4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171</v>
      </c>
      <c r="E1" s="156"/>
      <c r="F1" s="99"/>
      <c r="G1" s="101"/>
      <c r="K1" s="130" t="s">
        <v>171</v>
      </c>
      <c r="L1" s="156"/>
      <c r="M1" s="99"/>
      <c r="N1" s="101"/>
      <c r="R1" s="130" t="s">
        <v>171</v>
      </c>
      <c r="S1" s="156"/>
      <c r="T1" s="99"/>
      <c r="U1" s="101"/>
      <c r="Y1" s="130" t="s">
        <v>171</v>
      </c>
      <c r="Z1" s="156"/>
      <c r="AA1" s="99"/>
      <c r="AB1" s="101"/>
      <c r="AF1" s="130" t="s">
        <v>171</v>
      </c>
      <c r="AG1" s="156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"Příjemce:  "&amp; 'Údaje a typ výzkumu'!$C$4</f>
        <v xml:space="preserve">Příjemce:  </v>
      </c>
      <c r="E2" s="108"/>
      <c r="F2" s="108"/>
      <c r="G2" s="109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98</v>
      </c>
      <c r="E4" s="111"/>
      <c r="F4" s="111"/>
      <c r="G4" s="112"/>
      <c r="H4"/>
      <c r="I4" s="102"/>
      <c r="J4" s="102"/>
      <c r="K4" s="110" t="s">
        <v>98</v>
      </c>
      <c r="L4" s="111"/>
      <c r="M4" s="111"/>
      <c r="N4" s="112"/>
      <c r="O4"/>
      <c r="P4" s="102"/>
      <c r="Q4" s="102"/>
      <c r="R4" s="110" t="s">
        <v>98</v>
      </c>
      <c r="S4" s="111"/>
      <c r="T4" s="111"/>
      <c r="U4" s="112"/>
      <c r="V4"/>
      <c r="W4" s="102"/>
      <c r="X4" s="102"/>
      <c r="Y4" s="110" t="s">
        <v>98</v>
      </c>
      <c r="Z4" s="111"/>
      <c r="AA4" s="111"/>
      <c r="AB4" s="112"/>
      <c r="AC4"/>
      <c r="AD4" s="102"/>
      <c r="AE4" s="102"/>
      <c r="AF4" s="110" t="s">
        <v>98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53</v>
      </c>
      <c r="E6" s="125"/>
      <c r="F6" s="117" t="s">
        <v>55</v>
      </c>
      <c r="G6" s="118" t="s">
        <v>45</v>
      </c>
      <c r="H6"/>
      <c r="I6" s="102"/>
      <c r="J6" s="102"/>
      <c r="K6" s="124" t="s">
        <v>53</v>
      </c>
      <c r="L6" s="125"/>
      <c r="M6" s="117" t="s">
        <v>55</v>
      </c>
      <c r="N6" s="118" t="s">
        <v>45</v>
      </c>
      <c r="O6"/>
      <c r="P6" s="102"/>
      <c r="Q6" s="102"/>
      <c r="R6" s="124" t="s">
        <v>53</v>
      </c>
      <c r="S6" s="125"/>
      <c r="T6" s="117" t="s">
        <v>55</v>
      </c>
      <c r="U6" s="118" t="s">
        <v>45</v>
      </c>
      <c r="V6"/>
      <c r="W6" s="102"/>
      <c r="X6" s="102"/>
      <c r="Y6" s="124" t="s">
        <v>53</v>
      </c>
      <c r="Z6" s="125"/>
      <c r="AA6" s="117" t="s">
        <v>55</v>
      </c>
      <c r="AB6" s="118" t="s">
        <v>45</v>
      </c>
      <c r="AC6"/>
      <c r="AD6" s="102"/>
      <c r="AE6" s="102"/>
      <c r="AF6" s="124" t="s">
        <v>53</v>
      </c>
      <c r="AG6" s="125"/>
      <c r="AH6" s="117" t="s">
        <v>55</v>
      </c>
      <c r="AI6" s="118" t="s">
        <v>45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134</v>
      </c>
      <c r="E10" s="12"/>
      <c r="F10" s="30"/>
      <c r="G10" s="31"/>
      <c r="H10"/>
      <c r="I10" s="19"/>
      <c r="J10" s="19"/>
      <c r="K10" s="9" t="s">
        <v>134</v>
      </c>
      <c r="L10" s="12"/>
      <c r="M10" s="30"/>
      <c r="N10" s="31"/>
      <c r="O10"/>
      <c r="P10" s="19"/>
      <c r="Q10" s="19"/>
      <c r="R10" s="9" t="s">
        <v>134</v>
      </c>
      <c r="S10" s="12"/>
      <c r="T10" s="30"/>
      <c r="U10" s="31"/>
      <c r="V10"/>
      <c r="W10" s="19"/>
      <c r="X10" s="19"/>
      <c r="Y10" s="9" t="s">
        <v>134</v>
      </c>
      <c r="Z10" s="12"/>
      <c r="AA10" s="30"/>
      <c r="AB10" s="31"/>
      <c r="AC10"/>
      <c r="AD10" s="19"/>
      <c r="AE10" s="19"/>
      <c r="AF10" s="9" t="s">
        <v>134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70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126"/>
      <c r="J12" s="126"/>
      <c r="K12" s="127" t="s">
        <v>41</v>
      </c>
      <c r="L12" s="119"/>
      <c r="M12" s="119"/>
      <c r="N12" s="120"/>
      <c r="O12"/>
      <c r="P12" s="126"/>
      <c r="Q12" s="126"/>
      <c r="R12" s="127" t="s">
        <v>41</v>
      </c>
      <c r="S12" s="119"/>
      <c r="T12" s="119"/>
      <c r="U12" s="120"/>
      <c r="V12"/>
      <c r="W12" s="126"/>
      <c r="X12" s="126"/>
      <c r="Y12" s="127" t="s">
        <v>41</v>
      </c>
      <c r="Z12" s="119"/>
      <c r="AA12" s="119"/>
      <c r="AB12" s="120"/>
      <c r="AC12"/>
      <c r="AD12" s="126"/>
      <c r="AE12" s="126"/>
      <c r="AF12" s="127" t="s">
        <v>41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99</v>
      </c>
      <c r="E14" s="111"/>
      <c r="F14" s="111"/>
      <c r="G14" s="112"/>
      <c r="H14"/>
      <c r="I14" s="102"/>
      <c r="J14" s="102"/>
      <c r="K14" s="110" t="s">
        <v>99</v>
      </c>
      <c r="L14" s="111"/>
      <c r="M14" s="111"/>
      <c r="N14" s="112"/>
      <c r="O14"/>
      <c r="P14" s="102"/>
      <c r="Q14" s="102"/>
      <c r="R14" s="110" t="s">
        <v>99</v>
      </c>
      <c r="S14" s="111"/>
      <c r="T14" s="111"/>
      <c r="U14" s="112"/>
      <c r="V14"/>
      <c r="W14" s="102"/>
      <c r="X14" s="102"/>
      <c r="Y14" s="110" t="s">
        <v>99</v>
      </c>
      <c r="Z14" s="111"/>
      <c r="AA14" s="111"/>
      <c r="AB14" s="112"/>
      <c r="AC14"/>
      <c r="AD14" s="102"/>
      <c r="AE14" s="102"/>
      <c r="AF14" s="110" t="s">
        <v>99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134</v>
      </c>
      <c r="E20" s="11"/>
      <c r="F20" s="30"/>
      <c r="G20" s="31"/>
      <c r="H20"/>
      <c r="I20" s="11"/>
      <c r="J20" s="19"/>
      <c r="K20" s="34" t="s">
        <v>134</v>
      </c>
      <c r="L20" s="11"/>
      <c r="M20" s="30"/>
      <c r="N20" s="31"/>
      <c r="O20"/>
      <c r="P20" s="11"/>
      <c r="Q20" s="19"/>
      <c r="R20" s="34" t="s">
        <v>134</v>
      </c>
      <c r="S20" s="11"/>
      <c r="T20" s="30"/>
      <c r="U20" s="31"/>
      <c r="V20"/>
      <c r="W20" s="11"/>
      <c r="X20" s="19"/>
      <c r="Y20" s="34" t="s">
        <v>134</v>
      </c>
      <c r="Z20" s="11"/>
      <c r="AA20" s="30"/>
      <c r="AB20" s="31"/>
      <c r="AC20"/>
      <c r="AD20" s="11"/>
      <c r="AE20" s="19"/>
      <c r="AF20" s="34" t="s">
        <v>134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72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126"/>
      <c r="J22" s="126"/>
      <c r="K22" s="127" t="s">
        <v>41</v>
      </c>
      <c r="L22" s="119"/>
      <c r="M22" s="119"/>
      <c r="N22" s="120"/>
      <c r="O22"/>
      <c r="P22" s="126"/>
      <c r="Q22" s="126"/>
      <c r="R22" s="127" t="s">
        <v>41</v>
      </c>
      <c r="S22" s="119"/>
      <c r="T22" s="119"/>
      <c r="U22" s="120"/>
      <c r="V22"/>
      <c r="W22" s="126"/>
      <c r="X22" s="126"/>
      <c r="Y22" s="127" t="s">
        <v>41</v>
      </c>
      <c r="Z22" s="119"/>
      <c r="AA22" s="119"/>
      <c r="AB22" s="120"/>
      <c r="AC22"/>
      <c r="AD22" s="126"/>
      <c r="AE22" s="126"/>
      <c r="AF22" s="127" t="s">
        <v>41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98</v>
      </c>
      <c r="E27" s="111"/>
      <c r="F27" s="111"/>
      <c r="G27" s="112"/>
      <c r="H27"/>
      <c r="I27" s="102"/>
      <c r="J27" s="102"/>
      <c r="K27" s="110" t="s">
        <v>98</v>
      </c>
      <c r="L27" s="111"/>
      <c r="M27" s="111"/>
      <c r="N27" s="112"/>
      <c r="O27"/>
      <c r="P27" s="102"/>
      <c r="Q27" s="102"/>
      <c r="R27" s="110" t="s">
        <v>98</v>
      </c>
      <c r="S27" s="111"/>
      <c r="T27" s="111"/>
      <c r="U27" s="112"/>
      <c r="V27"/>
      <c r="W27" s="102"/>
      <c r="X27" s="102"/>
      <c r="Y27" s="110" t="s">
        <v>98</v>
      </c>
      <c r="Z27" s="111"/>
      <c r="AA27" s="111"/>
      <c r="AB27" s="112"/>
      <c r="AC27"/>
      <c r="AD27" s="102"/>
      <c r="AE27" s="102"/>
      <c r="AF27" s="110" t="s">
        <v>98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53</v>
      </c>
      <c r="E29" s="125"/>
      <c r="F29" s="117" t="s">
        <v>55</v>
      </c>
      <c r="G29" s="118" t="s">
        <v>45</v>
      </c>
      <c r="H29"/>
      <c r="I29" s="102"/>
      <c r="J29" s="102"/>
      <c r="K29" s="124" t="s">
        <v>53</v>
      </c>
      <c r="L29" s="125"/>
      <c r="M29" s="117" t="s">
        <v>55</v>
      </c>
      <c r="N29" s="118" t="s">
        <v>45</v>
      </c>
      <c r="O29"/>
      <c r="P29" s="102"/>
      <c r="Q29" s="102"/>
      <c r="R29" s="124" t="s">
        <v>53</v>
      </c>
      <c r="S29" s="125"/>
      <c r="T29" s="117" t="s">
        <v>55</v>
      </c>
      <c r="U29" s="118" t="s">
        <v>45</v>
      </c>
      <c r="V29"/>
      <c r="W29" s="102"/>
      <c r="X29" s="102"/>
      <c r="Y29" s="124" t="s">
        <v>53</v>
      </c>
      <c r="Z29" s="125"/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25"/>
      <c r="AH29" s="117" t="s">
        <v>55</v>
      </c>
      <c r="AI29" s="118" t="s">
        <v>45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134</v>
      </c>
      <c r="E33" s="12"/>
      <c r="F33" s="30"/>
      <c r="G33" s="31"/>
      <c r="H33"/>
      <c r="I33" s="19"/>
      <c r="J33" s="19"/>
      <c r="K33" s="9" t="s">
        <v>134</v>
      </c>
      <c r="L33" s="12"/>
      <c r="M33" s="30"/>
      <c r="N33" s="31"/>
      <c r="O33"/>
      <c r="P33" s="19"/>
      <c r="Q33" s="19"/>
      <c r="R33" s="9" t="s">
        <v>134</v>
      </c>
      <c r="S33" s="12"/>
      <c r="T33" s="30"/>
      <c r="U33" s="31"/>
      <c r="V33"/>
      <c r="W33" s="19"/>
      <c r="X33" s="19"/>
      <c r="Y33" s="9" t="s">
        <v>134</v>
      </c>
      <c r="Z33" s="12"/>
      <c r="AA33" s="30"/>
      <c r="AB33" s="31"/>
      <c r="AC33"/>
      <c r="AD33" s="19"/>
      <c r="AE33" s="19"/>
      <c r="AF33" s="9" t="s">
        <v>134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71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126"/>
      <c r="J35" s="126"/>
      <c r="K35" s="127" t="s">
        <v>41</v>
      </c>
      <c r="L35" s="119"/>
      <c r="M35" s="119"/>
      <c r="N35" s="120"/>
      <c r="O35"/>
      <c r="P35" s="126"/>
      <c r="Q35" s="126"/>
      <c r="R35" s="127" t="s">
        <v>41</v>
      </c>
      <c r="S35" s="119"/>
      <c r="T35" s="119"/>
      <c r="U35" s="120"/>
      <c r="V35"/>
      <c r="W35" s="126"/>
      <c r="X35" s="126"/>
      <c r="Y35" s="127" t="s">
        <v>41</v>
      </c>
      <c r="Z35" s="119"/>
      <c r="AA35" s="119"/>
      <c r="AB35" s="120"/>
      <c r="AC35"/>
      <c r="AD35" s="126"/>
      <c r="AE35" s="126"/>
      <c r="AF35" s="127" t="s">
        <v>41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99</v>
      </c>
      <c r="E37" s="111"/>
      <c r="F37" s="111"/>
      <c r="G37" s="112"/>
      <c r="H37"/>
      <c r="I37" s="102"/>
      <c r="J37" s="102"/>
      <c r="K37" s="110" t="s">
        <v>99</v>
      </c>
      <c r="L37" s="111"/>
      <c r="M37" s="111"/>
      <c r="N37" s="112"/>
      <c r="O37"/>
      <c r="P37" s="102"/>
      <c r="Q37" s="102"/>
      <c r="R37" s="110" t="s">
        <v>99</v>
      </c>
      <c r="S37" s="111"/>
      <c r="T37" s="111"/>
      <c r="U37" s="112"/>
      <c r="V37"/>
      <c r="W37" s="102"/>
      <c r="X37" s="102"/>
      <c r="Y37" s="110" t="s">
        <v>99</v>
      </c>
      <c r="Z37" s="111"/>
      <c r="AA37" s="111"/>
      <c r="AB37" s="112"/>
      <c r="AC37"/>
      <c r="AD37" s="102"/>
      <c r="AE37" s="102"/>
      <c r="AF37" s="110" t="s">
        <v>99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134</v>
      </c>
      <c r="E43" s="11"/>
      <c r="F43" s="30"/>
      <c r="G43" s="31"/>
      <c r="H43"/>
      <c r="I43" s="11"/>
      <c r="J43" s="19"/>
      <c r="K43" s="34" t="s">
        <v>134</v>
      </c>
      <c r="L43" s="11"/>
      <c r="M43" s="30"/>
      <c r="N43" s="31"/>
      <c r="O43"/>
      <c r="P43" s="11"/>
      <c r="Q43" s="19"/>
      <c r="R43" s="34" t="s">
        <v>134</v>
      </c>
      <c r="S43" s="11"/>
      <c r="T43" s="30"/>
      <c r="U43" s="31"/>
      <c r="V43"/>
      <c r="W43" s="11"/>
      <c r="X43" s="19"/>
      <c r="Y43" s="34" t="s">
        <v>134</v>
      </c>
      <c r="Z43" s="11"/>
      <c r="AA43" s="30"/>
      <c r="AB43" s="31"/>
      <c r="AC43"/>
      <c r="AD43" s="11"/>
      <c r="AE43" s="19"/>
      <c r="AF43" s="34" t="s">
        <v>134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73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126"/>
      <c r="J45" s="126"/>
      <c r="K45" s="127" t="s">
        <v>41</v>
      </c>
      <c r="L45" s="119"/>
      <c r="M45" s="119"/>
      <c r="N45" s="120"/>
      <c r="O45"/>
      <c r="P45" s="126"/>
      <c r="Q45" s="126"/>
      <c r="R45" s="127" t="s">
        <v>41</v>
      </c>
      <c r="S45" s="119"/>
      <c r="T45" s="119"/>
      <c r="U45" s="120"/>
      <c r="V45"/>
      <c r="W45" s="126"/>
      <c r="X45" s="126"/>
      <c r="Y45" s="127" t="s">
        <v>41</v>
      </c>
      <c r="Z45" s="119"/>
      <c r="AA45" s="119"/>
      <c r="AB45" s="120"/>
      <c r="AC45"/>
      <c r="AD45" s="126"/>
      <c r="AE45" s="126"/>
      <c r="AF45" s="127" t="s">
        <v>41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x14ac:dyDescent="0.25"/>
  </sheetData>
  <sheetProtection algorithmName="SHA-512" hashValue="y/Ort9JqC/NE53Qbu43NEpcjGHLK6nIr+bJTm++Srb0WydO8ET7wA8Diu83fLfkPF5cgOCrUnlvrCOplprcGCw==" saltValue="FJEAvZC2gjY0VyKcbzRvQ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4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172</v>
      </c>
      <c r="E1" s="156"/>
      <c r="F1" s="99"/>
      <c r="G1" s="101"/>
      <c r="K1" s="130" t="s">
        <v>172</v>
      </c>
      <c r="L1" s="156"/>
      <c r="M1" s="99"/>
      <c r="N1" s="101"/>
      <c r="R1" s="130" t="s">
        <v>172</v>
      </c>
      <c r="S1" s="156"/>
      <c r="T1" s="99"/>
      <c r="U1" s="101"/>
      <c r="Y1" s="130" t="s">
        <v>172</v>
      </c>
      <c r="Z1" s="156"/>
      <c r="AA1" s="99"/>
      <c r="AB1" s="101"/>
      <c r="AF1" s="130" t="s">
        <v>172</v>
      </c>
      <c r="AG1" s="156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"Příjemce:  "&amp; 'Údaje a typ výzkumu'!$C$4</f>
        <v xml:space="preserve">Příjemce:  </v>
      </c>
      <c r="E2" s="108"/>
      <c r="F2" s="108"/>
      <c r="G2" s="109"/>
      <c r="H2"/>
      <c r="I2" s="128"/>
      <c r="J2" s="128"/>
      <c r="K2" s="104" t="str">
        <f>"Příjemce:  "&amp; 'Údaje a typ výzkumu'!$C$4</f>
        <v xml:space="preserve">Příjemce:  </v>
      </c>
      <c r="L2" s="105"/>
      <c r="M2" s="105"/>
      <c r="N2" s="106"/>
      <c r="O2"/>
      <c r="P2" s="128"/>
      <c r="Q2" s="128"/>
      <c r="R2" s="104" t="str">
        <f>"Příjemce:  "&amp; 'Údaje a typ výzkumu'!$C$4</f>
        <v xml:space="preserve">Příjemce:  </v>
      </c>
      <c r="S2" s="105"/>
      <c r="T2" s="105"/>
      <c r="U2" s="106"/>
      <c r="V2" s="1"/>
      <c r="W2" s="128"/>
      <c r="X2" s="128"/>
      <c r="Y2" s="104" t="str">
        <f>"Příjemce:  "&amp; 'Údaje a typ výzkumu'!$C$4</f>
        <v xml:space="preserve">Příjemce:  </v>
      </c>
      <c r="Z2" s="105"/>
      <c r="AA2" s="105"/>
      <c r="AB2" s="106"/>
      <c r="AC2" s="1"/>
      <c r="AD2" s="128"/>
      <c r="AE2" s="128"/>
      <c r="AF2" s="104" t="str">
        <f>"Příjemce:  "&amp; 'Údaje a typ výzkumu'!$C$4</f>
        <v xml:space="preserve">Příjemce: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100</v>
      </c>
      <c r="E4" s="111"/>
      <c r="F4" s="111"/>
      <c r="G4" s="112"/>
      <c r="H4"/>
      <c r="I4" s="128"/>
      <c r="J4" s="128"/>
      <c r="K4" s="110" t="s">
        <v>100</v>
      </c>
      <c r="L4" s="111"/>
      <c r="M4" s="111"/>
      <c r="N4" s="112"/>
      <c r="O4"/>
      <c r="P4" s="128"/>
      <c r="Q4" s="128"/>
      <c r="R4" s="110" t="s">
        <v>100</v>
      </c>
      <c r="S4" s="111"/>
      <c r="T4" s="111"/>
      <c r="U4" s="112"/>
      <c r="V4" s="1"/>
      <c r="W4" s="128"/>
      <c r="X4" s="128"/>
      <c r="Y4" s="110" t="s">
        <v>100</v>
      </c>
      <c r="Z4" s="111"/>
      <c r="AA4" s="111"/>
      <c r="AB4" s="112"/>
      <c r="AC4" s="1"/>
      <c r="AD4" s="128"/>
      <c r="AE4" s="128"/>
      <c r="AF4" s="110" t="s">
        <v>100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53</v>
      </c>
      <c r="E6" s="125"/>
      <c r="F6" s="117" t="s">
        <v>55</v>
      </c>
      <c r="G6" s="118" t="s">
        <v>45</v>
      </c>
      <c r="H6"/>
      <c r="I6" s="128"/>
      <c r="J6" s="128"/>
      <c r="K6" s="124" t="s">
        <v>53</v>
      </c>
      <c r="L6" s="125"/>
      <c r="M6" s="117" t="s">
        <v>55</v>
      </c>
      <c r="N6" s="118" t="s">
        <v>45</v>
      </c>
      <c r="O6"/>
      <c r="P6" s="128"/>
      <c r="Q6" s="128"/>
      <c r="R6" s="124" t="s">
        <v>53</v>
      </c>
      <c r="S6" s="125"/>
      <c r="T6" s="117" t="s">
        <v>55</v>
      </c>
      <c r="U6" s="118" t="s">
        <v>45</v>
      </c>
      <c r="V6" s="1"/>
      <c r="W6" s="128"/>
      <c r="X6" s="128"/>
      <c r="Y6" s="124" t="s">
        <v>53</v>
      </c>
      <c r="Z6" s="125"/>
      <c r="AA6" s="117" t="s">
        <v>55</v>
      </c>
      <c r="AB6" s="118" t="s">
        <v>45</v>
      </c>
      <c r="AC6" s="1"/>
      <c r="AD6" s="128"/>
      <c r="AE6" s="128"/>
      <c r="AF6" s="124" t="s">
        <v>53</v>
      </c>
      <c r="AG6" s="125"/>
      <c r="AH6" s="117" t="s">
        <v>55</v>
      </c>
      <c r="AI6" s="118" t="s">
        <v>45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134</v>
      </c>
      <c r="E10" s="12"/>
      <c r="F10" s="30"/>
      <c r="G10" s="31"/>
      <c r="H10"/>
      <c r="I10" s="132"/>
      <c r="J10" s="132"/>
      <c r="K10" s="9" t="s">
        <v>134</v>
      </c>
      <c r="L10" s="12"/>
      <c r="M10" s="30"/>
      <c r="N10" s="31"/>
      <c r="O10"/>
      <c r="P10" s="132"/>
      <c r="Q10" s="132"/>
      <c r="R10" s="9" t="s">
        <v>134</v>
      </c>
      <c r="S10" s="12"/>
      <c r="T10" s="30"/>
      <c r="U10" s="31"/>
      <c r="V10" s="129"/>
      <c r="W10" s="132"/>
      <c r="X10" s="132"/>
      <c r="Y10" s="9" t="s">
        <v>134</v>
      </c>
      <c r="Z10" s="12"/>
      <c r="AA10" s="30"/>
      <c r="AB10" s="31"/>
      <c r="AC10" s="129"/>
      <c r="AD10" s="132"/>
      <c r="AE10" s="132"/>
      <c r="AF10" s="9" t="s">
        <v>134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74</v>
      </c>
      <c r="B11" s="131"/>
      <c r="C11" s="131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40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40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40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41</v>
      </c>
      <c r="E12" s="119"/>
      <c r="F12" s="119"/>
      <c r="G12" s="120"/>
      <c r="H12"/>
      <c r="I12" s="131"/>
      <c r="J12" s="131"/>
      <c r="K12" s="127" t="s">
        <v>41</v>
      </c>
      <c r="L12" s="119"/>
      <c r="M12" s="119"/>
      <c r="N12" s="120"/>
      <c r="O12"/>
      <c r="P12" s="131"/>
      <c r="Q12" s="131"/>
      <c r="R12" s="127" t="s">
        <v>41</v>
      </c>
      <c r="S12" s="119"/>
      <c r="T12" s="119"/>
      <c r="U12" s="120"/>
      <c r="V12" s="1"/>
      <c r="W12" s="131"/>
      <c r="X12" s="131"/>
      <c r="Y12" s="127" t="s">
        <v>41</v>
      </c>
      <c r="Z12" s="119"/>
      <c r="AA12" s="119"/>
      <c r="AB12" s="120"/>
      <c r="AC12" s="1"/>
      <c r="AD12" s="131"/>
      <c r="AE12" s="131"/>
      <c r="AF12" s="127" t="s">
        <v>41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101</v>
      </c>
      <c r="E14" s="111"/>
      <c r="F14" s="111"/>
      <c r="G14" s="112"/>
      <c r="H14"/>
      <c r="I14" s="128"/>
      <c r="J14" s="128"/>
      <c r="K14" s="110" t="s">
        <v>101</v>
      </c>
      <c r="L14" s="111"/>
      <c r="M14" s="111"/>
      <c r="N14" s="112"/>
      <c r="O14"/>
      <c r="P14" s="128"/>
      <c r="Q14" s="128"/>
      <c r="R14" s="110" t="s">
        <v>101</v>
      </c>
      <c r="S14" s="111"/>
      <c r="T14" s="111"/>
      <c r="U14" s="112"/>
      <c r="V14" s="1"/>
      <c r="W14" s="128"/>
      <c r="X14" s="128"/>
      <c r="Y14" s="110" t="s">
        <v>101</v>
      </c>
      <c r="Z14" s="111"/>
      <c r="AA14" s="111"/>
      <c r="AB14" s="112"/>
      <c r="AC14" s="1"/>
      <c r="AD14" s="128"/>
      <c r="AE14" s="128"/>
      <c r="AF14" s="110" t="s">
        <v>101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53</v>
      </c>
      <c r="E16" s="125"/>
      <c r="F16" s="117" t="s">
        <v>55</v>
      </c>
      <c r="G16" s="118" t="s">
        <v>45</v>
      </c>
      <c r="H16"/>
      <c r="I16" s="128"/>
      <c r="J16" s="128"/>
      <c r="K16" s="124" t="s">
        <v>53</v>
      </c>
      <c r="L16" s="125"/>
      <c r="M16" s="117" t="s">
        <v>55</v>
      </c>
      <c r="N16" s="118" t="s">
        <v>45</v>
      </c>
      <c r="O16"/>
      <c r="P16" s="128"/>
      <c r="Q16" s="128"/>
      <c r="R16" s="124" t="s">
        <v>53</v>
      </c>
      <c r="S16" s="125"/>
      <c r="T16" s="117" t="s">
        <v>55</v>
      </c>
      <c r="U16" s="118" t="s">
        <v>45</v>
      </c>
      <c r="V16" s="1"/>
      <c r="W16" s="128"/>
      <c r="X16" s="128"/>
      <c r="Y16" s="124" t="s">
        <v>53</v>
      </c>
      <c r="Z16" s="125"/>
      <c r="AA16" s="117" t="s">
        <v>55</v>
      </c>
      <c r="AB16" s="118" t="s">
        <v>45</v>
      </c>
      <c r="AC16" s="1"/>
      <c r="AD16" s="128"/>
      <c r="AE16" s="128"/>
      <c r="AF16" s="124" t="s">
        <v>53</v>
      </c>
      <c r="AG16" s="125"/>
      <c r="AH16" s="117" t="s">
        <v>55</v>
      </c>
      <c r="AI16" s="118" t="s">
        <v>45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134</v>
      </c>
      <c r="E20" s="12"/>
      <c r="F20" s="30"/>
      <c r="G20" s="31"/>
      <c r="H20"/>
      <c r="I20" s="31"/>
      <c r="J20" s="132"/>
      <c r="K20" s="9" t="s">
        <v>134</v>
      </c>
      <c r="L20" s="12"/>
      <c r="M20" s="30"/>
      <c r="N20" s="31"/>
      <c r="O20"/>
      <c r="P20" s="31"/>
      <c r="Q20" s="132"/>
      <c r="R20" s="9" t="s">
        <v>134</v>
      </c>
      <c r="S20" s="12"/>
      <c r="T20" s="30"/>
      <c r="U20" s="31"/>
      <c r="V20" s="129"/>
      <c r="W20" s="31"/>
      <c r="X20" s="132"/>
      <c r="Y20" s="9" t="s">
        <v>134</v>
      </c>
      <c r="Z20" s="12"/>
      <c r="AA20" s="30"/>
      <c r="AB20" s="31"/>
      <c r="AC20" s="129"/>
      <c r="AD20" s="31"/>
      <c r="AE20" s="132"/>
      <c r="AF20" s="9" t="s">
        <v>134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76</v>
      </c>
      <c r="B21" s="131"/>
      <c r="C21" s="131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40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40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41</v>
      </c>
      <c r="E22" s="119"/>
      <c r="F22" s="119"/>
      <c r="G22" s="120"/>
      <c r="H22"/>
      <c r="I22" s="131"/>
      <c r="J22" s="131"/>
      <c r="K22" s="127" t="s">
        <v>41</v>
      </c>
      <c r="L22" s="119"/>
      <c r="M22" s="119"/>
      <c r="N22" s="120"/>
      <c r="O22"/>
      <c r="P22" s="131"/>
      <c r="Q22" s="131"/>
      <c r="R22" s="127" t="s">
        <v>41</v>
      </c>
      <c r="S22" s="119"/>
      <c r="T22" s="119"/>
      <c r="U22" s="120"/>
      <c r="V22" s="1"/>
      <c r="W22" s="131"/>
      <c r="X22" s="131"/>
      <c r="Y22" s="127" t="s">
        <v>41</v>
      </c>
      <c r="Z22" s="119"/>
      <c r="AA22" s="119"/>
      <c r="AB22" s="120"/>
      <c r="AC22" s="1"/>
      <c r="AD22" s="131"/>
      <c r="AE22" s="131"/>
      <c r="AF22" s="127" t="s">
        <v>41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"Další účastník č. 1:  "&amp; 'Údaje a typ výzkumu'!$C$7</f>
        <v xml:space="preserve">Další účastník č. 1:  </v>
      </c>
      <c r="E25" s="108"/>
      <c r="F25" s="108"/>
      <c r="G25" s="109"/>
      <c r="H25"/>
      <c r="I25" s="128"/>
      <c r="J25" s="128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28"/>
      <c r="Q25" s="128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 s="1"/>
      <c r="W25" s="128"/>
      <c r="X25" s="128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 s="1"/>
      <c r="AD25" s="128"/>
      <c r="AE25" s="128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100</v>
      </c>
      <c r="E27" s="111"/>
      <c r="F27" s="111"/>
      <c r="G27" s="112"/>
      <c r="H27"/>
      <c r="I27" s="128"/>
      <c r="J27" s="128"/>
      <c r="K27" s="110" t="s">
        <v>100</v>
      </c>
      <c r="L27" s="111"/>
      <c r="M27" s="111"/>
      <c r="N27" s="112"/>
      <c r="O27"/>
      <c r="P27" s="128"/>
      <c r="Q27" s="128"/>
      <c r="R27" s="110" t="s">
        <v>100</v>
      </c>
      <c r="S27" s="111"/>
      <c r="T27" s="111"/>
      <c r="U27" s="112"/>
      <c r="V27" s="1"/>
      <c r="W27" s="128"/>
      <c r="X27" s="128"/>
      <c r="Y27" s="110" t="s">
        <v>100</v>
      </c>
      <c r="Z27" s="111"/>
      <c r="AA27" s="111"/>
      <c r="AB27" s="112"/>
      <c r="AC27" s="1"/>
      <c r="AD27" s="128"/>
      <c r="AE27" s="128"/>
      <c r="AF27" s="110" t="s">
        <v>100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53</v>
      </c>
      <c r="E29" s="125"/>
      <c r="F29" s="117" t="s">
        <v>55</v>
      </c>
      <c r="G29" s="118" t="s">
        <v>45</v>
      </c>
      <c r="H29"/>
      <c r="I29" s="128"/>
      <c r="J29" s="128"/>
      <c r="K29" s="124" t="s">
        <v>53</v>
      </c>
      <c r="L29" s="125"/>
      <c r="M29" s="117" t="s">
        <v>55</v>
      </c>
      <c r="N29" s="118" t="s">
        <v>45</v>
      </c>
      <c r="O29"/>
      <c r="P29" s="128"/>
      <c r="Q29" s="128"/>
      <c r="R29" s="124" t="s">
        <v>53</v>
      </c>
      <c r="S29" s="125"/>
      <c r="T29" s="117" t="s">
        <v>55</v>
      </c>
      <c r="U29" s="118" t="s">
        <v>45</v>
      </c>
      <c r="V29" s="1"/>
      <c r="W29" s="128"/>
      <c r="X29" s="128"/>
      <c r="Y29" s="124" t="s">
        <v>53</v>
      </c>
      <c r="Z29" s="125"/>
      <c r="AA29" s="117" t="s">
        <v>55</v>
      </c>
      <c r="AB29" s="118" t="s">
        <v>45</v>
      </c>
      <c r="AC29" s="1"/>
      <c r="AD29" s="128"/>
      <c r="AE29" s="128"/>
      <c r="AF29" s="124" t="s">
        <v>53</v>
      </c>
      <c r="AG29" s="125"/>
      <c r="AH29" s="117" t="s">
        <v>55</v>
      </c>
      <c r="AI29" s="118" t="s">
        <v>45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134</v>
      </c>
      <c r="E33" s="12"/>
      <c r="F33" s="30"/>
      <c r="G33" s="31"/>
      <c r="H33"/>
      <c r="I33" s="132"/>
      <c r="J33" s="132"/>
      <c r="K33" s="9" t="s">
        <v>134</v>
      </c>
      <c r="L33" s="12"/>
      <c r="M33" s="30"/>
      <c r="N33" s="31"/>
      <c r="O33"/>
      <c r="P33" s="132"/>
      <c r="Q33" s="132"/>
      <c r="R33" s="9" t="s">
        <v>134</v>
      </c>
      <c r="S33" s="12"/>
      <c r="T33" s="30"/>
      <c r="U33" s="31"/>
      <c r="V33" s="129"/>
      <c r="W33" s="132"/>
      <c r="X33" s="132"/>
      <c r="Y33" s="9" t="s">
        <v>134</v>
      </c>
      <c r="Z33" s="12"/>
      <c r="AA33" s="30"/>
      <c r="AB33" s="31"/>
      <c r="AC33" s="129"/>
      <c r="AD33" s="132"/>
      <c r="AE33" s="132"/>
      <c r="AF33" s="9" t="s">
        <v>134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75</v>
      </c>
      <c r="B34" s="131"/>
      <c r="C34" s="131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40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40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41</v>
      </c>
      <c r="E35" s="119"/>
      <c r="F35" s="119"/>
      <c r="G35" s="120"/>
      <c r="H35"/>
      <c r="I35" s="131"/>
      <c r="J35" s="131"/>
      <c r="K35" s="127" t="s">
        <v>41</v>
      </c>
      <c r="L35" s="119"/>
      <c r="M35" s="119"/>
      <c r="N35" s="120"/>
      <c r="O35"/>
      <c r="P35" s="131"/>
      <c r="Q35" s="131"/>
      <c r="R35" s="127" t="s">
        <v>41</v>
      </c>
      <c r="S35" s="119"/>
      <c r="T35" s="119"/>
      <c r="U35" s="120"/>
      <c r="V35" s="1"/>
      <c r="W35" s="131"/>
      <c r="X35" s="131"/>
      <c r="Y35" s="127" t="s">
        <v>41</v>
      </c>
      <c r="Z35" s="119"/>
      <c r="AA35" s="119"/>
      <c r="AB35" s="120"/>
      <c r="AC35" s="1"/>
      <c r="AD35" s="131"/>
      <c r="AE35" s="131"/>
      <c r="AF35" s="127" t="s">
        <v>41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101</v>
      </c>
      <c r="E37" s="111"/>
      <c r="F37" s="111"/>
      <c r="G37" s="112"/>
      <c r="H37"/>
      <c r="I37" s="128"/>
      <c r="J37" s="128"/>
      <c r="K37" s="110" t="s">
        <v>101</v>
      </c>
      <c r="L37" s="111"/>
      <c r="M37" s="111"/>
      <c r="N37" s="112"/>
      <c r="O37"/>
      <c r="P37" s="128"/>
      <c r="Q37" s="128"/>
      <c r="R37" s="110" t="s">
        <v>101</v>
      </c>
      <c r="S37" s="111"/>
      <c r="T37" s="111"/>
      <c r="U37" s="112"/>
      <c r="V37" s="1"/>
      <c r="W37" s="128"/>
      <c r="X37" s="128"/>
      <c r="Y37" s="110" t="s">
        <v>101</v>
      </c>
      <c r="Z37" s="111"/>
      <c r="AA37" s="111"/>
      <c r="AB37" s="112"/>
      <c r="AC37" s="1"/>
      <c r="AD37" s="128"/>
      <c r="AE37" s="128"/>
      <c r="AF37" s="110" t="s">
        <v>101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53</v>
      </c>
      <c r="E39" s="125"/>
      <c r="F39" s="117" t="s">
        <v>55</v>
      </c>
      <c r="G39" s="118" t="s">
        <v>45</v>
      </c>
      <c r="H39"/>
      <c r="I39" s="128"/>
      <c r="J39" s="128"/>
      <c r="K39" s="124" t="s">
        <v>53</v>
      </c>
      <c r="L39" s="125"/>
      <c r="M39" s="117" t="s">
        <v>55</v>
      </c>
      <c r="N39" s="118" t="s">
        <v>45</v>
      </c>
      <c r="O39"/>
      <c r="P39" s="128"/>
      <c r="Q39" s="128"/>
      <c r="R39" s="124" t="s">
        <v>53</v>
      </c>
      <c r="S39" s="125"/>
      <c r="T39" s="117" t="s">
        <v>55</v>
      </c>
      <c r="U39" s="118" t="s">
        <v>45</v>
      </c>
      <c r="V39" s="1"/>
      <c r="W39" s="128"/>
      <c r="X39" s="128"/>
      <c r="Y39" s="124" t="s">
        <v>53</v>
      </c>
      <c r="Z39" s="125"/>
      <c r="AA39" s="117" t="s">
        <v>55</v>
      </c>
      <c r="AB39" s="118" t="s">
        <v>45</v>
      </c>
      <c r="AC39" s="1"/>
      <c r="AD39" s="128"/>
      <c r="AE39" s="128"/>
      <c r="AF39" s="124" t="s">
        <v>53</v>
      </c>
      <c r="AG39" s="125"/>
      <c r="AH39" s="117" t="s">
        <v>55</v>
      </c>
      <c r="AI39" s="118" t="s">
        <v>45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134</v>
      </c>
      <c r="E43" s="12"/>
      <c r="F43" s="30"/>
      <c r="G43" s="31"/>
      <c r="H43"/>
      <c r="I43" s="31"/>
      <c r="J43" s="132"/>
      <c r="K43" s="9" t="s">
        <v>134</v>
      </c>
      <c r="L43" s="12"/>
      <c r="M43" s="30"/>
      <c r="N43" s="31"/>
      <c r="O43"/>
      <c r="P43" s="31"/>
      <c r="Q43" s="132"/>
      <c r="R43" s="9" t="s">
        <v>134</v>
      </c>
      <c r="S43" s="12"/>
      <c r="T43" s="30"/>
      <c r="U43" s="31"/>
      <c r="V43" s="129"/>
      <c r="W43" s="31"/>
      <c r="X43" s="132"/>
      <c r="Y43" s="9" t="s">
        <v>134</v>
      </c>
      <c r="Z43" s="12"/>
      <c r="AA43" s="30"/>
      <c r="AB43" s="31"/>
      <c r="AC43" s="129"/>
      <c r="AD43" s="31"/>
      <c r="AE43" s="132"/>
      <c r="AF43" s="9" t="s">
        <v>134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77</v>
      </c>
      <c r="B44" s="131"/>
      <c r="C44" s="131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40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40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41</v>
      </c>
      <c r="E45" s="119"/>
      <c r="F45" s="119"/>
      <c r="G45" s="120"/>
      <c r="H45"/>
      <c r="I45" s="131"/>
      <c r="J45" s="131"/>
      <c r="K45" s="127" t="s">
        <v>41</v>
      </c>
      <c r="L45" s="119"/>
      <c r="M45" s="119"/>
      <c r="N45" s="120"/>
      <c r="O45"/>
      <c r="P45" s="131"/>
      <c r="Q45" s="131"/>
      <c r="R45" s="127" t="s">
        <v>41</v>
      </c>
      <c r="S45" s="119"/>
      <c r="T45" s="119"/>
      <c r="U45" s="120"/>
      <c r="V45" s="1"/>
      <c r="W45" s="131"/>
      <c r="X45" s="131"/>
      <c r="Y45" s="127" t="s">
        <v>41</v>
      </c>
      <c r="Z45" s="119"/>
      <c r="AA45" s="119"/>
      <c r="AB45" s="120"/>
      <c r="AC45" s="1"/>
      <c r="AD45" s="131"/>
      <c r="AE45" s="131"/>
      <c r="AF45" s="127" t="s">
        <v>41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x14ac:dyDescent="0.25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</sheetData>
  <sheetProtection algorithmName="SHA-512" hashValue="pFmCrn6PuXrJR84snAjz1N/19AB0LjvH+0xS7zONBfTHso+O/fgGX2F9yGJgwfi5Km2Hcv1Cmf9Wf0hlfJItGw==" saltValue="OKEPdM+nmacww63gpRXQ3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47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173</v>
      </c>
      <c r="E1" s="99"/>
      <c r="F1" s="99"/>
      <c r="G1" s="101"/>
      <c r="H1"/>
      <c r="I1" s="102"/>
      <c r="J1" s="102"/>
      <c r="K1" s="130" t="s">
        <v>173</v>
      </c>
      <c r="L1" s="99"/>
      <c r="M1" s="99"/>
      <c r="N1" s="101"/>
      <c r="O1"/>
      <c r="P1" s="102"/>
      <c r="Q1" s="102"/>
      <c r="R1" s="130" t="s">
        <v>173</v>
      </c>
      <c r="S1" s="99"/>
      <c r="T1" s="99"/>
      <c r="U1" s="101"/>
      <c r="V1"/>
      <c r="W1" s="102"/>
      <c r="X1" s="102"/>
      <c r="Y1" s="130" t="s">
        <v>173</v>
      </c>
      <c r="Z1" s="99"/>
      <c r="AA1" s="99"/>
      <c r="AB1" s="101"/>
      <c r="AC1"/>
      <c r="AD1" s="102"/>
      <c r="AE1" s="102"/>
      <c r="AF1" s="130" t="s">
        <v>173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"Příjemce:  "&amp; 'Údaje a typ výzkumu'!$C$4</f>
        <v xml:space="preserve">Příjemce:  </v>
      </c>
      <c r="E2" s="105"/>
      <c r="F2" s="105"/>
      <c r="G2" s="106"/>
      <c r="H2"/>
      <c r="I2" s="102"/>
      <c r="J2" s="102"/>
      <c r="K2" s="104" t="str">
        <f>"Příjemce:  "&amp; 'Údaje a typ výzkumu'!$C$4</f>
        <v xml:space="preserve">Příjemce:  </v>
      </c>
      <c r="L2" s="105"/>
      <c r="M2" s="105"/>
      <c r="N2" s="106"/>
      <c r="O2"/>
      <c r="P2" s="102"/>
      <c r="Q2" s="102"/>
      <c r="R2" s="104" t="str">
        <f>"Příjemce:  "&amp; 'Údaje a typ výzkumu'!$C$4</f>
        <v xml:space="preserve">Příjemce:  </v>
      </c>
      <c r="S2" s="105"/>
      <c r="T2" s="105"/>
      <c r="U2" s="106"/>
      <c r="V2"/>
      <c r="W2" s="102"/>
      <c r="X2" s="102"/>
      <c r="Y2" s="104" t="str">
        <f>"Příjemce:  "&amp; 'Údaje a typ výzkumu'!$C$4</f>
        <v xml:space="preserve">Příjemce:  </v>
      </c>
      <c r="Z2" s="105"/>
      <c r="AA2" s="105"/>
      <c r="AB2" s="106"/>
      <c r="AC2"/>
      <c r="AD2" s="102"/>
      <c r="AE2" s="102"/>
      <c r="AF2" s="104" t="str">
        <f>"Příjemce:  "&amp; 'Údaje a typ výzkumu'!$C$4</f>
        <v xml:space="preserve">Příjemce: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97</v>
      </c>
      <c r="E4" s="111"/>
      <c r="F4" s="111"/>
      <c r="G4" s="112"/>
      <c r="H4"/>
      <c r="I4" s="102"/>
      <c r="J4" s="102"/>
      <c r="K4" s="110" t="s">
        <v>97</v>
      </c>
      <c r="L4" s="111"/>
      <c r="M4" s="111"/>
      <c r="N4" s="112"/>
      <c r="O4"/>
      <c r="P4" s="102"/>
      <c r="Q4" s="102"/>
      <c r="R4" s="110" t="s">
        <v>97</v>
      </c>
      <c r="S4" s="111"/>
      <c r="T4" s="111"/>
      <c r="U4" s="112"/>
      <c r="V4"/>
      <c r="W4" s="102"/>
      <c r="X4" s="102"/>
      <c r="Y4" s="110" t="s">
        <v>97</v>
      </c>
      <c r="Z4" s="111"/>
      <c r="AA4" s="111"/>
      <c r="AB4" s="112"/>
      <c r="AC4"/>
      <c r="AD4" s="102"/>
      <c r="AE4" s="102"/>
      <c r="AF4" s="110" t="s">
        <v>97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53</v>
      </c>
      <c r="E6" s="117" t="s">
        <v>54</v>
      </c>
      <c r="F6" s="117" t="s">
        <v>55</v>
      </c>
      <c r="G6" s="118" t="s">
        <v>45</v>
      </c>
      <c r="H6"/>
      <c r="I6" s="102"/>
      <c r="J6" s="102"/>
      <c r="K6" s="124" t="s">
        <v>53</v>
      </c>
      <c r="L6" s="117" t="s">
        <v>54</v>
      </c>
      <c r="M6" s="117" t="s">
        <v>55</v>
      </c>
      <c r="N6" s="118" t="s">
        <v>45</v>
      </c>
      <c r="O6"/>
      <c r="P6" s="102"/>
      <c r="Q6" s="102"/>
      <c r="R6" s="124" t="s">
        <v>53</v>
      </c>
      <c r="S6" s="117" t="s">
        <v>54</v>
      </c>
      <c r="T6" s="117" t="s">
        <v>55</v>
      </c>
      <c r="U6" s="118" t="s">
        <v>45</v>
      </c>
      <c r="V6"/>
      <c r="W6" s="102"/>
      <c r="X6" s="102"/>
      <c r="Y6" s="124" t="s">
        <v>53</v>
      </c>
      <c r="Z6" s="117" t="s">
        <v>54</v>
      </c>
      <c r="AA6" s="117" t="s">
        <v>55</v>
      </c>
      <c r="AB6" s="118" t="s">
        <v>45</v>
      </c>
      <c r="AC6"/>
      <c r="AD6" s="102"/>
      <c r="AE6" s="102"/>
      <c r="AF6" s="124" t="s">
        <v>53</v>
      </c>
      <c r="AG6" s="117" t="s">
        <v>54</v>
      </c>
      <c r="AH6" s="117" t="s">
        <v>55</v>
      </c>
      <c r="AI6" s="118" t="s">
        <v>45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134</v>
      </c>
      <c r="E10" s="10"/>
      <c r="F10" s="30"/>
      <c r="G10" s="31"/>
      <c r="H10"/>
      <c r="I10" s="133"/>
      <c r="J10" s="133"/>
      <c r="K10" s="9" t="s">
        <v>134</v>
      </c>
      <c r="L10" s="10"/>
      <c r="M10" s="30"/>
      <c r="N10" s="31"/>
      <c r="O10"/>
      <c r="P10" s="133"/>
      <c r="Q10" s="133"/>
      <c r="R10" s="9" t="s">
        <v>134</v>
      </c>
      <c r="S10" s="10"/>
      <c r="T10" s="30"/>
      <c r="U10" s="31"/>
      <c r="V10"/>
      <c r="W10" s="133"/>
      <c r="X10" s="133"/>
      <c r="Y10" s="9" t="s">
        <v>134</v>
      </c>
      <c r="Z10" s="10"/>
      <c r="AA10" s="30"/>
      <c r="AB10" s="31"/>
      <c r="AC10"/>
      <c r="AD10" s="133"/>
      <c r="AE10" s="133"/>
      <c r="AF10" s="9" t="s">
        <v>134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78</v>
      </c>
      <c r="B11" s="126"/>
      <c r="C11" s="126"/>
      <c r="D11" s="14" t="s">
        <v>40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40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40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40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40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41</v>
      </c>
      <c r="E12" s="119"/>
      <c r="F12" s="119"/>
      <c r="G12" s="120"/>
      <c r="H12"/>
      <c r="I12" s="40"/>
      <c r="J12" s="40"/>
      <c r="K12" s="127" t="s">
        <v>41</v>
      </c>
      <c r="L12" s="119"/>
      <c r="M12" s="119"/>
      <c r="N12" s="120"/>
      <c r="O12"/>
      <c r="P12" s="40"/>
      <c r="Q12" s="40"/>
      <c r="R12" s="127" t="s">
        <v>41</v>
      </c>
      <c r="S12" s="119"/>
      <c r="T12" s="119"/>
      <c r="U12" s="120"/>
      <c r="V12"/>
      <c r="W12" s="40"/>
      <c r="X12" s="40"/>
      <c r="Y12" s="127" t="s">
        <v>41</v>
      </c>
      <c r="Z12" s="119"/>
      <c r="AA12" s="119"/>
      <c r="AB12" s="120"/>
      <c r="AC12"/>
      <c r="AD12" s="40"/>
      <c r="AE12" s="40"/>
      <c r="AF12" s="127" t="s">
        <v>41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7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0" t="s">
        <v>136</v>
      </c>
      <c r="E14" s="161"/>
      <c r="F14" s="161"/>
      <c r="G14" s="162"/>
      <c r="H14"/>
      <c r="I14" s="102"/>
      <c r="J14" s="102"/>
      <c r="K14" s="160" t="s">
        <v>136</v>
      </c>
      <c r="L14" s="161"/>
      <c r="M14" s="161"/>
      <c r="N14" s="162"/>
      <c r="O14"/>
      <c r="P14" s="102"/>
      <c r="Q14" s="102"/>
      <c r="R14" s="160" t="s">
        <v>136</v>
      </c>
      <c r="S14" s="161"/>
      <c r="T14" s="161"/>
      <c r="U14" s="162"/>
      <c r="V14"/>
      <c r="W14" s="102"/>
      <c r="X14" s="102"/>
      <c r="Y14" s="160" t="s">
        <v>136</v>
      </c>
      <c r="Z14" s="161"/>
      <c r="AA14" s="161"/>
      <c r="AB14" s="162"/>
      <c r="AC14"/>
      <c r="AD14" s="102"/>
      <c r="AE14" s="102"/>
      <c r="AF14" s="160" t="s">
        <v>136</v>
      </c>
      <c r="AG14" s="161"/>
      <c r="AH14" s="161"/>
      <c r="AI14" s="16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53</v>
      </c>
      <c r="E16" s="125"/>
      <c r="F16" s="117" t="s">
        <v>55</v>
      </c>
      <c r="G16" s="118" t="s">
        <v>45</v>
      </c>
      <c r="H16"/>
      <c r="I16" s="102"/>
      <c r="J16" s="102"/>
      <c r="K16" s="124" t="s">
        <v>53</v>
      </c>
      <c r="L16" s="125"/>
      <c r="M16" s="117" t="s">
        <v>55</v>
      </c>
      <c r="N16" s="118" t="s">
        <v>45</v>
      </c>
      <c r="O16"/>
      <c r="P16" s="102"/>
      <c r="Q16" s="102"/>
      <c r="R16" s="124" t="s">
        <v>53</v>
      </c>
      <c r="S16" s="125"/>
      <c r="T16" s="117" t="s">
        <v>55</v>
      </c>
      <c r="U16" s="118" t="s">
        <v>45</v>
      </c>
      <c r="V16"/>
      <c r="W16" s="102"/>
      <c r="X16" s="102"/>
      <c r="Y16" s="124" t="s">
        <v>53</v>
      </c>
      <c r="Z16" s="125"/>
      <c r="AA16" s="117" t="s">
        <v>55</v>
      </c>
      <c r="AB16" s="118" t="s">
        <v>45</v>
      </c>
      <c r="AC16"/>
      <c r="AD16" s="102"/>
      <c r="AE16" s="102"/>
      <c r="AF16" s="124" t="s">
        <v>53</v>
      </c>
      <c r="AG16" s="125"/>
      <c r="AH16" s="117" t="s">
        <v>55</v>
      </c>
      <c r="AI16" s="118" t="s">
        <v>45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5"/>
      <c r="F17" s="28"/>
      <c r="G17" s="29"/>
      <c r="H17"/>
      <c r="I17" s="29"/>
      <c r="J17" s="133"/>
      <c r="K17" s="35"/>
      <c r="L17" s="165"/>
      <c r="M17" s="28"/>
      <c r="N17" s="29"/>
      <c r="O17"/>
      <c r="P17" s="29"/>
      <c r="Q17" s="133"/>
      <c r="R17" s="35"/>
      <c r="S17" s="165"/>
      <c r="T17" s="28"/>
      <c r="U17" s="29"/>
      <c r="V17"/>
      <c r="W17" s="29"/>
      <c r="X17" s="133"/>
      <c r="Y17" s="35"/>
      <c r="Z17" s="165"/>
      <c r="AA17" s="28"/>
      <c r="AB17" s="29"/>
      <c r="AC17"/>
      <c r="AD17" s="29"/>
      <c r="AE17" s="133"/>
      <c r="AF17" s="35"/>
      <c r="AG17" s="165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5"/>
      <c r="F18" s="28"/>
      <c r="G18" s="29"/>
      <c r="H18"/>
      <c r="I18" s="29"/>
      <c r="J18" s="133"/>
      <c r="K18" s="35"/>
      <c r="L18" s="165"/>
      <c r="M18" s="28"/>
      <c r="N18" s="29"/>
      <c r="O18"/>
      <c r="P18" s="29"/>
      <c r="Q18" s="133"/>
      <c r="R18" s="35"/>
      <c r="S18" s="165"/>
      <c r="T18" s="28"/>
      <c r="U18" s="29"/>
      <c r="V18"/>
      <c r="W18" s="29"/>
      <c r="X18" s="133"/>
      <c r="Y18" s="35"/>
      <c r="Z18" s="165"/>
      <c r="AA18" s="28"/>
      <c r="AB18" s="29"/>
      <c r="AC18"/>
      <c r="AD18" s="29"/>
      <c r="AE18" s="133"/>
      <c r="AF18" s="35"/>
      <c r="AG18" s="165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5"/>
      <c r="F19" s="28"/>
      <c r="G19" s="29"/>
      <c r="H19"/>
      <c r="I19" s="29"/>
      <c r="J19" s="133"/>
      <c r="K19" s="35"/>
      <c r="L19" s="165"/>
      <c r="M19" s="28"/>
      <c r="N19" s="29"/>
      <c r="O19"/>
      <c r="P19" s="29"/>
      <c r="Q19" s="133"/>
      <c r="R19" s="35"/>
      <c r="S19" s="165"/>
      <c r="T19" s="28"/>
      <c r="U19" s="29"/>
      <c r="V19"/>
      <c r="W19" s="29"/>
      <c r="X19" s="133"/>
      <c r="Y19" s="35"/>
      <c r="Z19" s="165"/>
      <c r="AA19" s="28"/>
      <c r="AB19" s="29"/>
      <c r="AC19"/>
      <c r="AD19" s="29"/>
      <c r="AE19" s="133"/>
      <c r="AF19" s="35"/>
      <c r="AG19" s="165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134</v>
      </c>
      <c r="E20" s="166"/>
      <c r="F20" s="30"/>
      <c r="G20" s="31"/>
      <c r="H20"/>
      <c r="I20" s="31"/>
      <c r="J20" s="133"/>
      <c r="K20" s="9" t="s">
        <v>134</v>
      </c>
      <c r="L20" s="166"/>
      <c r="M20" s="30"/>
      <c r="N20" s="31"/>
      <c r="O20"/>
      <c r="P20" s="31"/>
      <c r="Q20" s="133"/>
      <c r="R20" s="9" t="s">
        <v>134</v>
      </c>
      <c r="S20" s="166"/>
      <c r="T20" s="30"/>
      <c r="U20" s="31"/>
      <c r="V20"/>
      <c r="W20" s="31"/>
      <c r="X20" s="133"/>
      <c r="Y20" s="9" t="s">
        <v>134</v>
      </c>
      <c r="Z20" s="166"/>
      <c r="AA20" s="30"/>
      <c r="AB20" s="31"/>
      <c r="AC20"/>
      <c r="AD20" s="31"/>
      <c r="AE20" s="133"/>
      <c r="AF20" s="9" t="s">
        <v>134</v>
      </c>
      <c r="AG20" s="166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80</v>
      </c>
      <c r="B21" s="126"/>
      <c r="C21" s="126"/>
      <c r="D21" s="14" t="s">
        <v>40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40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40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40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40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41</v>
      </c>
      <c r="E22" s="119"/>
      <c r="F22" s="119"/>
      <c r="G22" s="120"/>
      <c r="H22"/>
      <c r="I22" s="40"/>
      <c r="J22" s="40"/>
      <c r="K22" s="127" t="s">
        <v>41</v>
      </c>
      <c r="L22" s="119"/>
      <c r="M22" s="119"/>
      <c r="N22" s="120"/>
      <c r="O22"/>
      <c r="P22" s="40"/>
      <c r="Q22" s="40"/>
      <c r="R22" s="127" t="s">
        <v>41</v>
      </c>
      <c r="S22" s="119"/>
      <c r="T22" s="119"/>
      <c r="U22" s="120"/>
      <c r="V22"/>
      <c r="W22" s="40"/>
      <c r="X22" s="40"/>
      <c r="Y22" s="127" t="s">
        <v>41</v>
      </c>
      <c r="Z22" s="119"/>
      <c r="AA22" s="119"/>
      <c r="AB22" s="120"/>
      <c r="AC22"/>
      <c r="AD22" s="40"/>
      <c r="AE22" s="40"/>
      <c r="AF22" s="127" t="s">
        <v>41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8"/>
      <c r="E23" s="159"/>
      <c r="F23" s="123"/>
      <c r="G23" s="123"/>
      <c r="H23"/>
      <c r="I23" s="122"/>
      <c r="J23" s="22"/>
      <c r="K23" s="158"/>
      <c r="L23" s="159"/>
      <c r="M23" s="123"/>
      <c r="N23" s="123"/>
      <c r="O23"/>
      <c r="P23" s="122"/>
      <c r="Q23" s="22"/>
      <c r="R23" s="158"/>
      <c r="S23" s="159"/>
      <c r="T23" s="123"/>
      <c r="U23" s="123"/>
      <c r="V23"/>
      <c r="W23" s="123"/>
      <c r="X23" s="22"/>
      <c r="Y23" s="158"/>
      <c r="Z23" s="159"/>
      <c r="AA23" s="123"/>
      <c r="AB23" s="123"/>
      <c r="AC23"/>
      <c r="AD23" s="123"/>
      <c r="AE23" s="22"/>
      <c r="AF23" s="158"/>
      <c r="AG23" s="159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"Další účastník č. 1:  "&amp; 'Údaje a typ výzkumu'!$C$7</f>
        <v xml:space="preserve">Další účastník č. 1:  </v>
      </c>
      <c r="E25" s="105"/>
      <c r="F25" s="105"/>
      <c r="G25" s="106"/>
      <c r="H25"/>
      <c r="I25" s="102"/>
      <c r="J25" s="102"/>
      <c r="K25" s="104" t="str">
        <f>"Další účastník č. 1:  "&amp; 'Údaje a typ výzkumu'!$C$7</f>
        <v xml:space="preserve">Další účastník č. 1:  </v>
      </c>
      <c r="L25" s="105"/>
      <c r="M25" s="105"/>
      <c r="N25" s="106"/>
      <c r="O25"/>
      <c r="P25" s="102"/>
      <c r="Q25" s="102"/>
      <c r="R25" s="104" t="str">
        <f>"Další účastník č. 1:  "&amp; 'Údaje a typ výzkumu'!$C$7</f>
        <v xml:space="preserve">Další účastník č. 1:  </v>
      </c>
      <c r="S25" s="105"/>
      <c r="T25" s="105"/>
      <c r="U25" s="106"/>
      <c r="V25"/>
      <c r="W25" s="102"/>
      <c r="X25" s="102"/>
      <c r="Y25" s="104" t="str">
        <f>"Další účastník č. 1:  "&amp; 'Údaje a typ výzkumu'!$C$7</f>
        <v xml:space="preserve">Další účastník č. 1:  </v>
      </c>
      <c r="Z25" s="105"/>
      <c r="AA25" s="105"/>
      <c r="AB25" s="106"/>
      <c r="AC25"/>
      <c r="AD25" s="102"/>
      <c r="AE25" s="102"/>
      <c r="AF25" s="104" t="str">
        <f>"Další účastník č. 1:  "&amp; 'Údaje a typ výzkumu'!$C$7</f>
        <v xml:space="preserve">Další účastník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97</v>
      </c>
      <c r="E27" s="111"/>
      <c r="F27" s="111"/>
      <c r="G27" s="112"/>
      <c r="H27"/>
      <c r="I27" s="102"/>
      <c r="J27" s="102"/>
      <c r="K27" s="110" t="s">
        <v>97</v>
      </c>
      <c r="L27" s="111"/>
      <c r="M27" s="111"/>
      <c r="N27" s="112"/>
      <c r="O27"/>
      <c r="P27" s="102"/>
      <c r="Q27" s="102"/>
      <c r="R27" s="110" t="s">
        <v>97</v>
      </c>
      <c r="S27" s="111"/>
      <c r="T27" s="111"/>
      <c r="U27" s="112"/>
      <c r="V27"/>
      <c r="W27" s="102"/>
      <c r="X27" s="102"/>
      <c r="Y27" s="110" t="s">
        <v>97</v>
      </c>
      <c r="Z27" s="111"/>
      <c r="AA27" s="111"/>
      <c r="AB27" s="112"/>
      <c r="AC27"/>
      <c r="AD27" s="102"/>
      <c r="AE27" s="102"/>
      <c r="AF27" s="110" t="s">
        <v>97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53</v>
      </c>
      <c r="E29" s="117" t="s">
        <v>54</v>
      </c>
      <c r="F29" s="117" t="s">
        <v>55</v>
      </c>
      <c r="G29" s="118" t="s">
        <v>45</v>
      </c>
      <c r="H29"/>
      <c r="I29" s="102"/>
      <c r="J29" s="102"/>
      <c r="K29" s="124" t="s">
        <v>53</v>
      </c>
      <c r="L29" s="117" t="s">
        <v>54</v>
      </c>
      <c r="M29" s="117" t="s">
        <v>55</v>
      </c>
      <c r="N29" s="118" t="s">
        <v>45</v>
      </c>
      <c r="O29"/>
      <c r="P29" s="102"/>
      <c r="Q29" s="102"/>
      <c r="R29" s="124" t="s">
        <v>53</v>
      </c>
      <c r="S29" s="117" t="s">
        <v>54</v>
      </c>
      <c r="T29" s="117" t="s">
        <v>55</v>
      </c>
      <c r="U29" s="118" t="s">
        <v>45</v>
      </c>
      <c r="V29"/>
      <c r="W29" s="102"/>
      <c r="X29" s="102"/>
      <c r="Y29" s="124" t="s">
        <v>53</v>
      </c>
      <c r="Z29" s="117" t="s">
        <v>54</v>
      </c>
      <c r="AA29" s="117" t="s">
        <v>55</v>
      </c>
      <c r="AB29" s="118" t="s">
        <v>45</v>
      </c>
      <c r="AC29"/>
      <c r="AD29" s="102"/>
      <c r="AE29" s="102"/>
      <c r="AF29" s="124" t="s">
        <v>53</v>
      </c>
      <c r="AG29" s="117" t="s">
        <v>54</v>
      </c>
      <c r="AH29" s="117" t="s">
        <v>55</v>
      </c>
      <c r="AI29" s="118" t="s">
        <v>45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134</v>
      </c>
      <c r="E33" s="10"/>
      <c r="F33" s="30"/>
      <c r="G33" s="31"/>
      <c r="H33"/>
      <c r="I33" s="133"/>
      <c r="J33" s="133"/>
      <c r="K33" s="9" t="s">
        <v>134</v>
      </c>
      <c r="L33" s="10"/>
      <c r="M33" s="30"/>
      <c r="N33" s="31"/>
      <c r="O33"/>
      <c r="P33" s="133"/>
      <c r="Q33" s="133"/>
      <c r="R33" s="9" t="s">
        <v>134</v>
      </c>
      <c r="S33" s="10"/>
      <c r="T33" s="30"/>
      <c r="U33" s="31"/>
      <c r="V33"/>
      <c r="W33" s="133"/>
      <c r="X33" s="133"/>
      <c r="Y33" s="9" t="s">
        <v>134</v>
      </c>
      <c r="Z33" s="10"/>
      <c r="AA33" s="30"/>
      <c r="AB33" s="31"/>
      <c r="AC33"/>
      <c r="AD33" s="133"/>
      <c r="AE33" s="133"/>
      <c r="AF33" s="9" t="s">
        <v>134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79</v>
      </c>
      <c r="B34" s="126"/>
      <c r="C34" s="126"/>
      <c r="D34" s="14" t="s">
        <v>40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40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40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40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40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41</v>
      </c>
      <c r="E35" s="119"/>
      <c r="F35" s="119"/>
      <c r="G35" s="120"/>
      <c r="H35"/>
      <c r="I35" s="40"/>
      <c r="J35" s="40"/>
      <c r="K35" s="127" t="s">
        <v>41</v>
      </c>
      <c r="L35" s="119"/>
      <c r="M35" s="119"/>
      <c r="N35" s="120"/>
      <c r="O35"/>
      <c r="P35" s="40"/>
      <c r="Q35" s="40"/>
      <c r="R35" s="127" t="s">
        <v>41</v>
      </c>
      <c r="S35" s="119"/>
      <c r="T35" s="119"/>
      <c r="U35" s="120"/>
      <c r="V35"/>
      <c r="W35" s="40"/>
      <c r="X35" s="40"/>
      <c r="Y35" s="127" t="s">
        <v>41</v>
      </c>
      <c r="Z35" s="119"/>
      <c r="AA35" s="119"/>
      <c r="AB35" s="120"/>
      <c r="AC35"/>
      <c r="AD35" s="40"/>
      <c r="AE35" s="40"/>
      <c r="AF35" s="127" t="s">
        <v>41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7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0" t="s">
        <v>136</v>
      </c>
      <c r="E37" s="161"/>
      <c r="F37" s="161"/>
      <c r="G37" s="162"/>
      <c r="H37"/>
      <c r="I37" s="102"/>
      <c r="J37" s="102"/>
      <c r="K37" s="160" t="s">
        <v>136</v>
      </c>
      <c r="L37" s="161"/>
      <c r="M37" s="161"/>
      <c r="N37" s="162"/>
      <c r="O37"/>
      <c r="P37" s="102"/>
      <c r="Q37" s="102"/>
      <c r="R37" s="160" t="s">
        <v>136</v>
      </c>
      <c r="S37" s="161"/>
      <c r="T37" s="161"/>
      <c r="U37" s="162"/>
      <c r="V37"/>
      <c r="W37" s="102"/>
      <c r="X37" s="102"/>
      <c r="Y37" s="160" t="s">
        <v>136</v>
      </c>
      <c r="Z37" s="161"/>
      <c r="AA37" s="161"/>
      <c r="AB37" s="162"/>
      <c r="AC37"/>
      <c r="AD37" s="102"/>
      <c r="AE37" s="102"/>
      <c r="AF37" s="160" t="s">
        <v>136</v>
      </c>
      <c r="AG37" s="161"/>
      <c r="AH37" s="161"/>
      <c r="AI37" s="16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53</v>
      </c>
      <c r="E39" s="125"/>
      <c r="F39" s="117" t="s">
        <v>55</v>
      </c>
      <c r="G39" s="118" t="s">
        <v>45</v>
      </c>
      <c r="H39"/>
      <c r="I39" s="102"/>
      <c r="J39" s="102"/>
      <c r="K39" s="124" t="s">
        <v>53</v>
      </c>
      <c r="L39" s="125"/>
      <c r="M39" s="117" t="s">
        <v>55</v>
      </c>
      <c r="N39" s="118" t="s">
        <v>45</v>
      </c>
      <c r="O39"/>
      <c r="P39" s="102"/>
      <c r="Q39" s="102"/>
      <c r="R39" s="124" t="s">
        <v>53</v>
      </c>
      <c r="S39" s="125"/>
      <c r="T39" s="117" t="s">
        <v>55</v>
      </c>
      <c r="U39" s="118" t="s">
        <v>45</v>
      </c>
      <c r="V39"/>
      <c r="W39" s="102"/>
      <c r="X39" s="102"/>
      <c r="Y39" s="124" t="s">
        <v>53</v>
      </c>
      <c r="Z39" s="125"/>
      <c r="AA39" s="117" t="s">
        <v>55</v>
      </c>
      <c r="AB39" s="118" t="s">
        <v>45</v>
      </c>
      <c r="AC39"/>
      <c r="AD39" s="102"/>
      <c r="AE39" s="102"/>
      <c r="AF39" s="124" t="s">
        <v>53</v>
      </c>
      <c r="AG39" s="125"/>
      <c r="AH39" s="117" t="s">
        <v>55</v>
      </c>
      <c r="AI39" s="118" t="s">
        <v>45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5"/>
      <c r="F40" s="28"/>
      <c r="G40" s="29"/>
      <c r="H40"/>
      <c r="I40" s="29"/>
      <c r="J40" s="133"/>
      <c r="K40" s="35"/>
      <c r="L40" s="165"/>
      <c r="M40" s="28"/>
      <c r="N40" s="29"/>
      <c r="O40"/>
      <c r="P40" s="29"/>
      <c r="Q40" s="133"/>
      <c r="R40" s="35"/>
      <c r="S40" s="165"/>
      <c r="T40" s="28"/>
      <c r="U40" s="29"/>
      <c r="V40"/>
      <c r="W40" s="29"/>
      <c r="X40" s="133"/>
      <c r="Y40" s="35"/>
      <c r="Z40" s="165"/>
      <c r="AA40" s="28"/>
      <c r="AB40" s="29"/>
      <c r="AC40"/>
      <c r="AD40" s="29"/>
      <c r="AE40" s="133"/>
      <c r="AF40" s="35"/>
      <c r="AG40" s="165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5"/>
      <c r="F41" s="28"/>
      <c r="G41" s="29"/>
      <c r="H41"/>
      <c r="I41" s="29"/>
      <c r="J41" s="133"/>
      <c r="K41" s="35"/>
      <c r="L41" s="165"/>
      <c r="M41" s="28"/>
      <c r="N41" s="29"/>
      <c r="O41"/>
      <c r="P41" s="29"/>
      <c r="Q41" s="133"/>
      <c r="R41" s="35"/>
      <c r="S41" s="165"/>
      <c r="T41" s="28"/>
      <c r="U41" s="29"/>
      <c r="V41"/>
      <c r="W41" s="29"/>
      <c r="X41" s="133"/>
      <c r="Y41" s="35"/>
      <c r="Z41" s="165"/>
      <c r="AA41" s="28"/>
      <c r="AB41" s="29"/>
      <c r="AC41"/>
      <c r="AD41" s="29"/>
      <c r="AE41" s="133"/>
      <c r="AF41" s="35"/>
      <c r="AG41" s="165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5"/>
      <c r="F42" s="28"/>
      <c r="G42" s="29"/>
      <c r="H42"/>
      <c r="I42" s="29"/>
      <c r="J42" s="133"/>
      <c r="K42" s="35"/>
      <c r="L42" s="165"/>
      <c r="M42" s="28"/>
      <c r="N42" s="29"/>
      <c r="O42"/>
      <c r="P42" s="29"/>
      <c r="Q42" s="133"/>
      <c r="R42" s="35"/>
      <c r="S42" s="165"/>
      <c r="T42" s="28"/>
      <c r="U42" s="29"/>
      <c r="V42"/>
      <c r="W42" s="29"/>
      <c r="X42" s="133"/>
      <c r="Y42" s="35"/>
      <c r="Z42" s="165"/>
      <c r="AA42" s="28"/>
      <c r="AB42" s="29"/>
      <c r="AC42"/>
      <c r="AD42" s="29"/>
      <c r="AE42" s="133"/>
      <c r="AF42" s="35"/>
      <c r="AG42" s="165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134</v>
      </c>
      <c r="E43" s="166"/>
      <c r="F43" s="30"/>
      <c r="G43" s="31"/>
      <c r="H43"/>
      <c r="I43" s="31"/>
      <c r="J43" s="133"/>
      <c r="K43" s="9" t="s">
        <v>134</v>
      </c>
      <c r="L43" s="166"/>
      <c r="M43" s="30"/>
      <c r="N43" s="31"/>
      <c r="O43"/>
      <c r="P43" s="31"/>
      <c r="Q43" s="133"/>
      <c r="R43" s="9" t="s">
        <v>134</v>
      </c>
      <c r="S43" s="166"/>
      <c r="T43" s="30"/>
      <c r="U43" s="31"/>
      <c r="V43"/>
      <c r="W43" s="31"/>
      <c r="X43" s="133"/>
      <c r="Y43" s="9" t="s">
        <v>134</v>
      </c>
      <c r="Z43" s="166"/>
      <c r="AA43" s="30"/>
      <c r="AB43" s="31"/>
      <c r="AC43"/>
      <c r="AD43" s="31"/>
      <c r="AE43" s="133"/>
      <c r="AF43" s="9" t="s">
        <v>134</v>
      </c>
      <c r="AG43" s="166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81</v>
      </c>
      <c r="B44" s="126"/>
      <c r="C44" s="126"/>
      <c r="D44" s="14" t="s">
        <v>40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40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40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40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40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41</v>
      </c>
      <c r="E45" s="119"/>
      <c r="F45" s="119"/>
      <c r="G45" s="120"/>
      <c r="H45"/>
      <c r="I45" s="40"/>
      <c r="J45" s="40"/>
      <c r="K45" s="127" t="s">
        <v>41</v>
      </c>
      <c r="L45" s="119"/>
      <c r="M45" s="119"/>
      <c r="N45" s="120"/>
      <c r="O45"/>
      <c r="P45" s="40"/>
      <c r="Q45" s="40"/>
      <c r="R45" s="127" t="s">
        <v>41</v>
      </c>
      <c r="S45" s="119"/>
      <c r="T45" s="119"/>
      <c r="U45" s="120"/>
      <c r="V45"/>
      <c r="W45" s="40"/>
      <c r="X45" s="40"/>
      <c r="Y45" s="127" t="s">
        <v>41</v>
      </c>
      <c r="Z45" s="119"/>
      <c r="AA45" s="119"/>
      <c r="AB45" s="120"/>
      <c r="AC45"/>
      <c r="AD45" s="40"/>
      <c r="AE45" s="40"/>
      <c r="AF45" s="127" t="s">
        <v>41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8"/>
      <c r="E46" s="159"/>
      <c r="F46" s="123"/>
      <c r="G46" s="123"/>
      <c r="H46"/>
      <c r="I46" s="122"/>
      <c r="J46" s="22"/>
      <c r="K46" s="158"/>
      <c r="L46" s="159"/>
      <c r="M46" s="123"/>
      <c r="N46" s="123"/>
      <c r="O46"/>
      <c r="P46" s="122"/>
      <c r="Q46" s="22"/>
      <c r="R46" s="158"/>
      <c r="S46" s="159"/>
      <c r="T46" s="123"/>
      <c r="U46" s="123"/>
      <c r="V46"/>
      <c r="W46" s="123"/>
      <c r="X46" s="22"/>
      <c r="Y46" s="158"/>
      <c r="Z46" s="159"/>
      <c r="AA46" s="123"/>
      <c r="AB46" s="123"/>
      <c r="AC46"/>
      <c r="AD46" s="123"/>
      <c r="AE46" s="22"/>
      <c r="AF46" s="158"/>
      <c r="AG46" s="159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x14ac:dyDescent="0.25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</sheetData>
  <sheetProtection algorithmName="SHA-512" hashValue="wBj8pjr+w4Rq0xaQbZFMQvhD3PdIWCwJHTadq6i5cj6wAPf8SMGorXISWKOihKrhxQuHUefTg+z5kTZHkRwGqg==" saltValue="Fi/oJVJv0a7H81uX7+0Cv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13</vt:i4>
      </vt:variant>
    </vt:vector>
  </HeadingPairs>
  <TitlesOfParts>
    <vt:vector size="13" baseType="lpstr">
      <vt:lpstr>Celkem</vt:lpstr>
      <vt:lpstr>Příjemce</vt:lpstr>
      <vt:lpstr>D.ú.1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2017-02-09T14:42:24Z</dcterms:modified>
</cp:coreProperties>
</file>