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activeTab="4"/>
  </bookViews>
  <sheets>
    <sheet name="Celkem" sheetId="1" r:id="rId1"/>
    <sheet name="Příjemce" sheetId="20" r:id="rId2"/>
    <sheet name="D.ú.1" sheetId="31" r:id="rId3"/>
    <sheet name="D.ú.2" sheetId="32" r:id="rId4"/>
    <sheet name="Údaje a typ výzkumu" sheetId="7" r:id="rId5"/>
    <sheet name="A1" sheetId="8" r:id="rId6"/>
    <sheet name="A2" sheetId="10" r:id="rId7"/>
    <sheet name="A3; A4" sheetId="11" r:id="rId8"/>
    <sheet name="A5; A6" sheetId="13" r:id="rId9"/>
    <sheet name="B1; B2" sheetId="14" r:id="rId10"/>
    <sheet name="B3; B4" sheetId="30" r:id="rId11"/>
    <sheet name="C1; C2" sheetId="15" r:id="rId12"/>
    <sheet name="C3; C4" sheetId="16" r:id="rId13"/>
    <sheet name="D; E" sheetId="19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AF48" i="19" l="1"/>
  <c r="Y48" i="19"/>
  <c r="R48" i="19"/>
  <c r="K48" i="19"/>
  <c r="D48" i="19"/>
  <c r="AF25" i="19"/>
  <c r="Y25" i="19"/>
  <c r="R25" i="19"/>
  <c r="K25" i="19"/>
  <c r="D25" i="19"/>
  <c r="AF48" i="16"/>
  <c r="Y48" i="16"/>
  <c r="R48" i="16"/>
  <c r="K48" i="16"/>
  <c r="D48" i="16"/>
  <c r="AF25" i="16"/>
  <c r="Y25" i="16"/>
  <c r="R25" i="16"/>
  <c r="K25" i="16"/>
  <c r="D25" i="16"/>
  <c r="AF48" i="15"/>
  <c r="Y48" i="15"/>
  <c r="R48" i="15"/>
  <c r="K48" i="15"/>
  <c r="D48" i="15"/>
  <c r="AF25" i="15"/>
  <c r="Y25" i="15"/>
  <c r="R25" i="15"/>
  <c r="K25" i="15"/>
  <c r="D25" i="15"/>
  <c r="AF48" i="30"/>
  <c r="Y48" i="30"/>
  <c r="R48" i="30"/>
  <c r="K48" i="30"/>
  <c r="D48" i="30"/>
  <c r="AF25" i="30"/>
  <c r="Y25" i="30"/>
  <c r="R25" i="30"/>
  <c r="K25" i="30"/>
  <c r="D25" i="30"/>
  <c r="AF48" i="14"/>
  <c r="Y48" i="14"/>
  <c r="R48" i="14"/>
  <c r="K48" i="14"/>
  <c r="D48" i="14"/>
  <c r="AF25" i="14"/>
  <c r="Y25" i="14"/>
  <c r="R25" i="14"/>
  <c r="K25" i="14"/>
  <c r="D25" i="14"/>
  <c r="AF36" i="13"/>
  <c r="Y36" i="13"/>
  <c r="R36" i="13"/>
  <c r="K36" i="13"/>
  <c r="D36" i="13"/>
  <c r="AF19" i="13"/>
  <c r="Y19" i="13"/>
  <c r="R19" i="13"/>
  <c r="K19" i="13"/>
  <c r="D19" i="13"/>
  <c r="AD48" i="11"/>
  <c r="W48" i="11"/>
  <c r="P48" i="11"/>
  <c r="I48" i="11"/>
  <c r="B48" i="11"/>
  <c r="AD25" i="11"/>
  <c r="W25" i="11"/>
  <c r="P25" i="11"/>
  <c r="I25" i="11"/>
  <c r="B25" i="11"/>
  <c r="AD28" i="10"/>
  <c r="W28" i="10"/>
  <c r="P28" i="10"/>
  <c r="I28" i="10"/>
  <c r="B28" i="10"/>
  <c r="AD15" i="10"/>
  <c r="W15" i="10"/>
  <c r="P15" i="10"/>
  <c r="I15" i="10"/>
  <c r="B15" i="10"/>
  <c r="AD28" i="8"/>
  <c r="W28" i="8"/>
  <c r="P28" i="8"/>
  <c r="I28" i="8"/>
  <c r="B28" i="8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D15" i="7" l="1"/>
  <c r="D14" i="7"/>
  <c r="D13" i="7"/>
  <c r="D157" i="32" l="1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F41" i="31" l="1"/>
  <c r="F12" i="31" s="1"/>
  <c r="E41" i="32"/>
  <c r="E12" i="32" s="1"/>
  <c r="F41" i="32"/>
  <c r="F12" i="32" s="1"/>
  <c r="E12" i="31"/>
  <c r="G41" i="31"/>
  <c r="G128" i="32"/>
  <c r="G157" i="32"/>
  <c r="G41" i="32"/>
  <c r="G70" i="32"/>
  <c r="D12" i="32"/>
  <c r="G128" i="31"/>
  <c r="G99" i="31"/>
  <c r="C12" i="31"/>
  <c r="G157" i="31"/>
  <c r="C12" i="32"/>
  <c r="G99" i="32"/>
  <c r="D12" i="31"/>
  <c r="G70" i="31"/>
  <c r="G12" i="32" l="1"/>
  <c r="G12" i="31"/>
  <c r="AI67" i="30" l="1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74" i="20" l="1"/>
  <c r="E46" i="20"/>
  <c r="E162" i="20"/>
  <c r="F74" i="20"/>
  <c r="F162" i="20"/>
  <c r="E45" i="20"/>
  <c r="E132" i="20"/>
  <c r="F46" i="20"/>
  <c r="F45" i="20"/>
  <c r="F16" i="31"/>
  <c r="E16" i="32"/>
  <c r="E17" i="32"/>
  <c r="F17" i="32"/>
  <c r="E16" i="31"/>
  <c r="F16" i="32"/>
  <c r="C161" i="20"/>
  <c r="C75" i="20"/>
  <c r="D17" i="31"/>
  <c r="G46" i="31"/>
  <c r="G104" i="31"/>
  <c r="G162" i="31"/>
  <c r="G46" i="32"/>
  <c r="G104" i="32"/>
  <c r="G162" i="32"/>
  <c r="G74" i="20"/>
  <c r="G162" i="20"/>
  <c r="G74" i="32"/>
  <c r="D17" i="32"/>
  <c r="D75" i="20"/>
  <c r="D104" i="20"/>
  <c r="D132" i="20"/>
  <c r="D161" i="20"/>
  <c r="C16" i="31"/>
  <c r="G74" i="31"/>
  <c r="G132" i="32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C103" i="20"/>
  <c r="C133" i="20"/>
  <c r="G132" i="31"/>
  <c r="D16" i="31"/>
  <c r="D16" i="32"/>
  <c r="D103" i="20"/>
  <c r="D133" i="20"/>
  <c r="G46" i="20"/>
  <c r="G45" i="20"/>
  <c r="D16" i="7"/>
  <c r="C16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1"/>
  <c r="F17" i="31"/>
  <c r="D16" i="20"/>
  <c r="G45" i="1"/>
  <c r="C16" i="20"/>
  <c r="G161" i="20"/>
  <c r="G133" i="20"/>
  <c r="G162" i="1"/>
  <c r="G132" i="20"/>
  <c r="G75" i="20"/>
  <c r="G16" i="32"/>
  <c r="D17" i="1"/>
  <c r="D17" i="20"/>
  <c r="C16" i="1"/>
  <c r="G16" i="31"/>
  <c r="G17" i="32"/>
  <c r="C17" i="20"/>
  <c r="G103" i="20"/>
  <c r="G104" i="20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67" i="19" l="1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110" i="31" l="1"/>
  <c r="F168" i="31"/>
  <c r="F168" i="32"/>
  <c r="F52" i="31"/>
  <c r="F110" i="32"/>
  <c r="E81" i="31"/>
  <c r="E139" i="31"/>
  <c r="E81" i="32"/>
  <c r="E139" i="32"/>
  <c r="F111" i="20"/>
  <c r="F169" i="20"/>
  <c r="F83" i="20"/>
  <c r="F141" i="20"/>
  <c r="E82" i="20"/>
  <c r="E112" i="20"/>
  <c r="E53" i="20"/>
  <c r="E111" i="20"/>
  <c r="E169" i="20"/>
  <c r="E83" i="20"/>
  <c r="E141" i="20"/>
  <c r="F53" i="20"/>
  <c r="E140" i="20"/>
  <c r="E170" i="20"/>
  <c r="F82" i="20"/>
  <c r="F140" i="20"/>
  <c r="F112" i="20"/>
  <c r="F170" i="20"/>
  <c r="F48" i="32"/>
  <c r="F52" i="32" s="1"/>
  <c r="E52" i="31"/>
  <c r="E110" i="31"/>
  <c r="E168" i="31"/>
  <c r="E52" i="32"/>
  <c r="E110" i="32"/>
  <c r="E168" i="32"/>
  <c r="F81" i="31"/>
  <c r="F139" i="31"/>
  <c r="F81" i="32"/>
  <c r="F139" i="32"/>
  <c r="F55" i="31"/>
  <c r="F47" i="31"/>
  <c r="F171" i="31"/>
  <c r="F163" i="31"/>
  <c r="F113" i="32"/>
  <c r="F105" i="32"/>
  <c r="F163" i="32"/>
  <c r="F171" i="32"/>
  <c r="E84" i="31"/>
  <c r="E76" i="31"/>
  <c r="E142" i="31"/>
  <c r="E134" i="31"/>
  <c r="E142" i="32"/>
  <c r="E134" i="32"/>
  <c r="F84" i="31"/>
  <c r="F76" i="31"/>
  <c r="F84" i="32"/>
  <c r="F76" i="32"/>
  <c r="E55" i="31"/>
  <c r="E47" i="31"/>
  <c r="E113" i="31"/>
  <c r="E105" i="31"/>
  <c r="E171" i="31"/>
  <c r="E163" i="31"/>
  <c r="E43" i="32"/>
  <c r="E14" i="32" s="1"/>
  <c r="E113" i="32"/>
  <c r="E105" i="32"/>
  <c r="E171" i="32"/>
  <c r="E163" i="32"/>
  <c r="F113" i="31"/>
  <c r="F105" i="31"/>
  <c r="F43" i="32"/>
  <c r="E84" i="32"/>
  <c r="E76" i="32"/>
  <c r="F142" i="31"/>
  <c r="F134" i="31"/>
  <c r="F142" i="32"/>
  <c r="F134" i="32"/>
  <c r="F54" i="32"/>
  <c r="F25" i="32" s="1"/>
  <c r="E25" i="32"/>
  <c r="F21" i="32"/>
  <c r="F19" i="31"/>
  <c r="E20" i="32"/>
  <c r="E24" i="32"/>
  <c r="F15" i="32"/>
  <c r="F20" i="32"/>
  <c r="F22" i="32"/>
  <c r="E14" i="31"/>
  <c r="F24" i="32"/>
  <c r="G109" i="31"/>
  <c r="E22" i="31"/>
  <c r="E21" i="32"/>
  <c r="G109" i="32"/>
  <c r="G167" i="32"/>
  <c r="E19" i="32"/>
  <c r="F14" i="31"/>
  <c r="G73" i="31"/>
  <c r="G102" i="31"/>
  <c r="G131" i="31"/>
  <c r="G160" i="31"/>
  <c r="G73" i="32"/>
  <c r="G102" i="32"/>
  <c r="G131" i="32"/>
  <c r="G160" i="32"/>
  <c r="C101" i="20"/>
  <c r="C73" i="20"/>
  <c r="C131" i="20"/>
  <c r="C113" i="31"/>
  <c r="G101" i="31"/>
  <c r="C105" i="31"/>
  <c r="C113" i="32"/>
  <c r="G101" i="32"/>
  <c r="C105" i="32"/>
  <c r="D101" i="20"/>
  <c r="D73" i="20"/>
  <c r="D131" i="20"/>
  <c r="D113" i="31"/>
  <c r="D105" i="31"/>
  <c r="D55" i="32"/>
  <c r="D14" i="32"/>
  <c r="D47" i="32"/>
  <c r="D171" i="32"/>
  <c r="D163" i="32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D43" i="20"/>
  <c r="D159" i="20"/>
  <c r="D55" i="31"/>
  <c r="D14" i="31"/>
  <c r="D47" i="31"/>
  <c r="D171" i="31"/>
  <c r="D163" i="31"/>
  <c r="D113" i="32"/>
  <c r="D105" i="32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19" i="31"/>
  <c r="D19" i="32"/>
  <c r="G77" i="31"/>
  <c r="G135" i="31"/>
  <c r="G107" i="31"/>
  <c r="G165" i="31"/>
  <c r="G77" i="32"/>
  <c r="G107" i="32"/>
  <c r="G165" i="32"/>
  <c r="D48" i="20"/>
  <c r="D106" i="20"/>
  <c r="D164" i="20"/>
  <c r="D78" i="20"/>
  <c r="D136" i="20"/>
  <c r="D168" i="31"/>
  <c r="C77" i="20"/>
  <c r="C135" i="20"/>
  <c r="C107" i="20"/>
  <c r="C165" i="20"/>
  <c r="C20" i="31"/>
  <c r="G49" i="31"/>
  <c r="C20" i="32"/>
  <c r="G49" i="32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D110" i="31"/>
  <c r="C49" i="20"/>
  <c r="D77" i="20"/>
  <c r="D135" i="20"/>
  <c r="D49" i="20"/>
  <c r="D107" i="20"/>
  <c r="D165" i="20"/>
  <c r="D20" i="31"/>
  <c r="G135" i="32"/>
  <c r="D20" i="32"/>
  <c r="D110" i="32"/>
  <c r="D168" i="32"/>
  <c r="D50" i="20"/>
  <c r="D80" i="20"/>
  <c r="D52" i="31"/>
  <c r="D21" i="31"/>
  <c r="D52" i="32"/>
  <c r="D21" i="32"/>
  <c r="C79" i="20"/>
  <c r="C109" i="20"/>
  <c r="C81" i="32"/>
  <c r="G79" i="32"/>
  <c r="G137" i="32"/>
  <c r="C139" i="32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D108" i="20"/>
  <c r="D166" i="20"/>
  <c r="D138" i="20"/>
  <c r="C137" i="20"/>
  <c r="C51" i="20"/>
  <c r="C167" i="20"/>
  <c r="G79" i="31"/>
  <c r="C81" i="31"/>
  <c r="C139" i="31"/>
  <c r="G137" i="31"/>
  <c r="C22" i="31"/>
  <c r="G51" i="31"/>
  <c r="G51" i="32"/>
  <c r="C22" i="32"/>
  <c r="D137" i="20"/>
  <c r="D109" i="20"/>
  <c r="D81" i="31"/>
  <c r="D22" i="31"/>
  <c r="D81" i="32"/>
  <c r="D139" i="32"/>
  <c r="D22" i="32"/>
  <c r="D24" i="20"/>
  <c r="C54" i="20"/>
  <c r="D54" i="20"/>
  <c r="C24" i="20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24" i="20" l="1"/>
  <c r="F54" i="20"/>
  <c r="F24" i="20"/>
  <c r="E54" i="20"/>
  <c r="F138" i="20"/>
  <c r="E138" i="20"/>
  <c r="E50" i="20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F165" i="20"/>
  <c r="F77" i="20"/>
  <c r="E78" i="20"/>
  <c r="G135" i="1"/>
  <c r="E135" i="20"/>
  <c r="F164" i="20"/>
  <c r="F107" i="20"/>
  <c r="E164" i="20"/>
  <c r="E77" i="20"/>
  <c r="F49" i="20"/>
  <c r="D19" i="1"/>
  <c r="F135" i="20"/>
  <c r="E49" i="20"/>
  <c r="G136" i="1"/>
  <c r="E136" i="20"/>
  <c r="E48" i="20"/>
  <c r="G107" i="1"/>
  <c r="E107" i="20"/>
  <c r="F78" i="20"/>
  <c r="F19" i="32"/>
  <c r="E130" i="20"/>
  <c r="D14" i="1"/>
  <c r="F43" i="20"/>
  <c r="E131" i="20"/>
  <c r="F160" i="20"/>
  <c r="F72" i="20"/>
  <c r="E102" i="20"/>
  <c r="F159" i="20"/>
  <c r="G160" i="1"/>
  <c r="E160" i="20"/>
  <c r="F101" i="20"/>
  <c r="F55" i="32"/>
  <c r="F47" i="32"/>
  <c r="F18" i="32" s="1"/>
  <c r="D15" i="1"/>
  <c r="F44" i="20"/>
  <c r="E159" i="20"/>
  <c r="G72" i="1"/>
  <c r="E72" i="20"/>
  <c r="F131" i="20"/>
  <c r="E73" i="20"/>
  <c r="F14" i="32"/>
  <c r="E55" i="32"/>
  <c r="E47" i="32"/>
  <c r="E18" i="32" s="1"/>
  <c r="F102" i="20"/>
  <c r="C15" i="1"/>
  <c r="E44" i="20"/>
  <c r="F130" i="20"/>
  <c r="G43" i="1"/>
  <c r="E43" i="20"/>
  <c r="F73" i="20"/>
  <c r="G101" i="1"/>
  <c r="E101" i="20"/>
  <c r="E66" i="20"/>
  <c r="F95" i="20"/>
  <c r="E37" i="20"/>
  <c r="F66" i="20"/>
  <c r="E153" i="20"/>
  <c r="F37" i="20"/>
  <c r="E124" i="20"/>
  <c r="F153" i="20"/>
  <c r="E95" i="20"/>
  <c r="F124" i="20"/>
  <c r="E71" i="32"/>
  <c r="E85" i="32" s="1"/>
  <c r="E86" i="32" s="1"/>
  <c r="E36" i="20"/>
  <c r="E123" i="20"/>
  <c r="E94" i="20"/>
  <c r="E65" i="20"/>
  <c r="E152" i="20"/>
  <c r="F42" i="32"/>
  <c r="F56" i="32" s="1"/>
  <c r="E129" i="32"/>
  <c r="E143" i="32" s="1"/>
  <c r="E144" i="32" s="1"/>
  <c r="F158" i="32"/>
  <c r="F172" i="32" s="1"/>
  <c r="F173" i="32" s="1"/>
  <c r="F100" i="32"/>
  <c r="F114" i="32" s="1"/>
  <c r="F115" i="32" s="1"/>
  <c r="E100" i="32"/>
  <c r="E114" i="32" s="1"/>
  <c r="E115" i="32" s="1"/>
  <c r="F129" i="32"/>
  <c r="F143" i="32" s="1"/>
  <c r="F144" i="32" s="1"/>
  <c r="E67" i="31"/>
  <c r="E42" i="32"/>
  <c r="E56" i="32" s="1"/>
  <c r="E57" i="32" s="1"/>
  <c r="F71" i="32"/>
  <c r="F85" i="32" s="1"/>
  <c r="F86" i="32" s="1"/>
  <c r="E158" i="32"/>
  <c r="E172" i="32" s="1"/>
  <c r="E173" i="32" s="1"/>
  <c r="F39" i="31"/>
  <c r="E126" i="31"/>
  <c r="F21" i="31"/>
  <c r="E21" i="31"/>
  <c r="D22" i="1"/>
  <c r="G19" i="32"/>
  <c r="E19" i="31"/>
  <c r="D20" i="1"/>
  <c r="F22" i="31"/>
  <c r="E20" i="31"/>
  <c r="F20" i="31"/>
  <c r="F15" i="31"/>
  <c r="F11" i="32"/>
  <c r="F9" i="31"/>
  <c r="G171" i="32"/>
  <c r="F7" i="31"/>
  <c r="F11" i="31"/>
  <c r="F25" i="31"/>
  <c r="D25" i="20"/>
  <c r="E22" i="32"/>
  <c r="G167" i="1"/>
  <c r="E15" i="32"/>
  <c r="E15" i="31"/>
  <c r="G160" i="20"/>
  <c r="E11" i="32"/>
  <c r="F9" i="32"/>
  <c r="F10" i="32"/>
  <c r="G67" i="31"/>
  <c r="G125" i="31"/>
  <c r="D10" i="31"/>
  <c r="G68" i="31"/>
  <c r="G126" i="31"/>
  <c r="G97" i="32"/>
  <c r="G155" i="32"/>
  <c r="G67" i="32"/>
  <c r="E9" i="32"/>
  <c r="F8" i="32"/>
  <c r="G94" i="31"/>
  <c r="F7" i="32"/>
  <c r="G65" i="32"/>
  <c r="E7" i="32"/>
  <c r="G66" i="20"/>
  <c r="G124" i="20"/>
  <c r="G66" i="32"/>
  <c r="G37" i="20"/>
  <c r="C8" i="20"/>
  <c r="G95" i="20"/>
  <c r="G153" i="20"/>
  <c r="G153" i="32"/>
  <c r="D8" i="20"/>
  <c r="G124" i="32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6" i="32"/>
  <c r="F23" i="32"/>
  <c r="G73" i="20"/>
  <c r="G165" i="1"/>
  <c r="G78" i="1"/>
  <c r="D7" i="31"/>
  <c r="G123" i="31"/>
  <c r="G94" i="32"/>
  <c r="D36" i="20"/>
  <c r="D65" i="20"/>
  <c r="C7" i="31"/>
  <c r="G36" i="31"/>
  <c r="G152" i="31"/>
  <c r="D7" i="32"/>
  <c r="G123" i="32"/>
  <c r="D152" i="20"/>
  <c r="D123" i="20"/>
  <c r="C7" i="20"/>
  <c r="D94" i="20"/>
  <c r="G65" i="31"/>
  <c r="C7" i="32"/>
  <c r="G36" i="32"/>
  <c r="G152" i="32"/>
  <c r="D8" i="32"/>
  <c r="C66" i="31"/>
  <c r="E66" i="31" s="1"/>
  <c r="D95" i="31"/>
  <c r="F95" i="31" s="1"/>
  <c r="F100" i="31" s="1"/>
  <c r="F114" i="31" s="1"/>
  <c r="F115" i="31" s="1"/>
  <c r="C37" i="31"/>
  <c r="E37" i="31" s="1"/>
  <c r="E42" i="31" s="1"/>
  <c r="E56" i="31" s="1"/>
  <c r="E5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G37" i="32"/>
  <c r="C8" i="32"/>
  <c r="D37" i="31"/>
  <c r="F37" i="31" s="1"/>
  <c r="C124" i="31"/>
  <c r="E124" i="31" s="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G95" i="32"/>
  <c r="C67" i="20"/>
  <c r="D96" i="20"/>
  <c r="C39" i="20"/>
  <c r="D68" i="20"/>
  <c r="C155" i="20"/>
  <c r="D71" i="32"/>
  <c r="D129" i="32"/>
  <c r="D67" i="20"/>
  <c r="C154" i="20"/>
  <c r="G38" i="31"/>
  <c r="C9" i="31"/>
  <c r="G154" i="31"/>
  <c r="C9" i="32"/>
  <c r="G38" i="32"/>
  <c r="G154" i="32"/>
  <c r="D39" i="20"/>
  <c r="C126" i="20"/>
  <c r="D155" i="20"/>
  <c r="G97" i="31"/>
  <c r="G68" i="32"/>
  <c r="C125" i="20"/>
  <c r="D154" i="20"/>
  <c r="D9" i="31"/>
  <c r="D9" i="32"/>
  <c r="C97" i="20"/>
  <c r="D126" i="20"/>
  <c r="G39" i="32"/>
  <c r="C10" i="32"/>
  <c r="D100" i="32"/>
  <c r="D158" i="32"/>
  <c r="C96" i="20"/>
  <c r="D125" i="20"/>
  <c r="G96" i="31"/>
  <c r="G96" i="32"/>
  <c r="G125" i="32"/>
  <c r="C68" i="20"/>
  <c r="D97" i="20"/>
  <c r="G39" i="31"/>
  <c r="C10" i="31"/>
  <c r="G155" i="31"/>
  <c r="D10" i="32"/>
  <c r="G126" i="32"/>
  <c r="D38" i="20"/>
  <c r="C38" i="20"/>
  <c r="C40" i="20"/>
  <c r="C69" i="20"/>
  <c r="C98" i="20"/>
  <c r="C127" i="20"/>
  <c r="C156" i="20"/>
  <c r="G40" i="31"/>
  <c r="C11" i="31"/>
  <c r="G98" i="31"/>
  <c r="G156" i="31"/>
  <c r="C42" i="32"/>
  <c r="G40" i="32"/>
  <c r="C11" i="32"/>
  <c r="G98" i="32"/>
  <c r="C100" i="32"/>
  <c r="C158" i="32"/>
  <c r="G156" i="32"/>
  <c r="D40" i="20"/>
  <c r="D69" i="20"/>
  <c r="D98" i="20"/>
  <c r="D127" i="20"/>
  <c r="D156" i="20"/>
  <c r="D11" i="31"/>
  <c r="D42" i="32"/>
  <c r="D11" i="32"/>
  <c r="C41" i="20"/>
  <c r="C70" i="20"/>
  <c r="C99" i="20"/>
  <c r="C128" i="20"/>
  <c r="C157" i="20"/>
  <c r="G69" i="31"/>
  <c r="G127" i="31"/>
  <c r="C71" i="32"/>
  <c r="G69" i="32"/>
  <c r="G127" i="32"/>
  <c r="C129" i="32"/>
  <c r="D41" i="20"/>
  <c r="D70" i="20"/>
  <c r="D99" i="20"/>
  <c r="D128" i="20"/>
  <c r="D157" i="20"/>
  <c r="G15" i="32"/>
  <c r="G14" i="32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C142" i="20"/>
  <c r="C134" i="20"/>
  <c r="G130" i="20"/>
  <c r="D26" i="31"/>
  <c r="D55" i="20"/>
  <c r="D47" i="20"/>
  <c r="D14" i="20"/>
  <c r="G55" i="31"/>
  <c r="C171" i="20"/>
  <c r="C163" i="20"/>
  <c r="G159" i="20"/>
  <c r="G134" i="32"/>
  <c r="G76" i="32"/>
  <c r="G15" i="31"/>
  <c r="G44" i="20"/>
  <c r="C15" i="20"/>
  <c r="G105" i="32"/>
  <c r="G105" i="31"/>
  <c r="G131" i="1"/>
  <c r="G76" i="31"/>
  <c r="D18" i="31"/>
  <c r="C55" i="20"/>
  <c r="C47" i="20"/>
  <c r="G43" i="20"/>
  <c r="C14" i="20"/>
  <c r="G55" i="20"/>
  <c r="G102" i="1"/>
  <c r="C14" i="1"/>
  <c r="G73" i="1"/>
  <c r="D15" i="20"/>
  <c r="D84" i="20"/>
  <c r="D76" i="20"/>
  <c r="G130" i="1"/>
  <c r="D171" i="20"/>
  <c r="D163" i="20"/>
  <c r="G14" i="31"/>
  <c r="G159" i="1"/>
  <c r="G134" i="31"/>
  <c r="D26" i="32"/>
  <c r="D113" i="20"/>
  <c r="D105" i="20"/>
  <c r="G131" i="20"/>
  <c r="C113" i="20"/>
  <c r="C105" i="20"/>
  <c r="G101" i="20"/>
  <c r="G136" i="20"/>
  <c r="G164" i="20"/>
  <c r="G164" i="1"/>
  <c r="G20" i="31"/>
  <c r="G107" i="20"/>
  <c r="G139" i="31"/>
  <c r="G19" i="31"/>
  <c r="G49" i="1"/>
  <c r="G77" i="1"/>
  <c r="G78" i="20"/>
  <c r="G135" i="20"/>
  <c r="G168" i="32"/>
  <c r="G168" i="31"/>
  <c r="G81" i="32"/>
  <c r="D20" i="20"/>
  <c r="C20" i="20"/>
  <c r="G49" i="20"/>
  <c r="G48" i="1"/>
  <c r="G77" i="20"/>
  <c r="G48" i="20"/>
  <c r="C19" i="20"/>
  <c r="G110" i="31"/>
  <c r="G106" i="20"/>
  <c r="G20" i="32"/>
  <c r="G165" i="20"/>
  <c r="D19" i="20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67" i="20"/>
  <c r="C139" i="20"/>
  <c r="G137" i="20"/>
  <c r="D110" i="20"/>
  <c r="G138" i="1"/>
  <c r="G166" i="20"/>
  <c r="C168" i="20"/>
  <c r="G50" i="1"/>
  <c r="D81" i="20"/>
  <c r="G79" i="20"/>
  <c r="C81" i="20"/>
  <c r="C22" i="1"/>
  <c r="G138" i="20"/>
  <c r="G51" i="20"/>
  <c r="C22" i="20"/>
  <c r="G108" i="1"/>
  <c r="D22" i="20"/>
  <c r="G139" i="32"/>
  <c r="D139" i="20"/>
  <c r="G22" i="32"/>
  <c r="G137" i="1"/>
  <c r="D168" i="20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D8" i="1" l="1"/>
  <c r="C42" i="31"/>
  <c r="C56" i="31" s="1"/>
  <c r="C57" i="31" s="1"/>
  <c r="G153" i="1"/>
  <c r="F42" i="31"/>
  <c r="F56" i="31" s="1"/>
  <c r="F57" i="31" s="1"/>
  <c r="F21" i="20"/>
  <c r="F20" i="20"/>
  <c r="F57" i="32"/>
  <c r="E71" i="31"/>
  <c r="E85" i="31" s="1"/>
  <c r="E86" i="31" s="1"/>
  <c r="E21" i="20"/>
  <c r="F22" i="20"/>
  <c r="E21" i="1"/>
  <c r="F14" i="20"/>
  <c r="E14" i="20"/>
  <c r="E25" i="20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85" i="31" s="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42" i="31"/>
  <c r="D158" i="31"/>
  <c r="E7" i="31"/>
  <c r="F8" i="20"/>
  <c r="E15" i="20"/>
  <c r="E15" i="1"/>
  <c r="F25" i="20"/>
  <c r="F25" i="1"/>
  <c r="G139" i="1"/>
  <c r="G55" i="1"/>
  <c r="G142" i="1"/>
  <c r="G14" i="1"/>
  <c r="E9" i="31"/>
  <c r="G10" i="31"/>
  <c r="E10" i="32"/>
  <c r="G68" i="1"/>
  <c r="G97" i="20"/>
  <c r="G67" i="20"/>
  <c r="G68" i="20"/>
  <c r="G96" i="20"/>
  <c r="E10" i="31"/>
  <c r="E8" i="32"/>
  <c r="E8" i="20"/>
  <c r="G36" i="20"/>
  <c r="G65" i="20"/>
  <c r="G152" i="20"/>
  <c r="G123" i="20"/>
  <c r="G94" i="20"/>
  <c r="D129" i="31"/>
  <c r="D143" i="31" s="1"/>
  <c r="G8" i="20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D172" i="32"/>
  <c r="D143" i="32"/>
  <c r="G100" i="32"/>
  <c r="D114" i="32"/>
  <c r="E26" i="32"/>
  <c r="C85" i="32"/>
  <c r="D85" i="32"/>
  <c r="C56" i="32"/>
  <c r="G7" i="31"/>
  <c r="G95" i="31"/>
  <c r="G8" i="32"/>
  <c r="G66" i="31"/>
  <c r="G155" i="1"/>
  <c r="G70" i="20"/>
  <c r="D158" i="20"/>
  <c r="D100" i="20"/>
  <c r="D71" i="20"/>
  <c r="G105" i="20"/>
  <c r="G20" i="20"/>
  <c r="G7" i="32"/>
  <c r="D7" i="20"/>
  <c r="G7" i="20" s="1"/>
  <c r="G71" i="32"/>
  <c r="C129" i="31"/>
  <c r="D13" i="32"/>
  <c r="G158" i="32"/>
  <c r="C100" i="31"/>
  <c r="D8" i="31"/>
  <c r="G153" i="31"/>
  <c r="G37" i="31"/>
  <c r="C8" i="31"/>
  <c r="G66" i="1"/>
  <c r="G125" i="1"/>
  <c r="G126" i="20"/>
  <c r="C114" i="32"/>
  <c r="D9" i="20"/>
  <c r="G125" i="20"/>
  <c r="D10" i="20"/>
  <c r="G9" i="32"/>
  <c r="G39" i="1"/>
  <c r="G129" i="32"/>
  <c r="G10" i="32"/>
  <c r="G97" i="1"/>
  <c r="G154" i="20"/>
  <c r="G155" i="20"/>
  <c r="G39" i="20"/>
  <c r="C10" i="20"/>
  <c r="C9" i="20"/>
  <c r="G38" i="20"/>
  <c r="C9" i="1"/>
  <c r="C143" i="32"/>
  <c r="G98" i="1"/>
  <c r="G11" i="32"/>
  <c r="G11" i="31"/>
  <c r="D42" i="20"/>
  <c r="D11" i="20"/>
  <c r="G127" i="20"/>
  <c r="C129" i="20"/>
  <c r="G69" i="20"/>
  <c r="C71" i="20"/>
  <c r="D12" i="20"/>
  <c r="G41" i="20"/>
  <c r="C12" i="20"/>
  <c r="D129" i="20"/>
  <c r="C172" i="32"/>
  <c r="G157" i="20"/>
  <c r="G99" i="20"/>
  <c r="G42" i="32"/>
  <c r="C13" i="32"/>
  <c r="D56" i="32"/>
  <c r="G128" i="20"/>
  <c r="G156" i="20"/>
  <c r="C158" i="20"/>
  <c r="C100" i="20"/>
  <c r="G98" i="20"/>
  <c r="C42" i="20"/>
  <c r="C11" i="20"/>
  <c r="G40" i="20"/>
  <c r="C26" i="20"/>
  <c r="G26" i="20" s="1"/>
  <c r="D18" i="20"/>
  <c r="D26" i="20"/>
  <c r="G134" i="20"/>
  <c r="G18" i="31"/>
  <c r="G14" i="20"/>
  <c r="G163" i="20"/>
  <c r="G47" i="20"/>
  <c r="C18" i="20"/>
  <c r="G15" i="20"/>
  <c r="G15" i="1"/>
  <c r="G76" i="20"/>
  <c r="G18" i="32"/>
  <c r="G19" i="20"/>
  <c r="G22" i="1"/>
  <c r="G81" i="20"/>
  <c r="G168" i="20"/>
  <c r="G139" i="20"/>
  <c r="G52" i="20"/>
  <c r="C23" i="20"/>
  <c r="D23" i="20"/>
  <c r="G110" i="20"/>
  <c r="G22" i="20"/>
  <c r="G21" i="20"/>
  <c r="G23" i="32"/>
  <c r="G23" i="31"/>
  <c r="G21" i="1"/>
  <c r="G65" i="1"/>
  <c r="C7" i="1"/>
  <c r="G94" i="1"/>
  <c r="G123" i="1"/>
  <c r="G95" i="1" l="1"/>
  <c r="E10" i="20"/>
  <c r="G124" i="1"/>
  <c r="C8" i="1"/>
  <c r="G8" i="1" s="1"/>
  <c r="F10" i="20"/>
  <c r="F9" i="20"/>
  <c r="F7" i="20"/>
  <c r="E19" i="1"/>
  <c r="F19" i="1"/>
  <c r="E18" i="20"/>
  <c r="F14" i="1"/>
  <c r="E14" i="1"/>
  <c r="E158" i="20"/>
  <c r="E100" i="20"/>
  <c r="F42" i="20"/>
  <c r="F129" i="20"/>
  <c r="F158" i="20"/>
  <c r="E129" i="20"/>
  <c r="F100" i="20"/>
  <c r="E71" i="20"/>
  <c r="E42" i="20"/>
  <c r="G158" i="31"/>
  <c r="D7" i="1"/>
  <c r="G7" i="1" s="1"/>
  <c r="F143" i="20"/>
  <c r="F71" i="20"/>
  <c r="G128" i="1"/>
  <c r="G156" i="1"/>
  <c r="G157" i="1"/>
  <c r="G12" i="20"/>
  <c r="E11" i="20"/>
  <c r="C11" i="1"/>
  <c r="G11" i="1" s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G9" i="1"/>
  <c r="G10" i="1"/>
  <c r="E26" i="20"/>
  <c r="D172" i="20"/>
  <c r="E9" i="20"/>
  <c r="F8" i="31"/>
  <c r="C172" i="20"/>
  <c r="D114" i="20"/>
  <c r="D13" i="31"/>
  <c r="G71" i="31"/>
  <c r="C56" i="20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G8" i="31"/>
  <c r="G158" i="20"/>
  <c r="G18" i="20"/>
  <c r="C13" i="31"/>
  <c r="C27" i="32"/>
  <c r="G27" i="32" s="1"/>
  <c r="C114" i="31"/>
  <c r="G129" i="20"/>
  <c r="G85" i="31"/>
  <c r="G13" i="32"/>
  <c r="C143" i="31"/>
  <c r="C115" i="32"/>
  <c r="G114" i="32"/>
  <c r="C114" i="20"/>
  <c r="G143" i="32"/>
  <c r="G172" i="32"/>
  <c r="G42" i="20"/>
  <c r="C13" i="20"/>
  <c r="D57" i="32"/>
  <c r="G172" i="31"/>
  <c r="C173" i="32"/>
  <c r="C143" i="20"/>
  <c r="C85" i="20"/>
  <c r="G11" i="20"/>
  <c r="D13" i="20"/>
  <c r="D56" i="20"/>
  <c r="G23" i="20"/>
  <c r="G57" i="31"/>
  <c r="G54" i="31"/>
  <c r="G53" i="31"/>
  <c r="G143" i="1" l="1"/>
  <c r="G114" i="1"/>
  <c r="E143" i="20"/>
  <c r="F172" i="20"/>
  <c r="G71" i="1"/>
  <c r="E114" i="20"/>
  <c r="E56" i="20"/>
  <c r="E172" i="20"/>
  <c r="F114" i="20"/>
  <c r="F56" i="20"/>
  <c r="G18" i="1"/>
  <c r="G23" i="1"/>
  <c r="E85" i="20"/>
  <c r="G85" i="1"/>
  <c r="D115" i="20"/>
  <c r="F85" i="20"/>
  <c r="F144" i="20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82" i="31"/>
  <c r="G169" i="31"/>
  <c r="F13" i="31"/>
  <c r="G56" i="20"/>
  <c r="G57" i="32"/>
  <c r="G141" i="32"/>
  <c r="G13" i="31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C27" i="20"/>
  <c r="G27" i="20" s="1"/>
  <c r="D57" i="20"/>
  <c r="D27" i="20"/>
  <c r="G169" i="32"/>
  <c r="G144" i="1" l="1"/>
  <c r="G115" i="1"/>
  <c r="E144" i="20"/>
  <c r="F173" i="20"/>
  <c r="E115" i="20"/>
  <c r="E57" i="20"/>
  <c r="F57" i="20"/>
  <c r="F115" i="20"/>
  <c r="E173" i="20"/>
  <c r="E86" i="20"/>
  <c r="F86" i="20"/>
  <c r="G111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G115" i="31"/>
  <c r="G144" i="20"/>
  <c r="G24" i="32"/>
  <c r="G112" i="31"/>
  <c r="G25" i="32"/>
  <c r="G111" i="31"/>
  <c r="G141" i="20"/>
  <c r="G83" i="20"/>
  <c r="C28" i="20"/>
  <c r="G28" i="20" s="1"/>
  <c r="G82" i="20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<sst xmlns="http://schemas.openxmlformats.org/spreadsheetml/2006/main" count="3417" uniqueCount="197">
  <si>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</si>
  <si>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</si>
  <si>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</si>
  <si>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</si>
  <si>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</si>
  <si>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</si>
  <si>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</si>
  <si>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</si>
  <si>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</si>
  <si>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</si>
  <si>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</si>
  <si>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</si>
  <si>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</si>
  <si>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</si>
  <si>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</si>
  <si>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</si>
  <si>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</si>
  <si>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</si>
  <si>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</si>
  <si>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</si>
  <si>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</si>
  <si>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</si>
  <si>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</si>
  <si>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</si>
  <si>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</si>
  <si>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</si>
  <si>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</si>
  <si>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</si>
  <si>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</si>
  <si>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</si>
  <si>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</si>
  <si>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</si>
  <si>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</si>
  <si>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</si>
  <si>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</si>
  <si>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</si>
  <si>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</si>
  <si>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</si>
  <si>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</si>
  <si>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</si>
  <si>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</si>
  <si>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</si>
  <si>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</si>
  <si>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</si>
  <si>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</si>
  <si>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</si>
  <si>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</si>
  <si>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</si>
  <si>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</si>
  <si>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</si>
  <si>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</si>
  <si>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</si>
  <si>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</si>
  <si>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</si>
  <si>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</si>
  <si>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</si>
  <si>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</si>
  <si>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</si>
  <si>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</si>
  <si>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</si>
  <si>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</si>
  <si>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a2k0</t>
  </si>
  <si>
    <t>a2k1</t>
  </si>
  <si>
    <t>a2k2</t>
  </si>
  <si>
    <t>a3k0</t>
  </si>
  <si>
    <t>a4k0</t>
  </si>
  <si>
    <t>a3k1</t>
  </si>
  <si>
    <t>a4k1</t>
  </si>
  <si>
    <t>a3k2</t>
  </si>
  <si>
    <t>a4k2</t>
  </si>
  <si>
    <t>b1k0</t>
  </si>
  <si>
    <t>b1k1</t>
  </si>
  <si>
    <t>b1k2</t>
  </si>
  <si>
    <t>b2k0</t>
  </si>
  <si>
    <t>b2k1</t>
  </si>
  <si>
    <t>b2k2</t>
  </si>
  <si>
    <t>c1k0</t>
  </si>
  <si>
    <t>c1k1</t>
  </si>
  <si>
    <t>c1k2</t>
  </si>
  <si>
    <t>c2k0</t>
  </si>
  <si>
    <t>c2k1</t>
  </si>
  <si>
    <t>c2k2</t>
  </si>
  <si>
    <t>c3k0</t>
  </si>
  <si>
    <t>c3k1</t>
  </si>
  <si>
    <t>c3k2</t>
  </si>
  <si>
    <t>c4k0</t>
  </si>
  <si>
    <t>c4k1</t>
  </si>
  <si>
    <t>c4k2</t>
  </si>
  <si>
    <t>d1k0</t>
  </si>
  <si>
    <t>d1k1</t>
  </si>
  <si>
    <t>d1k2</t>
  </si>
  <si>
    <t>e1k0</t>
  </si>
  <si>
    <t>e1k1</t>
  </si>
  <si>
    <t>e1k2</t>
  </si>
  <si>
    <t>a5k0</t>
  </si>
  <si>
    <t>a6k0</t>
  </si>
  <si>
    <t>a5k1</t>
  </si>
  <si>
    <t>a6k1</t>
  </si>
  <si>
    <t>a5k2</t>
  </si>
  <si>
    <t>a6k2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</si>
  <si>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</si>
  <si>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</si>
  <si>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</si>
  <si>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</si>
  <si>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</si>
  <si>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</si>
  <si>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</si>
  <si>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</si>
  <si>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</si>
  <si>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</si>
  <si>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</si>
  <si>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</si>
  <si>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</si>
  <si>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</si>
  <si>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</si>
  <si>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</si>
  <si>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</si>
  <si>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</si>
  <si>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</si>
  <si>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</si>
  <si>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</si>
  <si>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</si>
  <si>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</si>
  <si>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</si>
  <si>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</si>
  <si>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</si>
  <si>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</si>
  <si>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</si>
  <si>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</si>
  <si>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</si>
  <si>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</si>
  <si>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</si>
  <si>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</si>
  <si>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</si>
  <si>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</si>
  <si>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</si>
  <si>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</si>
  <si>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</si>
  <si>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</si>
  <si>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</si>
  <si>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</si>
  <si>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</si>
  <si>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</si>
  <si>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</si>
  <si>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</si>
  <si>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</si>
  <si>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</si>
  <si>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</si>
  <si>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</si>
  <si>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</si>
  <si>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</si>
  <si>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</si>
  <si>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</si>
  <si>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</si>
  <si>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</si>
  <si>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</si>
  <si>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Další účastník č.2  - Název subjektu</t>
  </si>
  <si>
    <t>Další účastník č.2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</si>
  <si>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</si>
  <si>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</si>
  <si>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</si>
  <si>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</si>
  <si>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 xml:space="preserve"> Příloha č. 3 - Specifikace nákladů projektu  verze D3  náklady D; E projektu</t>
  </si>
  <si>
    <t xml:space="preserve"> Příloha č. 3 - Specifikace nákladů projektu  verze D3  náklady C3; C4 projektu</t>
  </si>
  <si>
    <t xml:space="preserve"> Příloha č. 3 - Specifikace nákladů projektu  verze D3  náklady C1; C2 projektu</t>
  </si>
  <si>
    <t xml:space="preserve"> Příloha č. 3 - Specifikace nákladů projektu  verze D3  náklady B3; B4 projektu</t>
  </si>
  <si>
    <t xml:space="preserve"> Příloha č. 3 - Specifikace nákladů projektu  verze D3  náklady B1; B2 projektu</t>
  </si>
  <si>
    <t xml:space="preserve"> Příloha č. 3 - Specifikace nákladů projektu  verze D3  náklady  A5; A6 projektu</t>
  </si>
  <si>
    <t xml:space="preserve"> Příloha č. 3 - Specifikace nákladů projektu verze D3   </t>
  </si>
  <si>
    <t xml:space="preserve"> Příloha č. 3 - Specifikace nákladů projektu verze D3</t>
  </si>
  <si>
    <t xml:space="preserve"> Příloha č. 3 - Specifikace nákladů projektu verze D3 </t>
  </si>
  <si>
    <t xml:space="preserve"> Příloha č. 3 - Specifikace nákladů projektu  verze D3  </t>
  </si>
  <si>
    <t>Rozpočet projektu ver. D3 - celkové náklady  Další účastník č. 2</t>
  </si>
  <si>
    <t>Rozpočet projektu ver. D3 -  Další účastník č. 2 - rok 2018</t>
  </si>
  <si>
    <t>Rozpočet projektu ver. D3 -  Další účastník č. 2 - rok 2019</t>
  </si>
  <si>
    <t>Rozpočet projektu ver. D3 -  Další účastník č. 2 - rok 2020</t>
  </si>
  <si>
    <t>Rozpočet projektu ver. D3 -  Další účastník č. 2 - rok 2021</t>
  </si>
  <si>
    <t>Rozpočet projektu ver. D3 -  Další účastník č. 2 - rok 2022</t>
  </si>
  <si>
    <t>Rozpočet projektu ver. D3 - celkové náklady  Další účastník č. 1</t>
  </si>
  <si>
    <t>Rozpočet projektu ver. D3 - Další účastník č. 1 - rok 2018</t>
  </si>
  <si>
    <t>Rozpočet projektu ver. D3 - Další účastník č. 1 - rok 2019</t>
  </si>
  <si>
    <t>Rozpočet projektu ver. D3 - Další účastník č. 1 - rok 2020</t>
  </si>
  <si>
    <t>Rozpočet projektu ver. D3 - Další účastník č. 1 - rok 2021</t>
  </si>
  <si>
    <t>Rozpočet projektu ver. D3 - Další účastník č. 1 - rok 2022</t>
  </si>
  <si>
    <t>Rozpočet projektu ver. D3 - celkové náklady příjemce</t>
  </si>
  <si>
    <t>Rozpočet projektu ver. D3 - příjemce - rok 2018</t>
  </si>
  <si>
    <t>Rozpočet projektu ver. D3 - příjemce - rok 2019</t>
  </si>
  <si>
    <t>Rozpočet projektu ver. D3 - příjemce - rok 2020</t>
  </si>
  <si>
    <t>Rozpočet projektu ver. D3 - příjemce - rok 2021</t>
  </si>
  <si>
    <t>Rozpočet projektu ver. D3 - příjemce - rok 2022</t>
  </si>
  <si>
    <t>Celkový rozpočet projektu ver. D3 - celkové náklady projektu za celou dobu řešení 
 (součet  rozpočtů příjemce a dalších účastníků v jednotlivých letech)</t>
  </si>
  <si>
    <t>Celkový rozpočet projektu ver. D3 - rok 2018</t>
  </si>
  <si>
    <t>Celkový rozpočet projektu ver. D3 - rok 2019</t>
  </si>
  <si>
    <t>Celkový rozpočet projektu ver. D3 - rok 2020</t>
  </si>
  <si>
    <t>Celkový rozpočet projektu ver. D3 - rok 2021</t>
  </si>
  <si>
    <t>Celkový rozpočet projektu ver. D3 - rok 2022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</si>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</sst>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190</v>
      </c>
      <c r="B1" s="178"/>
      <c r="C1" s="178"/>
      <c r="D1" s="178"/>
      <c r="E1" s="178"/>
      <c r="F1" s="179"/>
      <c r="G1" s="84" t="s">
        <v>196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158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161</v>
      </c>
      <c r="B4" s="181"/>
      <c r="C4" s="186" t="str">
        <f>'Údaje a typ výzkumu'!$C$4 &amp;"; "&amp; 'Údaje a typ výzkumu'!$C$7 &amp;"; "&amp; 'Údaje a typ výzkumu'!$C$9</f>
        <v xml:space="preserve">; ; 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123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124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125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126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127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128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116</v>
      </c>
      <c r="B16" s="58" t="s">
        <v>133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117</v>
      </c>
      <c r="B17" s="58" t="s">
        <v>134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118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122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119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120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121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135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100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136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129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130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191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158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161</v>
      </c>
      <c r="B33" s="181"/>
      <c r="C33" s="186" t="str">
        <f>'Údaje a typ výzkumu'!$C$4 &amp;"; "&amp; 'Údaje a typ výzkumu'!$C$7 &amp;"; "&amp; 'Údaje a typ výzkumu'!$C$9</f>
        <v xml:space="preserve">; ; 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123</v>
      </c>
      <c r="C36" s="48">
        <f>Příjemce!C36+D.ú.1!C36+D.ú.2!C36</f>
        <v>0</v>
      </c>
      <c r="D36" s="48">
        <f>Příjemce!D36+D.ú.1!D36+D.ú.2!D36</f>
        <v>0</v>
      </c>
      <c r="E36" s="86">
        <f>Příjemce!E36+D.ú.1!E36+D.ú.2!E36</f>
        <v>0</v>
      </c>
      <c r="F36" s="86">
        <f>Příjemce!F36+D.ú.1!F36+D.ú.2!F36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124</v>
      </c>
      <c r="C37" s="52">
        <f>Příjemce!C37+D.ú.1!C37+D.ú.2!C37</f>
        <v>0</v>
      </c>
      <c r="D37" s="52">
        <f>Příjemce!D37+D.ú.1!D37+D.ú.2!D37</f>
        <v>0</v>
      </c>
      <c r="E37" s="87">
        <f>Příjemce!E37+D.ú.1!E37+D.ú.2!E37</f>
        <v>0</v>
      </c>
      <c r="F37" s="87">
        <f>Příjemce!F37+D.ú.1!F37+D.ú.2!F37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125</v>
      </c>
      <c r="C38" s="52">
        <f>Příjemce!C38+D.ú.1!C38+D.ú.2!C38</f>
        <v>0</v>
      </c>
      <c r="D38" s="52">
        <f>Příjemce!D38+D.ú.1!D38+D.ú.2!D38</f>
        <v>0</v>
      </c>
      <c r="E38" s="87">
        <f>Příjemce!E38+D.ú.1!E38+D.ú.2!E38</f>
        <v>0</v>
      </c>
      <c r="F38" s="87">
        <f>Příjemce!F38+D.ú.1!F38+D.ú.2!F38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126</v>
      </c>
      <c r="C39" s="52">
        <f>Příjemce!C39+D.ú.1!C39+D.ú.2!C39</f>
        <v>0</v>
      </c>
      <c r="D39" s="52">
        <f>Příjemce!D39+D.ú.1!D39+D.ú.2!D39</f>
        <v>0</v>
      </c>
      <c r="E39" s="87">
        <f>Příjemce!E39+D.ú.1!E39+D.ú.2!E39</f>
        <v>0</v>
      </c>
      <c r="F39" s="87">
        <f>Příjemce!F39+D.ú.1!F39+D.ú.2!F39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Příjemce!C40+D.ú.1!C40+D.ú.2!C40</f>
        <v>0</v>
      </c>
      <c r="D40" s="52">
        <f>Příjemce!D40+D.ú.1!D40+D.ú.2!D40</f>
        <v>0</v>
      </c>
      <c r="E40" s="87">
        <f>Příjemce!E40+D.ú.1!E40+D.ú.2!E40</f>
        <v>0</v>
      </c>
      <c r="F40" s="87">
        <f>Příjemce!F40+D.ú.1!F40+D.ú.2!F40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Příjemce!C41+D.ú.1!C41+D.ú.2!C41</f>
        <v>0</v>
      </c>
      <c r="D41" s="52">
        <f>Příjemce!D41+D.ú.1!D41+D.ú.2!D41</f>
        <v>0</v>
      </c>
      <c r="E41" s="87">
        <f>Příjemce!E41+D.ú.1!E41+D.ú.2!E41</f>
        <v>0</v>
      </c>
      <c r="F41" s="87">
        <f>Příjemce!F41+D.ú.1!F41+D.ú.2!F41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Příjemce!C42+D.ú.1!C42+D.ú.2!C42</f>
        <v>0</v>
      </c>
      <c r="D42" s="56">
        <f>Příjemce!D42+D.ú.1!D42+D.ú.2!D42</f>
        <v>0</v>
      </c>
      <c r="E42" s="88">
        <f>Příjemce!E42+D.ú.1!E42+D.ú.2!E42</f>
        <v>0</v>
      </c>
      <c r="F42" s="88">
        <f>Příjemce!F42+D.ú.1!F42+D.ú.2!F42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127</v>
      </c>
      <c r="C43" s="59">
        <f>Příjemce!C43+D.ú.1!C43+D.ú.2!C43</f>
        <v>0</v>
      </c>
      <c r="D43" s="59">
        <f>Příjemce!D43+D.ú.1!D43+D.ú.2!D43</f>
        <v>0</v>
      </c>
      <c r="E43" s="89">
        <f>Příjemce!E43+D.ú.1!E43+D.ú.2!E43</f>
        <v>0</v>
      </c>
      <c r="F43" s="89">
        <f>Příjemce!F43+D.ú.1!F43+D.ú.2!F43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128</v>
      </c>
      <c r="C44" s="59">
        <f>Příjemce!C44+D.ú.1!C44+D.ú.2!C44</f>
        <v>0</v>
      </c>
      <c r="D44" s="59">
        <f>Příjemce!D44+D.ú.1!D44+D.ú.2!D44</f>
        <v>0</v>
      </c>
      <c r="E44" s="89">
        <f>Příjemce!E44+D.ú.1!E44+D.ú.2!E44</f>
        <v>0</v>
      </c>
      <c r="F44" s="89">
        <f>Příjemce!F44+D.ú.1!F44+D.ú.2!F44</f>
        <v>0</v>
      </c>
      <c r="G44" s="53" t="str">
        <f t="shared" si="13"/>
        <v>OK</v>
      </c>
    </row>
    <row r="45" spans="1:7" ht="15" customHeight="1" x14ac:dyDescent="0.25">
      <c r="A45" s="57" t="s">
        <v>116</v>
      </c>
      <c r="B45" s="58" t="s">
        <v>133</v>
      </c>
      <c r="C45" s="59">
        <f>Příjemce!C45+D.ú.1!C45+D.ú.2!C45</f>
        <v>0</v>
      </c>
      <c r="D45" s="59">
        <f>Příjemce!D45+D.ú.1!D45+D.ú.2!D45</f>
        <v>0</v>
      </c>
      <c r="E45" s="89">
        <f>Příjemce!E45+D.ú.1!E45+D.ú.2!E45</f>
        <v>0</v>
      </c>
      <c r="F45" s="89">
        <f>Příjemce!F45+D.ú.1!F45+D.ú.2!F45</f>
        <v>0</v>
      </c>
      <c r="G45" s="53" t="str">
        <f t="shared" si="13"/>
        <v>OK</v>
      </c>
    </row>
    <row r="46" spans="1:7" ht="15" customHeight="1" x14ac:dyDescent="0.25">
      <c r="A46" s="57" t="s">
        <v>117</v>
      </c>
      <c r="B46" s="58" t="s">
        <v>134</v>
      </c>
      <c r="C46" s="59">
        <f>Příjemce!C46+D.ú.1!C46+D.ú.2!C46</f>
        <v>0</v>
      </c>
      <c r="D46" s="59">
        <f>Příjemce!D46+D.ú.1!D46+D.ú.2!D46</f>
        <v>0</v>
      </c>
      <c r="E46" s="89">
        <f>Příjemce!E46+D.ú.1!E46+D.ú.2!E46</f>
        <v>0</v>
      </c>
      <c r="F46" s="89">
        <f>Příjemce!F46+D.ú.1!F46+D.ú.2!F46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118</v>
      </c>
      <c r="C47" s="62">
        <f>Příjemce!C47+D.ú.1!C47+D.ú.2!C47</f>
        <v>0</v>
      </c>
      <c r="D47" s="62">
        <f>Příjemce!D47+D.ú.1!D47+D.ú.2!D47</f>
        <v>0</v>
      </c>
      <c r="E47" s="163">
        <f>Příjemce!E47+D.ú.1!E47+D.ú.2!E47</f>
        <v>0</v>
      </c>
      <c r="F47" s="163">
        <f>Příjemce!F47+D.ú.1!F47+D.ú.2!F47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122</v>
      </c>
      <c r="C48" s="65">
        <f>Příjemce!C48+D.ú.1!C48+D.ú.2!C48</f>
        <v>0</v>
      </c>
      <c r="D48" s="65">
        <f>Příjemce!D48+D.ú.1!D48+D.ú.2!D48</f>
        <v>0</v>
      </c>
      <c r="E48" s="91">
        <f>Příjemce!E48+D.ú.1!E48+D.ú.2!E48</f>
        <v>0</v>
      </c>
      <c r="F48" s="91">
        <f>Příjemce!F48+D.ú.1!F48+D.ú.2!F48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119</v>
      </c>
      <c r="C49" s="65">
        <f>Příjemce!C49+D.ú.1!C49+D.ú.2!C49</f>
        <v>0</v>
      </c>
      <c r="D49" s="65">
        <f>Příjemce!D49+D.ú.1!D49+D.ú.2!D49</f>
        <v>0</v>
      </c>
      <c r="E49" s="91">
        <f>Příjemce!E49+D.ú.1!E49+D.ú.2!E49</f>
        <v>0</v>
      </c>
      <c r="F49" s="91">
        <f>Příjemce!F49+D.ú.1!F49+D.ú.2!F49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120</v>
      </c>
      <c r="C50" s="65">
        <f>Příjemce!C50+D.ú.1!C50+D.ú.2!C50</f>
        <v>0</v>
      </c>
      <c r="D50" s="65">
        <f>Příjemce!D50+D.ú.1!D50+D.ú.2!D50</f>
        <v>0</v>
      </c>
      <c r="E50" s="91">
        <f>Příjemce!E50+D.ú.1!E50+D.ú.2!E50</f>
        <v>0</v>
      </c>
      <c r="F50" s="91">
        <f>Příjemce!F50+D.ú.1!F50+D.ú.2!F50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121</v>
      </c>
      <c r="C51" s="65">
        <f>Příjemce!C51+D.ú.1!C51+D.ú.2!C51</f>
        <v>0</v>
      </c>
      <c r="D51" s="65">
        <f>Příjemce!D51+D.ú.1!D51+D.ú.2!D51</f>
        <v>0</v>
      </c>
      <c r="E51" s="91">
        <f>Příjemce!E51+D.ú.1!E51+D.ú.2!E51</f>
        <v>0</v>
      </c>
      <c r="F51" s="91">
        <f>Příjemce!F51+D.ú.1!F51+D.ú.2!F51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135</v>
      </c>
      <c r="C52" s="68">
        <f>Příjemce!C52+D.ú.1!C52+D.ú.2!C52</f>
        <v>0</v>
      </c>
      <c r="D52" s="68">
        <f>Příjemce!D52+D.ú.1!D52+D.ú.2!D52</f>
        <v>0</v>
      </c>
      <c r="E52" s="92">
        <f>Příjemce!E52+D.ú.1!E52+D.ú.2!E52</f>
        <v>0</v>
      </c>
      <c r="F52" s="92">
        <f>Příjemce!F52+D.ú.1!F52+D.ú.2!F52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100</v>
      </c>
      <c r="C53" s="71">
        <f>Příjemce!C53+D.ú.1!C53+D.ú.2!C53</f>
        <v>0</v>
      </c>
      <c r="D53" s="71">
        <f>Příjemce!D53+D.ú.1!D53+D.ú.2!D53</f>
        <v>0</v>
      </c>
      <c r="E53" s="93">
        <f>Příjemce!E53+D.ú.1!E53+D.ú.2!E53</f>
        <v>0</v>
      </c>
      <c r="F53" s="93">
        <f>Příjemce!F53+D.ú.1!F53+D.ú.2!F53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136</v>
      </c>
      <c r="C54" s="74">
        <f>Příjemce!C54+D.ú.1!C54+D.ú.2!C54</f>
        <v>0</v>
      </c>
      <c r="D54" s="74">
        <f>Příjemce!D54+D.ú.1!D54+D.ú.2!D54</f>
        <v>0</v>
      </c>
      <c r="E54" s="94">
        <f>Příjemce!E54+D.ú.1!E54+D.ú.2!E54</f>
        <v>0</v>
      </c>
      <c r="F54" s="94">
        <f>Příjemce!F54+D.ú.1!F54+D.ú.2!F54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129</v>
      </c>
      <c r="C55" s="77">
        <f>Příjemce!C55+D.ú.1!C55+D.ú.2!C55</f>
        <v>0</v>
      </c>
      <c r="D55" s="77">
        <f>Příjemce!D55+D.ú.1!D55+D.ú.2!D55</f>
        <v>0</v>
      </c>
      <c r="E55" s="95">
        <f>Příjemce!E55+D.ú.1!E55+D.ú.2!E55</f>
        <v>0</v>
      </c>
      <c r="F55" s="95">
        <f>Příjemce!F55+D.ú.1!F55+D.ú.2!F55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130</v>
      </c>
      <c r="C56" s="77">
        <f>Příjemce!C56+D.ú.1!C56+D.ú.2!C56</f>
        <v>0</v>
      </c>
      <c r="D56" s="77">
        <f>Příjemce!D56+D.ú.1!D56+D.ú.2!D56</f>
        <v>0</v>
      </c>
      <c r="E56" s="95">
        <f>Příjemce!E56+D.ú.1!E56+D.ú.2!E56</f>
        <v>0</v>
      </c>
      <c r="F56" s="95">
        <f>Příjemce!F56+D.ú.1!F56+D.ú.2!F56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Příjemce!C57+D.ú.1!C57+D.ú.2!C57</f>
        <v>0</v>
      </c>
      <c r="D57" s="80">
        <f>Příjemce!D57+D.ú.1!D57+D.ú.2!D57</f>
        <v>0</v>
      </c>
      <c r="E57" s="96">
        <f>Příjemce!E57+D.ú.1!E57+D.ú.2!E57</f>
        <v>0</v>
      </c>
      <c r="F57" s="96">
        <f>Příjemce!F57+D.ú.1!F57+D.ú.2!F57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192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158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161</v>
      </c>
      <c r="B62" s="181"/>
      <c r="C62" s="186" t="str">
        <f>'Údaje a typ výzkumu'!$C$4 &amp;"; "&amp; 'Údaje a typ výzkumu'!$C$7 &amp;"; "&amp; 'Údaje a typ výzkumu'!$C$9</f>
        <v xml:space="preserve">; ; 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123</v>
      </c>
      <c r="C65" s="48">
        <f>Příjemce!C65+D.ú.1!C65+D.ú.2!C65</f>
        <v>0</v>
      </c>
      <c r="D65" s="48">
        <f>Příjemce!D65+D.ú.1!D65+D.ú.2!D65</f>
        <v>0</v>
      </c>
      <c r="E65" s="86">
        <f>Příjemce!E65+D.ú.1!E65+D.ú.2!E65</f>
        <v>0</v>
      </c>
      <c r="F65" s="86">
        <f>Příjemce!F65+D.ú.1!F65+D.ú.2!F65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124</v>
      </c>
      <c r="C66" s="52">
        <f>Příjemce!C66+D.ú.1!C66+D.ú.2!C66</f>
        <v>0</v>
      </c>
      <c r="D66" s="52">
        <f>Příjemce!D66+D.ú.1!D66+D.ú.2!D66</f>
        <v>0</v>
      </c>
      <c r="E66" s="87">
        <f>Příjemce!E66+D.ú.1!E66+D.ú.2!E66</f>
        <v>0</v>
      </c>
      <c r="F66" s="87">
        <f>Příjemce!F66+D.ú.1!F66+D.ú.2!F66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125</v>
      </c>
      <c r="C67" s="52">
        <f>Příjemce!C67+D.ú.1!C67+D.ú.2!C67</f>
        <v>0</v>
      </c>
      <c r="D67" s="52">
        <f>Příjemce!D67+D.ú.1!D67+D.ú.2!D67</f>
        <v>0</v>
      </c>
      <c r="E67" s="87">
        <f>Příjemce!E67+D.ú.1!E67+D.ú.2!E67</f>
        <v>0</v>
      </c>
      <c r="F67" s="87">
        <f>Příjemce!F67+D.ú.1!F67+D.ú.2!F67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126</v>
      </c>
      <c r="C68" s="52">
        <f>Příjemce!C68+D.ú.1!C68+D.ú.2!C68</f>
        <v>0</v>
      </c>
      <c r="D68" s="52">
        <f>Příjemce!D68+D.ú.1!D68+D.ú.2!D68</f>
        <v>0</v>
      </c>
      <c r="E68" s="87">
        <f>Příjemce!E68+D.ú.1!E68+D.ú.2!E68</f>
        <v>0</v>
      </c>
      <c r="F68" s="87">
        <f>Příjemce!F68+D.ú.1!F68+D.ú.2!F68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Příjemce!C69+D.ú.1!C69+D.ú.2!C69</f>
        <v>0</v>
      </c>
      <c r="D69" s="52">
        <f>Příjemce!D69+D.ú.1!D69+D.ú.2!D69</f>
        <v>0</v>
      </c>
      <c r="E69" s="87">
        <f>Příjemce!E69+D.ú.1!E69+D.ú.2!E69</f>
        <v>0</v>
      </c>
      <c r="F69" s="87">
        <f>Příjemce!F69+D.ú.1!F69+D.ú.2!F69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Příjemce!C70+D.ú.1!C70+D.ú.2!C70</f>
        <v>0</v>
      </c>
      <c r="D70" s="52">
        <f>Příjemce!D70+D.ú.1!D70+D.ú.2!D70</f>
        <v>0</v>
      </c>
      <c r="E70" s="87">
        <f>Příjemce!E70+D.ú.1!E70+D.ú.2!E70</f>
        <v>0</v>
      </c>
      <c r="F70" s="87">
        <f>Příjemce!F70+D.ú.1!F70+D.ú.2!F70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Příjemce!C71+D.ú.1!C71+D.ú.2!C71</f>
        <v>0</v>
      </c>
      <c r="D71" s="56">
        <f>Příjemce!D71+D.ú.1!D71+D.ú.2!D71</f>
        <v>0</v>
      </c>
      <c r="E71" s="88">
        <f>Příjemce!E71+D.ú.1!E71+D.ú.2!E71</f>
        <v>0</v>
      </c>
      <c r="F71" s="88">
        <f>Příjemce!F71+D.ú.1!F71+D.ú.2!F71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127</v>
      </c>
      <c r="C72" s="59">
        <f>Příjemce!C72+D.ú.1!C72+D.ú.2!C72</f>
        <v>0</v>
      </c>
      <c r="D72" s="59">
        <f>Příjemce!D72+D.ú.1!D72+D.ú.2!D72</f>
        <v>0</v>
      </c>
      <c r="E72" s="89">
        <f>Příjemce!E72+D.ú.1!E72+D.ú.2!E72</f>
        <v>0</v>
      </c>
      <c r="F72" s="89">
        <f>Příjemce!F72+D.ú.1!F72+D.ú.2!F72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128</v>
      </c>
      <c r="C73" s="59">
        <f>Příjemce!C73+D.ú.1!C73+D.ú.2!C73</f>
        <v>0</v>
      </c>
      <c r="D73" s="59">
        <f>Příjemce!D73+D.ú.1!D73+D.ú.2!D73</f>
        <v>0</v>
      </c>
      <c r="E73" s="89">
        <f>Příjemce!E73+D.ú.1!E73+D.ú.2!E73</f>
        <v>0</v>
      </c>
      <c r="F73" s="89">
        <f>Příjemce!F73+D.ú.1!F73+D.ú.2!F73</f>
        <v>0</v>
      </c>
      <c r="G73" s="53" t="str">
        <f t="shared" si="15"/>
        <v>OK</v>
      </c>
    </row>
    <row r="74" spans="1:7" ht="15" customHeight="1" x14ac:dyDescent="0.25">
      <c r="A74" s="57" t="s">
        <v>116</v>
      </c>
      <c r="B74" s="58" t="s">
        <v>133</v>
      </c>
      <c r="C74" s="59">
        <f>Příjemce!C74+D.ú.1!C74+D.ú.2!C74</f>
        <v>0</v>
      </c>
      <c r="D74" s="59">
        <f>Příjemce!D74+D.ú.1!D74+D.ú.2!D74</f>
        <v>0</v>
      </c>
      <c r="E74" s="89">
        <f>Příjemce!E74+D.ú.1!E74+D.ú.2!E74</f>
        <v>0</v>
      </c>
      <c r="F74" s="89">
        <f>Příjemce!F74+D.ú.1!F74+D.ú.2!F74</f>
        <v>0</v>
      </c>
      <c r="G74" s="53" t="str">
        <f t="shared" si="15"/>
        <v>OK</v>
      </c>
    </row>
    <row r="75" spans="1:7" ht="15" customHeight="1" x14ac:dyDescent="0.25">
      <c r="A75" s="57" t="s">
        <v>117</v>
      </c>
      <c r="B75" s="58" t="s">
        <v>134</v>
      </c>
      <c r="C75" s="59">
        <f>Příjemce!C75+D.ú.1!C75+D.ú.2!C75</f>
        <v>0</v>
      </c>
      <c r="D75" s="59">
        <f>Příjemce!D75+D.ú.1!D75+D.ú.2!D75</f>
        <v>0</v>
      </c>
      <c r="E75" s="89">
        <f>Příjemce!E75+D.ú.1!E75+D.ú.2!E75</f>
        <v>0</v>
      </c>
      <c r="F75" s="89">
        <f>Příjemce!F75+D.ú.1!F75+D.ú.2!F75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118</v>
      </c>
      <c r="C76" s="62">
        <f>Příjemce!C76+D.ú.1!C76+D.ú.2!C76</f>
        <v>0</v>
      </c>
      <c r="D76" s="62">
        <f>Příjemce!D76+D.ú.1!D76+D.ú.2!D76</f>
        <v>0</v>
      </c>
      <c r="E76" s="163">
        <f>Příjemce!E76+D.ú.1!E76+D.ú.2!E76</f>
        <v>0</v>
      </c>
      <c r="F76" s="163">
        <f>Příjemce!F76+D.ú.1!F76+D.ú.2!F76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122</v>
      </c>
      <c r="C77" s="65">
        <f>Příjemce!C77+D.ú.1!C77+D.ú.2!C77</f>
        <v>0</v>
      </c>
      <c r="D77" s="65">
        <f>Příjemce!D77+D.ú.1!D77+D.ú.2!D77</f>
        <v>0</v>
      </c>
      <c r="E77" s="91">
        <f>Příjemce!E77+D.ú.1!E77+D.ú.2!E77</f>
        <v>0</v>
      </c>
      <c r="F77" s="91">
        <f>Příjemce!F77+D.ú.1!F77+D.ú.2!F77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119</v>
      </c>
      <c r="C78" s="65">
        <f>Příjemce!C78+D.ú.1!C78+D.ú.2!C78</f>
        <v>0</v>
      </c>
      <c r="D78" s="65">
        <f>Příjemce!D78+D.ú.1!D78+D.ú.2!D78</f>
        <v>0</v>
      </c>
      <c r="E78" s="91">
        <f>Příjemce!E78+D.ú.1!E78+D.ú.2!E78</f>
        <v>0</v>
      </c>
      <c r="F78" s="91">
        <f>Příjemce!F78+D.ú.1!F78+D.ú.2!F78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120</v>
      </c>
      <c r="C79" s="65">
        <f>Příjemce!C79+D.ú.1!C79+D.ú.2!C79</f>
        <v>0</v>
      </c>
      <c r="D79" s="65">
        <f>Příjemce!D79+D.ú.1!D79+D.ú.2!D79</f>
        <v>0</v>
      </c>
      <c r="E79" s="91">
        <f>Příjemce!E79+D.ú.1!E79+D.ú.2!E79</f>
        <v>0</v>
      </c>
      <c r="F79" s="91">
        <f>Příjemce!F79+D.ú.1!F79+D.ú.2!F79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121</v>
      </c>
      <c r="C80" s="65">
        <f>Příjemce!C80+D.ú.1!C80+D.ú.2!C80</f>
        <v>0</v>
      </c>
      <c r="D80" s="65">
        <f>Příjemce!D80+D.ú.1!D80+D.ú.2!D80</f>
        <v>0</v>
      </c>
      <c r="E80" s="91">
        <f>Příjemce!E80+D.ú.1!E80+D.ú.2!E80</f>
        <v>0</v>
      </c>
      <c r="F80" s="91">
        <f>Příjemce!F80+D.ú.1!F80+D.ú.2!F80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135</v>
      </c>
      <c r="C81" s="68">
        <f>Příjemce!C81+D.ú.1!C81+D.ú.2!C81</f>
        <v>0</v>
      </c>
      <c r="D81" s="68">
        <f>Příjemce!D81+D.ú.1!D81+D.ú.2!D81</f>
        <v>0</v>
      </c>
      <c r="E81" s="92">
        <f>Příjemce!E81+D.ú.1!E81+D.ú.2!E81</f>
        <v>0</v>
      </c>
      <c r="F81" s="92">
        <f>Příjemce!F81+D.ú.1!F81+D.ú.2!F81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100</v>
      </c>
      <c r="C82" s="71">
        <f>Příjemce!C82+D.ú.1!C82+D.ú.2!C82</f>
        <v>0</v>
      </c>
      <c r="D82" s="71">
        <f>Příjemce!D82+D.ú.1!D82+D.ú.2!D82</f>
        <v>0</v>
      </c>
      <c r="E82" s="93">
        <f>Příjemce!E82+D.ú.1!E82+D.ú.2!E82</f>
        <v>0</v>
      </c>
      <c r="F82" s="93">
        <f>Příjemce!F82+D.ú.1!F82+D.ú.2!F82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136</v>
      </c>
      <c r="C83" s="74">
        <f>Příjemce!C83+D.ú.1!C83+D.ú.2!C83</f>
        <v>0</v>
      </c>
      <c r="D83" s="74">
        <f>Příjemce!D83+D.ú.1!D83+D.ú.2!D83</f>
        <v>0</v>
      </c>
      <c r="E83" s="94">
        <f>Příjemce!E83+D.ú.1!E83+D.ú.2!E83</f>
        <v>0</v>
      </c>
      <c r="F83" s="94">
        <f>Příjemce!F83+D.ú.1!F83+D.ú.2!F83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129</v>
      </c>
      <c r="C84" s="77">
        <f>Příjemce!C84+D.ú.1!C84+D.ú.2!C84</f>
        <v>0</v>
      </c>
      <c r="D84" s="77">
        <f>Příjemce!D84+D.ú.1!D84+D.ú.2!D84</f>
        <v>0</v>
      </c>
      <c r="E84" s="95">
        <f>Příjemce!E84+D.ú.1!E84+D.ú.2!E84</f>
        <v>0</v>
      </c>
      <c r="F84" s="95">
        <f>Příjemce!F84+D.ú.1!F84+D.ú.2!F84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130</v>
      </c>
      <c r="C85" s="77">
        <f>Příjemce!C85+D.ú.1!C85+D.ú.2!C85</f>
        <v>0</v>
      </c>
      <c r="D85" s="77">
        <f>Příjemce!D85+D.ú.1!D85+D.ú.2!D85</f>
        <v>0</v>
      </c>
      <c r="E85" s="95">
        <f>Příjemce!E85+D.ú.1!E85+D.ú.2!E85</f>
        <v>0</v>
      </c>
      <c r="F85" s="95">
        <f>Příjemce!F85+D.ú.1!F85+D.ú.2!F85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Příjemce!C86+D.ú.1!C86+D.ú.2!C86</f>
        <v>0</v>
      </c>
      <c r="D86" s="80">
        <f>Příjemce!D86+D.ú.1!D86+D.ú.2!D86</f>
        <v>0</v>
      </c>
      <c r="E86" s="96">
        <f>Příjemce!E86+D.ú.1!E86+D.ú.2!E86</f>
        <v>0</v>
      </c>
      <c r="F86" s="96">
        <f>Příjemce!F86+D.ú.1!F86+D.ú.2!F86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193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158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161</v>
      </c>
      <c r="B91" s="181"/>
      <c r="C91" s="186" t="str">
        <f>'Údaje a typ výzkumu'!$C$4 &amp;"; "&amp; 'Údaje a typ výzkumu'!$C$7 &amp;"; "&amp; 'Údaje a typ výzkumu'!$C$9</f>
        <v xml:space="preserve">; ; 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123</v>
      </c>
      <c r="C94" s="48">
        <f>Příjemce!C94+D.ú.1!C94+D.ú.2!C94</f>
        <v>0</v>
      </c>
      <c r="D94" s="48">
        <f>Příjemce!D94+D.ú.1!D94+D.ú.2!D94</f>
        <v>0</v>
      </c>
      <c r="E94" s="86">
        <f>Příjemce!E94+D.ú.1!E94+D.ú.2!E94</f>
        <v>0</v>
      </c>
      <c r="F94" s="86">
        <f>Příjemce!F94+D.ú.1!F94+D.ú.2!F94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124</v>
      </c>
      <c r="C95" s="52">
        <f>Příjemce!C95+D.ú.1!C95+D.ú.2!C95</f>
        <v>0</v>
      </c>
      <c r="D95" s="52">
        <f>Příjemce!D95+D.ú.1!D95+D.ú.2!D95</f>
        <v>0</v>
      </c>
      <c r="E95" s="87">
        <f>Příjemce!E95+D.ú.1!E95+D.ú.2!E95</f>
        <v>0</v>
      </c>
      <c r="F95" s="87">
        <f>Příjemce!F95+D.ú.1!F95+D.ú.2!F95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125</v>
      </c>
      <c r="C96" s="52">
        <f>Příjemce!C96+D.ú.1!C96+D.ú.2!C96</f>
        <v>0</v>
      </c>
      <c r="D96" s="52">
        <f>Příjemce!D96+D.ú.1!D96+D.ú.2!D96</f>
        <v>0</v>
      </c>
      <c r="E96" s="87">
        <f>Příjemce!E96+D.ú.1!E96+D.ú.2!E96</f>
        <v>0</v>
      </c>
      <c r="F96" s="87">
        <f>Příjemce!F96+D.ú.1!F96+D.ú.2!F96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126</v>
      </c>
      <c r="C97" s="52">
        <f>Příjemce!C97+D.ú.1!C97+D.ú.2!C97</f>
        <v>0</v>
      </c>
      <c r="D97" s="52">
        <f>Příjemce!D97+D.ú.1!D97+D.ú.2!D97</f>
        <v>0</v>
      </c>
      <c r="E97" s="87">
        <f>Příjemce!E97+D.ú.1!E97+D.ú.2!E97</f>
        <v>0</v>
      </c>
      <c r="F97" s="87">
        <f>Příjemce!F97+D.ú.1!F97+D.ú.2!F97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Příjemce!C98+D.ú.1!C98+D.ú.2!C98</f>
        <v>0</v>
      </c>
      <c r="D98" s="52">
        <f>Příjemce!D98+D.ú.1!D98+D.ú.2!D98</f>
        <v>0</v>
      </c>
      <c r="E98" s="87">
        <f>Příjemce!E98+D.ú.1!E98+D.ú.2!E98</f>
        <v>0</v>
      </c>
      <c r="F98" s="87">
        <f>Příjemce!F98+D.ú.1!F98+D.ú.2!F98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Příjemce!C99+D.ú.1!C99+D.ú.2!C99</f>
        <v>0</v>
      </c>
      <c r="D99" s="52">
        <f>Příjemce!D99+D.ú.1!D99+D.ú.2!D99</f>
        <v>0</v>
      </c>
      <c r="E99" s="87">
        <f>Příjemce!E99+D.ú.1!E99+D.ú.2!E99</f>
        <v>0</v>
      </c>
      <c r="F99" s="87">
        <f>Příjemce!F99+D.ú.1!F99+D.ú.2!F99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Příjemce!C100+D.ú.1!C100+D.ú.2!C100</f>
        <v>0</v>
      </c>
      <c r="D100" s="56">
        <f>Příjemce!D100+D.ú.1!D100+D.ú.2!D100</f>
        <v>0</v>
      </c>
      <c r="E100" s="88">
        <f>Příjemce!E100+D.ú.1!E100+D.ú.2!E100</f>
        <v>0</v>
      </c>
      <c r="F100" s="88">
        <f>Příjemce!F100+D.ú.1!F100+D.ú.2!F100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127</v>
      </c>
      <c r="C101" s="59">
        <f>Příjemce!C101+D.ú.1!C101+D.ú.2!C101</f>
        <v>0</v>
      </c>
      <c r="D101" s="59">
        <f>Příjemce!D101+D.ú.1!D101+D.ú.2!D101</f>
        <v>0</v>
      </c>
      <c r="E101" s="89">
        <f>Příjemce!E101+D.ú.1!E101+D.ú.2!E101</f>
        <v>0</v>
      </c>
      <c r="F101" s="89">
        <f>Příjemce!F101+D.ú.1!F101+D.ú.2!F101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128</v>
      </c>
      <c r="C102" s="59">
        <f>Příjemce!C102+D.ú.1!C102+D.ú.2!C102</f>
        <v>0</v>
      </c>
      <c r="D102" s="59">
        <f>Příjemce!D102+D.ú.1!D102+D.ú.2!D102</f>
        <v>0</v>
      </c>
      <c r="E102" s="89">
        <f>Příjemce!E102+D.ú.1!E102+D.ú.2!E102</f>
        <v>0</v>
      </c>
      <c r="F102" s="89">
        <f>Příjemce!F102+D.ú.1!F102+D.ú.2!F102</f>
        <v>0</v>
      </c>
      <c r="G102" s="53" t="str">
        <f t="shared" si="17"/>
        <v>OK</v>
      </c>
    </row>
    <row r="103" spans="1:7" ht="15" customHeight="1" x14ac:dyDescent="0.25">
      <c r="A103" s="57" t="s">
        <v>116</v>
      </c>
      <c r="B103" s="58" t="s">
        <v>133</v>
      </c>
      <c r="C103" s="59">
        <f>Příjemce!C103+D.ú.1!C103+D.ú.2!C103</f>
        <v>0</v>
      </c>
      <c r="D103" s="59">
        <f>Příjemce!D103+D.ú.1!D103+D.ú.2!D103</f>
        <v>0</v>
      </c>
      <c r="E103" s="89">
        <f>Příjemce!E103+D.ú.1!E103+D.ú.2!E103</f>
        <v>0</v>
      </c>
      <c r="F103" s="89">
        <f>Příjemce!F103+D.ú.1!F103+D.ú.2!F103</f>
        <v>0</v>
      </c>
      <c r="G103" s="53" t="str">
        <f t="shared" si="17"/>
        <v>OK</v>
      </c>
    </row>
    <row r="104" spans="1:7" ht="15" customHeight="1" x14ac:dyDescent="0.25">
      <c r="A104" s="57" t="s">
        <v>117</v>
      </c>
      <c r="B104" s="58" t="s">
        <v>134</v>
      </c>
      <c r="C104" s="59">
        <f>Příjemce!C104+D.ú.1!C104+D.ú.2!C104</f>
        <v>0</v>
      </c>
      <c r="D104" s="59">
        <f>Příjemce!D104+D.ú.1!D104+D.ú.2!D104</f>
        <v>0</v>
      </c>
      <c r="E104" s="89">
        <f>Příjemce!E104+D.ú.1!E104+D.ú.2!E104</f>
        <v>0</v>
      </c>
      <c r="F104" s="89">
        <f>Příjemce!F104+D.ú.1!F104+D.ú.2!F104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118</v>
      </c>
      <c r="C105" s="62">
        <f>Příjemce!C105+D.ú.1!C105+D.ú.2!C105</f>
        <v>0</v>
      </c>
      <c r="D105" s="62">
        <f>Příjemce!D105+D.ú.1!D105+D.ú.2!D105</f>
        <v>0</v>
      </c>
      <c r="E105" s="163">
        <f>Příjemce!E105+D.ú.1!E105+D.ú.2!E105</f>
        <v>0</v>
      </c>
      <c r="F105" s="163">
        <f>Příjemce!F105+D.ú.1!F105+D.ú.2!F105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122</v>
      </c>
      <c r="C106" s="65">
        <f>Příjemce!C106+D.ú.1!C106+D.ú.2!C106</f>
        <v>0</v>
      </c>
      <c r="D106" s="65">
        <f>Příjemce!D106+D.ú.1!D106+D.ú.2!D106</f>
        <v>0</v>
      </c>
      <c r="E106" s="91">
        <f>Příjemce!E106+D.ú.1!E106+D.ú.2!E106</f>
        <v>0</v>
      </c>
      <c r="F106" s="91">
        <f>Příjemce!F106+D.ú.1!F106+D.ú.2!F106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119</v>
      </c>
      <c r="C107" s="65">
        <f>Příjemce!C107+D.ú.1!C107+D.ú.2!C107</f>
        <v>0</v>
      </c>
      <c r="D107" s="65">
        <f>Příjemce!D107+D.ú.1!D107+D.ú.2!D107</f>
        <v>0</v>
      </c>
      <c r="E107" s="91">
        <f>Příjemce!E107+D.ú.1!E107+D.ú.2!E107</f>
        <v>0</v>
      </c>
      <c r="F107" s="91">
        <f>Příjemce!F107+D.ú.1!F107+D.ú.2!F107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120</v>
      </c>
      <c r="C108" s="65">
        <f>Příjemce!C108+D.ú.1!C108+D.ú.2!C108</f>
        <v>0</v>
      </c>
      <c r="D108" s="65">
        <f>Příjemce!D108+D.ú.1!D108+D.ú.2!D108</f>
        <v>0</v>
      </c>
      <c r="E108" s="91">
        <f>Příjemce!E108+D.ú.1!E108+D.ú.2!E108</f>
        <v>0</v>
      </c>
      <c r="F108" s="91">
        <f>Příjemce!F108+D.ú.1!F108+D.ú.2!F108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121</v>
      </c>
      <c r="C109" s="65">
        <f>Příjemce!C109+D.ú.1!C109+D.ú.2!C109</f>
        <v>0</v>
      </c>
      <c r="D109" s="65">
        <f>Příjemce!D109+D.ú.1!D109+D.ú.2!D109</f>
        <v>0</v>
      </c>
      <c r="E109" s="91">
        <f>Příjemce!E109+D.ú.1!E109+D.ú.2!E109</f>
        <v>0</v>
      </c>
      <c r="F109" s="91">
        <f>Příjemce!F109+D.ú.1!F109+D.ú.2!F109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135</v>
      </c>
      <c r="C110" s="68">
        <f>Příjemce!C110+D.ú.1!C110+D.ú.2!C110</f>
        <v>0</v>
      </c>
      <c r="D110" s="68">
        <f>Příjemce!D110+D.ú.1!D110+D.ú.2!D110</f>
        <v>0</v>
      </c>
      <c r="E110" s="92">
        <f>Příjemce!E110+D.ú.1!E110+D.ú.2!E110</f>
        <v>0</v>
      </c>
      <c r="F110" s="92">
        <f>Příjemce!F110+D.ú.1!F110+D.ú.2!F110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100</v>
      </c>
      <c r="C111" s="71">
        <f>Příjemce!C111+D.ú.1!C111+D.ú.2!C111</f>
        <v>0</v>
      </c>
      <c r="D111" s="71">
        <f>Příjemce!D111+D.ú.1!D111+D.ú.2!D111</f>
        <v>0</v>
      </c>
      <c r="E111" s="93">
        <f>Příjemce!E111+D.ú.1!E111+D.ú.2!E111</f>
        <v>0</v>
      </c>
      <c r="F111" s="93">
        <f>Příjemce!F111+D.ú.1!F111+D.ú.2!F111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136</v>
      </c>
      <c r="C112" s="74">
        <f>Příjemce!C112+D.ú.1!C112+D.ú.2!C112</f>
        <v>0</v>
      </c>
      <c r="D112" s="74">
        <f>Příjemce!D112+D.ú.1!D112+D.ú.2!D112</f>
        <v>0</v>
      </c>
      <c r="E112" s="94">
        <f>Příjemce!E112+D.ú.1!E112+D.ú.2!E112</f>
        <v>0</v>
      </c>
      <c r="F112" s="94">
        <f>Příjemce!F112+D.ú.1!F112+D.ú.2!F112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129</v>
      </c>
      <c r="C113" s="77">
        <f>Příjemce!C113+D.ú.1!C113+D.ú.2!C113</f>
        <v>0</v>
      </c>
      <c r="D113" s="77">
        <f>Příjemce!D113+D.ú.1!D113+D.ú.2!D113</f>
        <v>0</v>
      </c>
      <c r="E113" s="95">
        <f>Příjemce!E113+D.ú.1!E113+D.ú.2!E113</f>
        <v>0</v>
      </c>
      <c r="F113" s="95">
        <f>Příjemce!F113+D.ú.1!F113+D.ú.2!F113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130</v>
      </c>
      <c r="C114" s="77">
        <f>Příjemce!C114+D.ú.1!C114+D.ú.2!C114</f>
        <v>0</v>
      </c>
      <c r="D114" s="77">
        <f>Příjemce!D114+D.ú.1!D114+D.ú.2!D114</f>
        <v>0</v>
      </c>
      <c r="E114" s="95">
        <f>Příjemce!E114+D.ú.1!E114+D.ú.2!E114</f>
        <v>0</v>
      </c>
      <c r="F114" s="95">
        <f>Příjemce!F114+D.ú.1!F114+D.ú.2!F114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Příjemce!C115+D.ú.1!C115+D.ú.2!C115</f>
        <v>0</v>
      </c>
      <c r="D115" s="80">
        <f>Příjemce!D115+D.ú.1!D115+D.ú.2!D115</f>
        <v>0</v>
      </c>
      <c r="E115" s="96">
        <f>Příjemce!E115+D.ú.1!E115+D.ú.2!E115</f>
        <v>0</v>
      </c>
      <c r="F115" s="96">
        <f>Příjemce!F115+D.ú.1!F115+D.ú.2!F115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194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158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161</v>
      </c>
      <c r="B120" s="181"/>
      <c r="C120" s="186" t="str">
        <f>'Údaje a typ výzkumu'!$C$4 &amp;"; "&amp; 'Údaje a typ výzkumu'!$C$7 &amp;"; "&amp; 'Údaje a typ výzkumu'!$C$9</f>
        <v xml:space="preserve">; ; 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123</v>
      </c>
      <c r="C123" s="48">
        <f>Příjemce!C123+D.ú.1!C123+D.ú.2!C123</f>
        <v>0</v>
      </c>
      <c r="D123" s="48">
        <f>Příjemce!D123+D.ú.1!D123+D.ú.2!D123</f>
        <v>0</v>
      </c>
      <c r="E123" s="86">
        <f>Příjemce!E123+D.ú.1!E123+D.ú.2!E123</f>
        <v>0</v>
      </c>
      <c r="F123" s="86">
        <f>Příjemce!F123+D.ú.1!F123+D.ú.2!F123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124</v>
      </c>
      <c r="C124" s="52">
        <f>Příjemce!C124+D.ú.1!C124+D.ú.2!C124</f>
        <v>0</v>
      </c>
      <c r="D124" s="52">
        <f>Příjemce!D124+D.ú.1!D124+D.ú.2!D124</f>
        <v>0</v>
      </c>
      <c r="E124" s="87">
        <f>Příjemce!E124+D.ú.1!E124+D.ú.2!E124</f>
        <v>0</v>
      </c>
      <c r="F124" s="87">
        <f>Příjemce!F124+D.ú.1!F124+D.ú.2!F124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125</v>
      </c>
      <c r="C125" s="52">
        <f>Příjemce!C125+D.ú.1!C125+D.ú.2!C125</f>
        <v>0</v>
      </c>
      <c r="D125" s="52">
        <f>Příjemce!D125+D.ú.1!D125+D.ú.2!D125</f>
        <v>0</v>
      </c>
      <c r="E125" s="87">
        <f>Příjemce!E125+D.ú.1!E125+D.ú.2!E125</f>
        <v>0</v>
      </c>
      <c r="F125" s="87">
        <f>Příjemce!F125+D.ú.1!F125+D.ú.2!F125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126</v>
      </c>
      <c r="C126" s="52">
        <f>Příjemce!C126+D.ú.1!C126+D.ú.2!C126</f>
        <v>0</v>
      </c>
      <c r="D126" s="52">
        <f>Příjemce!D126+D.ú.1!D126+D.ú.2!D126</f>
        <v>0</v>
      </c>
      <c r="E126" s="87">
        <f>Příjemce!E126+D.ú.1!E126+D.ú.2!E126</f>
        <v>0</v>
      </c>
      <c r="F126" s="87">
        <f>Příjemce!F126+D.ú.1!F126+D.ú.2!F126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Příjemce!C127+D.ú.1!C127+D.ú.2!C127</f>
        <v>0</v>
      </c>
      <c r="D127" s="52">
        <f>Příjemce!D127+D.ú.1!D127+D.ú.2!D127</f>
        <v>0</v>
      </c>
      <c r="E127" s="87">
        <f>Příjemce!E127+D.ú.1!E127+D.ú.2!E127</f>
        <v>0</v>
      </c>
      <c r="F127" s="87">
        <f>Příjemce!F127+D.ú.1!F127+D.ú.2!F127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Příjemce!C128+D.ú.1!C128+D.ú.2!C128</f>
        <v>0</v>
      </c>
      <c r="D128" s="52">
        <f>Příjemce!D128+D.ú.1!D128+D.ú.2!D128</f>
        <v>0</v>
      </c>
      <c r="E128" s="87">
        <f>Příjemce!E128+D.ú.1!E128+D.ú.2!E128</f>
        <v>0</v>
      </c>
      <c r="F128" s="87">
        <f>Příjemce!F128+D.ú.1!F128+D.ú.2!F128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Příjemce!C129+D.ú.1!C129+D.ú.2!C129</f>
        <v>0</v>
      </c>
      <c r="D129" s="56">
        <f>Příjemce!D129+D.ú.1!D129+D.ú.2!D129</f>
        <v>0</v>
      </c>
      <c r="E129" s="88">
        <f>Příjemce!E129+D.ú.1!E129+D.ú.2!E129</f>
        <v>0</v>
      </c>
      <c r="F129" s="88">
        <f>Příjemce!F129+D.ú.1!F129+D.ú.2!F129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127</v>
      </c>
      <c r="C130" s="59">
        <f>Příjemce!C130+D.ú.1!C130+D.ú.2!C130</f>
        <v>0</v>
      </c>
      <c r="D130" s="59">
        <f>Příjemce!D130+D.ú.1!D130+D.ú.2!D130</f>
        <v>0</v>
      </c>
      <c r="E130" s="89">
        <f>Příjemce!E130+D.ú.1!E130+D.ú.2!E130</f>
        <v>0</v>
      </c>
      <c r="F130" s="89">
        <f>Příjemce!F130+D.ú.1!F130+D.ú.2!F130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128</v>
      </c>
      <c r="C131" s="59">
        <f>Příjemce!C131+D.ú.1!C131+D.ú.2!C131</f>
        <v>0</v>
      </c>
      <c r="D131" s="59">
        <f>Příjemce!D131+D.ú.1!D131+D.ú.2!D131</f>
        <v>0</v>
      </c>
      <c r="E131" s="89">
        <f>Příjemce!E131+D.ú.1!E131+D.ú.2!E131</f>
        <v>0</v>
      </c>
      <c r="F131" s="89">
        <f>Příjemce!F131+D.ú.1!F131+D.ú.2!F131</f>
        <v>0</v>
      </c>
      <c r="G131" s="53" t="str">
        <f t="shared" si="19"/>
        <v>OK</v>
      </c>
    </row>
    <row r="132" spans="1:7" ht="15" customHeight="1" x14ac:dyDescent="0.25">
      <c r="A132" s="57" t="s">
        <v>116</v>
      </c>
      <c r="B132" s="58" t="s">
        <v>133</v>
      </c>
      <c r="C132" s="59">
        <f>Příjemce!C132+D.ú.1!C132+D.ú.2!C132</f>
        <v>0</v>
      </c>
      <c r="D132" s="59">
        <f>Příjemce!D132+D.ú.1!D132+D.ú.2!D132</f>
        <v>0</v>
      </c>
      <c r="E132" s="89">
        <f>Příjemce!E132+D.ú.1!E132+D.ú.2!E132</f>
        <v>0</v>
      </c>
      <c r="F132" s="89">
        <f>Příjemce!F132+D.ú.1!F132+D.ú.2!F132</f>
        <v>0</v>
      </c>
      <c r="G132" s="53" t="str">
        <f t="shared" si="19"/>
        <v>OK</v>
      </c>
    </row>
    <row r="133" spans="1:7" ht="15" customHeight="1" x14ac:dyDescent="0.25">
      <c r="A133" s="57" t="s">
        <v>117</v>
      </c>
      <c r="B133" s="58" t="s">
        <v>134</v>
      </c>
      <c r="C133" s="59">
        <f>Příjemce!C133+D.ú.1!C133+D.ú.2!C133</f>
        <v>0</v>
      </c>
      <c r="D133" s="59">
        <f>Příjemce!D133+D.ú.1!D133+D.ú.2!D133</f>
        <v>0</v>
      </c>
      <c r="E133" s="89">
        <f>Příjemce!E133+D.ú.1!E133+D.ú.2!E133</f>
        <v>0</v>
      </c>
      <c r="F133" s="89">
        <f>Příjemce!F133+D.ú.1!F133+D.ú.2!F133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118</v>
      </c>
      <c r="C134" s="62">
        <f>Příjemce!C134+D.ú.1!C134+D.ú.2!C134</f>
        <v>0</v>
      </c>
      <c r="D134" s="62">
        <f>Příjemce!D134+D.ú.1!D134+D.ú.2!D134</f>
        <v>0</v>
      </c>
      <c r="E134" s="163">
        <f>Příjemce!E134+D.ú.1!E134+D.ú.2!E134</f>
        <v>0</v>
      </c>
      <c r="F134" s="163">
        <f>Příjemce!F134+D.ú.1!F134+D.ú.2!F134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122</v>
      </c>
      <c r="C135" s="65">
        <f>Příjemce!C135+D.ú.1!C135+D.ú.2!C135</f>
        <v>0</v>
      </c>
      <c r="D135" s="65">
        <f>Příjemce!D135+D.ú.1!D135+D.ú.2!D135</f>
        <v>0</v>
      </c>
      <c r="E135" s="91">
        <f>Příjemce!E135+D.ú.1!E135+D.ú.2!E135</f>
        <v>0</v>
      </c>
      <c r="F135" s="91">
        <f>Příjemce!F135+D.ú.1!F135+D.ú.2!F135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119</v>
      </c>
      <c r="C136" s="65">
        <f>Příjemce!C136+D.ú.1!C136+D.ú.2!C136</f>
        <v>0</v>
      </c>
      <c r="D136" s="65">
        <f>Příjemce!D136+D.ú.1!D136+D.ú.2!D136</f>
        <v>0</v>
      </c>
      <c r="E136" s="91">
        <f>Příjemce!E136+D.ú.1!E136+D.ú.2!E136</f>
        <v>0</v>
      </c>
      <c r="F136" s="91">
        <f>Příjemce!F136+D.ú.1!F136+D.ú.2!F136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120</v>
      </c>
      <c r="C137" s="65">
        <f>Příjemce!C137+D.ú.1!C137+D.ú.2!C137</f>
        <v>0</v>
      </c>
      <c r="D137" s="65">
        <f>Příjemce!D137+D.ú.1!D137+D.ú.2!D137</f>
        <v>0</v>
      </c>
      <c r="E137" s="91">
        <f>Příjemce!E137+D.ú.1!E137+D.ú.2!E137</f>
        <v>0</v>
      </c>
      <c r="F137" s="91">
        <f>Příjemce!F137+D.ú.1!F137+D.ú.2!F137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121</v>
      </c>
      <c r="C138" s="65">
        <f>Příjemce!C138+D.ú.1!C138+D.ú.2!C138</f>
        <v>0</v>
      </c>
      <c r="D138" s="65">
        <f>Příjemce!D138+D.ú.1!D138+D.ú.2!D138</f>
        <v>0</v>
      </c>
      <c r="E138" s="91">
        <f>Příjemce!E138+D.ú.1!E138+D.ú.2!E138</f>
        <v>0</v>
      </c>
      <c r="F138" s="91">
        <f>Příjemce!F138+D.ú.1!F138+D.ú.2!F138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135</v>
      </c>
      <c r="C139" s="68">
        <f>Příjemce!C139+D.ú.1!C139+D.ú.2!C139</f>
        <v>0</v>
      </c>
      <c r="D139" s="68">
        <f>Příjemce!D139+D.ú.1!D139+D.ú.2!D139</f>
        <v>0</v>
      </c>
      <c r="E139" s="92">
        <f>Příjemce!E139+D.ú.1!E139+D.ú.2!E139</f>
        <v>0</v>
      </c>
      <c r="F139" s="92">
        <f>Příjemce!F139+D.ú.1!F139+D.ú.2!F139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100</v>
      </c>
      <c r="C140" s="71">
        <f>Příjemce!C140+D.ú.1!C140+D.ú.2!C140</f>
        <v>0</v>
      </c>
      <c r="D140" s="71">
        <f>Příjemce!D140+D.ú.1!D140+D.ú.2!D140</f>
        <v>0</v>
      </c>
      <c r="E140" s="93">
        <f>Příjemce!E140+D.ú.1!E140+D.ú.2!E140</f>
        <v>0</v>
      </c>
      <c r="F140" s="93">
        <f>Příjemce!F140+D.ú.1!F140+D.ú.2!F140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136</v>
      </c>
      <c r="C141" s="74">
        <f>Příjemce!C141+D.ú.1!C141+D.ú.2!C141</f>
        <v>0</v>
      </c>
      <c r="D141" s="74">
        <f>Příjemce!D141+D.ú.1!D141+D.ú.2!D141</f>
        <v>0</v>
      </c>
      <c r="E141" s="94">
        <f>Příjemce!E141+D.ú.1!E141+D.ú.2!E141</f>
        <v>0</v>
      </c>
      <c r="F141" s="94">
        <f>Příjemce!F141+D.ú.1!F141+D.ú.2!F141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129</v>
      </c>
      <c r="C142" s="77">
        <f>Příjemce!C142+D.ú.1!C142+D.ú.2!C142</f>
        <v>0</v>
      </c>
      <c r="D142" s="77">
        <f>Příjemce!D142+D.ú.1!D142+D.ú.2!D142</f>
        <v>0</v>
      </c>
      <c r="E142" s="95">
        <f>Příjemce!E142+D.ú.1!E142+D.ú.2!E142</f>
        <v>0</v>
      </c>
      <c r="F142" s="95">
        <f>Příjemce!F142+D.ú.1!F142+D.ú.2!F142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130</v>
      </c>
      <c r="C143" s="77">
        <f>Příjemce!C143+D.ú.1!C143+D.ú.2!C143</f>
        <v>0</v>
      </c>
      <c r="D143" s="77">
        <f>Příjemce!D143+D.ú.1!D143+D.ú.2!D143</f>
        <v>0</v>
      </c>
      <c r="E143" s="95">
        <f>Příjemce!E143+D.ú.1!E143+D.ú.2!E143</f>
        <v>0</v>
      </c>
      <c r="F143" s="95">
        <f>Příjemce!F143+D.ú.1!F143+D.ú.2!F143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Příjemce!C144+D.ú.1!C144+D.ú.2!C144</f>
        <v>0</v>
      </c>
      <c r="D144" s="80">
        <f>Příjemce!D144+D.ú.1!D144+D.ú.2!D144</f>
        <v>0</v>
      </c>
      <c r="E144" s="96">
        <f>Příjemce!E144+D.ú.1!E144+D.ú.2!E144</f>
        <v>0</v>
      </c>
      <c r="F144" s="96">
        <f>Příjemce!F144+D.ú.1!F144+D.ú.2!F144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195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158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161</v>
      </c>
      <c r="B149" s="181"/>
      <c r="C149" s="186" t="str">
        <f>'Údaje a typ výzkumu'!$C$4 &amp;"; "&amp; 'Údaje a typ výzkumu'!$C$7 &amp;"; "&amp; 'Údaje a typ výzkumu'!$C$9</f>
        <v xml:space="preserve">; ; 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123</v>
      </c>
      <c r="C152" s="48">
        <f>Příjemce!C152+D.ú.1!C152+D.ú.2!C152</f>
        <v>0</v>
      </c>
      <c r="D152" s="48">
        <f>Příjemce!D152+D.ú.1!D152+D.ú.2!D152</f>
        <v>0</v>
      </c>
      <c r="E152" s="86">
        <f>Příjemce!E152+D.ú.1!E152+D.ú.2!E152</f>
        <v>0</v>
      </c>
      <c r="F152" s="86">
        <f>Příjemce!F152+D.ú.1!F152+D.ú.2!F152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124</v>
      </c>
      <c r="C153" s="52">
        <f>Příjemce!C153+D.ú.1!C153+D.ú.2!C153</f>
        <v>0</v>
      </c>
      <c r="D153" s="52">
        <f>Příjemce!D153+D.ú.1!D153+D.ú.2!D153</f>
        <v>0</v>
      </c>
      <c r="E153" s="87">
        <f>Příjemce!E153+D.ú.1!E153+D.ú.2!E153</f>
        <v>0</v>
      </c>
      <c r="F153" s="87">
        <f>Příjemce!F153+D.ú.1!F153+D.ú.2!F153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125</v>
      </c>
      <c r="C154" s="52">
        <f>Příjemce!C154+D.ú.1!C154+D.ú.2!C154</f>
        <v>0</v>
      </c>
      <c r="D154" s="52">
        <f>Příjemce!D154+D.ú.1!D154+D.ú.2!D154</f>
        <v>0</v>
      </c>
      <c r="E154" s="87">
        <f>Příjemce!E154+D.ú.1!E154+D.ú.2!E154</f>
        <v>0</v>
      </c>
      <c r="F154" s="87">
        <f>Příjemce!F154+D.ú.1!F154+D.ú.2!F154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126</v>
      </c>
      <c r="C155" s="52">
        <f>Příjemce!C155+D.ú.1!C155+D.ú.2!C155</f>
        <v>0</v>
      </c>
      <c r="D155" s="52">
        <f>Příjemce!D155+D.ú.1!D155+D.ú.2!D155</f>
        <v>0</v>
      </c>
      <c r="E155" s="87">
        <f>Příjemce!E155+D.ú.1!E155+D.ú.2!E155</f>
        <v>0</v>
      </c>
      <c r="F155" s="87">
        <f>Příjemce!F155+D.ú.1!F155+D.ú.2!F155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Příjemce!C156+D.ú.1!C156+D.ú.2!C156</f>
        <v>0</v>
      </c>
      <c r="D156" s="52">
        <f>Příjemce!D156+D.ú.1!D156+D.ú.2!D156</f>
        <v>0</v>
      </c>
      <c r="E156" s="87">
        <f>Příjemce!E156+D.ú.1!E156+D.ú.2!E156</f>
        <v>0</v>
      </c>
      <c r="F156" s="87">
        <f>Příjemce!F156+D.ú.1!F156+D.ú.2!F156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Příjemce!C157+D.ú.1!C157+D.ú.2!C157</f>
        <v>0</v>
      </c>
      <c r="D157" s="52">
        <f>Příjemce!D157+D.ú.1!D157+D.ú.2!D157</f>
        <v>0</v>
      </c>
      <c r="E157" s="87">
        <f>Příjemce!E157+D.ú.1!E157+D.ú.2!E157</f>
        <v>0</v>
      </c>
      <c r="F157" s="87">
        <f>Příjemce!F157+D.ú.1!F157+D.ú.2!F157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Příjemce!C158+D.ú.1!C158+D.ú.2!C158</f>
        <v>0</v>
      </c>
      <c r="D158" s="56">
        <f>Příjemce!D158+D.ú.1!D158+D.ú.2!D158</f>
        <v>0</v>
      </c>
      <c r="E158" s="88">
        <f>Příjemce!E158+D.ú.1!E158+D.ú.2!E158</f>
        <v>0</v>
      </c>
      <c r="F158" s="88">
        <f>Příjemce!F158+D.ú.1!F158+D.ú.2!F158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127</v>
      </c>
      <c r="C159" s="59">
        <f>Příjemce!C159+D.ú.1!C159+D.ú.2!C159</f>
        <v>0</v>
      </c>
      <c r="D159" s="59">
        <f>Příjemce!D159+D.ú.1!D159+D.ú.2!D159</f>
        <v>0</v>
      </c>
      <c r="E159" s="89">
        <f>Příjemce!E159+D.ú.1!E159+D.ú.2!E159</f>
        <v>0</v>
      </c>
      <c r="F159" s="89">
        <f>Příjemce!F159+D.ú.1!F159+D.ú.2!F159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128</v>
      </c>
      <c r="C160" s="59">
        <f>Příjemce!C160+D.ú.1!C160+D.ú.2!C160</f>
        <v>0</v>
      </c>
      <c r="D160" s="59">
        <f>Příjemce!D160+D.ú.1!D160+D.ú.2!D160</f>
        <v>0</v>
      </c>
      <c r="E160" s="89">
        <f>Příjemce!E160+D.ú.1!E160+D.ú.2!E160</f>
        <v>0</v>
      </c>
      <c r="F160" s="89">
        <f>Příjemce!F160+D.ú.1!F160+D.ú.2!F160</f>
        <v>0</v>
      </c>
      <c r="G160" s="53" t="str">
        <f t="shared" si="21"/>
        <v>OK</v>
      </c>
    </row>
    <row r="161" spans="1:7" ht="15" customHeight="1" x14ac:dyDescent="0.25">
      <c r="A161" s="57" t="s">
        <v>116</v>
      </c>
      <c r="B161" s="58" t="s">
        <v>133</v>
      </c>
      <c r="C161" s="59">
        <f>Příjemce!C161+D.ú.1!C161+D.ú.2!C161</f>
        <v>0</v>
      </c>
      <c r="D161" s="59">
        <f>Příjemce!D161+D.ú.1!D161+D.ú.2!D161</f>
        <v>0</v>
      </c>
      <c r="E161" s="89">
        <f>Příjemce!E161+D.ú.1!E161+D.ú.2!E161</f>
        <v>0</v>
      </c>
      <c r="F161" s="89">
        <f>Příjemce!F161+D.ú.1!F161+D.ú.2!F161</f>
        <v>0</v>
      </c>
      <c r="G161" s="53" t="str">
        <f t="shared" si="21"/>
        <v>OK</v>
      </c>
    </row>
    <row r="162" spans="1:7" ht="15" customHeight="1" x14ac:dyDescent="0.25">
      <c r="A162" s="57" t="s">
        <v>117</v>
      </c>
      <c r="B162" s="58" t="s">
        <v>134</v>
      </c>
      <c r="C162" s="59">
        <f>Příjemce!C162+D.ú.1!C162+D.ú.2!C162</f>
        <v>0</v>
      </c>
      <c r="D162" s="59">
        <f>Příjemce!D162+D.ú.1!D162+D.ú.2!D162</f>
        <v>0</v>
      </c>
      <c r="E162" s="89">
        <f>Příjemce!E162+D.ú.1!E162+D.ú.2!E162</f>
        <v>0</v>
      </c>
      <c r="F162" s="89">
        <f>Příjemce!F162+D.ú.1!F162+D.ú.2!F162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118</v>
      </c>
      <c r="C163" s="62">
        <f>Příjemce!C163+D.ú.1!C163+D.ú.2!C163</f>
        <v>0</v>
      </c>
      <c r="D163" s="62">
        <f>Příjemce!D163+D.ú.1!D163+D.ú.2!D163</f>
        <v>0</v>
      </c>
      <c r="E163" s="163">
        <f>Příjemce!E163+D.ú.1!E163+D.ú.2!E163</f>
        <v>0</v>
      </c>
      <c r="F163" s="163">
        <f>Příjemce!F163+D.ú.1!F163+D.ú.2!F163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122</v>
      </c>
      <c r="C164" s="65">
        <f>Příjemce!C164+D.ú.1!C164+D.ú.2!C164</f>
        <v>0</v>
      </c>
      <c r="D164" s="65">
        <f>Příjemce!D164+D.ú.1!D164+D.ú.2!D164</f>
        <v>0</v>
      </c>
      <c r="E164" s="91">
        <f>Příjemce!E164+D.ú.1!E164+D.ú.2!E164</f>
        <v>0</v>
      </c>
      <c r="F164" s="91">
        <f>Příjemce!F164+D.ú.1!F164+D.ú.2!F164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119</v>
      </c>
      <c r="C165" s="65">
        <f>Příjemce!C165+D.ú.1!C165+D.ú.2!C165</f>
        <v>0</v>
      </c>
      <c r="D165" s="65">
        <f>Příjemce!D165+D.ú.1!D165+D.ú.2!D165</f>
        <v>0</v>
      </c>
      <c r="E165" s="91">
        <f>Příjemce!E165+D.ú.1!E165+D.ú.2!E165</f>
        <v>0</v>
      </c>
      <c r="F165" s="91">
        <f>Příjemce!F165+D.ú.1!F165+D.ú.2!F165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120</v>
      </c>
      <c r="C166" s="65">
        <f>Příjemce!C166+D.ú.1!C166+D.ú.2!C166</f>
        <v>0</v>
      </c>
      <c r="D166" s="65">
        <f>Příjemce!D166+D.ú.1!D166+D.ú.2!D166</f>
        <v>0</v>
      </c>
      <c r="E166" s="91">
        <f>Příjemce!E166+D.ú.1!E166+D.ú.2!E166</f>
        <v>0</v>
      </c>
      <c r="F166" s="91">
        <f>Příjemce!F166+D.ú.1!F166+D.ú.2!F166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121</v>
      </c>
      <c r="C167" s="65">
        <f>Příjemce!C167+D.ú.1!C167+D.ú.2!C167</f>
        <v>0</v>
      </c>
      <c r="D167" s="65">
        <f>Příjemce!D167+D.ú.1!D167+D.ú.2!D167</f>
        <v>0</v>
      </c>
      <c r="E167" s="91">
        <f>Příjemce!E167+D.ú.1!E167+D.ú.2!E167</f>
        <v>0</v>
      </c>
      <c r="F167" s="91">
        <f>Příjemce!F167+D.ú.1!F167+D.ú.2!F167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135</v>
      </c>
      <c r="C168" s="68">
        <f>Příjemce!C168+D.ú.1!C168+D.ú.2!C168</f>
        <v>0</v>
      </c>
      <c r="D168" s="68">
        <f>Příjemce!D168+D.ú.1!D168+D.ú.2!D168</f>
        <v>0</v>
      </c>
      <c r="E168" s="92">
        <f>Příjemce!E168+D.ú.1!E168+D.ú.2!E168</f>
        <v>0</v>
      </c>
      <c r="F168" s="92">
        <f>Příjemce!F168+D.ú.1!F168+D.ú.2!F168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100</v>
      </c>
      <c r="C169" s="71">
        <f>Příjemce!C169+D.ú.1!C169+D.ú.2!C169</f>
        <v>0</v>
      </c>
      <c r="D169" s="71">
        <f>Příjemce!D169+D.ú.1!D169+D.ú.2!D169</f>
        <v>0</v>
      </c>
      <c r="E169" s="93">
        <f>Příjemce!E169+D.ú.1!E169+D.ú.2!E169</f>
        <v>0</v>
      </c>
      <c r="F169" s="93">
        <f>Příjemce!F169+D.ú.1!F169+D.ú.2!F169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136</v>
      </c>
      <c r="C170" s="74">
        <f>Příjemce!C170+D.ú.1!C170+D.ú.2!C170</f>
        <v>0</v>
      </c>
      <c r="D170" s="74">
        <f>Příjemce!D170+D.ú.1!D170+D.ú.2!D170</f>
        <v>0</v>
      </c>
      <c r="E170" s="94">
        <f>Příjemce!E170+D.ú.1!E170+D.ú.2!E170</f>
        <v>0</v>
      </c>
      <c r="F170" s="94">
        <f>Příjemce!F170+D.ú.1!F170+D.ú.2!F170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129</v>
      </c>
      <c r="C171" s="77">
        <f>Příjemce!C171+D.ú.1!C171+D.ú.2!C171</f>
        <v>0</v>
      </c>
      <c r="D171" s="77">
        <f>Příjemce!D171+D.ú.1!D171+D.ú.2!D171</f>
        <v>0</v>
      </c>
      <c r="E171" s="95">
        <f>Příjemce!E171+D.ú.1!E171+D.ú.2!E171</f>
        <v>0</v>
      </c>
      <c r="F171" s="95">
        <f>Příjemce!F171+D.ú.1!F171+D.ú.2!F171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130</v>
      </c>
      <c r="C172" s="77">
        <f>Příjemce!C172+D.ú.1!C172+D.ú.2!C172</f>
        <v>0</v>
      </c>
      <c r="D172" s="77">
        <f>Příjemce!D172+D.ú.1!D172+D.ú.2!D172</f>
        <v>0</v>
      </c>
      <c r="E172" s="95">
        <f>Příjemce!E172+D.ú.1!E172+D.ú.2!E172</f>
        <v>0</v>
      </c>
      <c r="F172" s="95">
        <f>Příjemce!F172+D.ú.1!F172+D.ú.2!F172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Příjemce!C173+D.ú.1!C173+D.ú.2!C173</f>
        <v>0</v>
      </c>
      <c r="D173" s="80">
        <f>Příjemce!D173+D.ú.1!D173+D.ú.2!D173</f>
        <v>0</v>
      </c>
      <c r="E173" s="96">
        <f>Příjemce!E173+D.ú.1!E173+D.ú.2!E173</f>
        <v>0</v>
      </c>
      <c r="F173" s="96">
        <f>Příjemce!F173+D.ú.1!F173+D.ú.2!F173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N7Q7PzqMBYXLjQmZnV2/Xnzv3mIANMoSI63du2toT4lvGo1ltnLiya3OkpVJxQjd0CJuSg3EG1/0Ob1a83LXQA==" saltValue="HY/gkS1wOCMpCKbkeS63mw==" spinCount="100000" sheet="1" objects="1" scenarios="1"/>
  <mergeCells count="72">
    <mergeCell ref="A149:B149"/>
    <mergeCell ref="C149:G149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6:F146"/>
    <mergeCell ref="A120:B120"/>
    <mergeCell ref="C120:G120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17:F117"/>
    <mergeCell ref="A91:B91"/>
    <mergeCell ref="C91:G91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88:F88"/>
    <mergeCell ref="A62:B62"/>
    <mergeCell ref="C62:G62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59:F59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184</v>
      </c>
      <c r="B1" s="178"/>
      <c r="C1" s="178"/>
      <c r="D1" s="178"/>
      <c r="E1" s="178"/>
      <c r="F1" s="179"/>
      <c r="G1" s="84" t="s">
        <v>196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158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160</v>
      </c>
      <c r="B4" s="181"/>
      <c r="C4" s="186">
        <f>'Údaje a typ výzkumu'!$C$4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123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124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125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126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127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128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116</v>
      </c>
      <c r="B16" s="58" t="s">
        <v>133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117</v>
      </c>
      <c r="B17" s="58" t="s">
        <v>134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118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122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119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120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121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135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100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136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129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130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185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158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160</v>
      </c>
      <c r="B33" s="181"/>
      <c r="C33" s="186">
        <f>'Údaje a typ výzkumu'!$C$4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123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124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125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126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127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128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116</v>
      </c>
      <c r="B45" s="58" t="s">
        <v>133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117</v>
      </c>
      <c r="B46" s="58" t="s">
        <v>134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118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122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119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120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121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135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100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136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129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130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186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158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160</v>
      </c>
      <c r="B62" s="181"/>
      <c r="C62" s="186">
        <f>'Údaje a typ výzkumu'!$C$4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123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124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125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126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127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128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116</v>
      </c>
      <c r="B74" s="58" t="s">
        <v>133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117</v>
      </c>
      <c r="B75" s="58" t="s">
        <v>134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118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122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119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120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121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135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100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136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129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130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187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158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160</v>
      </c>
      <c r="B91" s="181"/>
      <c r="C91" s="186">
        <f>'Údaje a typ výzkumu'!$C$4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123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124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125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126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127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128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116</v>
      </c>
      <c r="B103" s="58" t="s">
        <v>133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117</v>
      </c>
      <c r="B104" s="58" t="s">
        <v>134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118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122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119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120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121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135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100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136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129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130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188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158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160</v>
      </c>
      <c r="B120" s="181"/>
      <c r="C120" s="186">
        <f>'Údaje a typ výzkumu'!$C$4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123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124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125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126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127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128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116</v>
      </c>
      <c r="B132" s="58" t="s">
        <v>133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117</v>
      </c>
      <c r="B133" s="58" t="s">
        <v>134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118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122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119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120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121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135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100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136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129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130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189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158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160</v>
      </c>
      <c r="B149" s="181"/>
      <c r="C149" s="186">
        <f>'Údaje a typ výzkumu'!$C$4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123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124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125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126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127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128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116</v>
      </c>
      <c r="B161" s="58" t="s">
        <v>133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117</v>
      </c>
      <c r="B162" s="58" t="s">
        <v>134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118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122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119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120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121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135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100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136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129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130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IOaxP4WHpaLtaUoweJ2m91B1I8UZ6v+JTNJtDq9+7sBRcCnrq/TKmWWZpkZ+Pn5rMxVdhXS0c7jWsnwyMTaoUQ==" saltValue="2BcngldHGU0Y0qVs2Q03iA==" spinCount="100000" sheet="1" objects="1" scenarios="1"/>
  <mergeCells count="72"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60:B60"/>
    <mergeCell ref="C60:G60"/>
    <mergeCell ref="A61:B61"/>
    <mergeCell ref="C61:G61"/>
    <mergeCell ref="A62:B62"/>
    <mergeCell ref="C62:G62"/>
    <mergeCell ref="A63:A64"/>
    <mergeCell ref="B63:B64"/>
    <mergeCell ref="C63:D63"/>
    <mergeCell ref="E63:F63"/>
    <mergeCell ref="G63:G64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33:B33"/>
    <mergeCell ref="C33:G33"/>
    <mergeCell ref="A34:A35"/>
    <mergeCell ref="B34:B35"/>
    <mergeCell ref="C34:D34"/>
    <mergeCell ref="E34:F34"/>
    <mergeCell ref="G34:G35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178</v>
      </c>
      <c r="B1" s="178"/>
      <c r="C1" s="178"/>
      <c r="D1" s="178"/>
      <c r="E1" s="178"/>
      <c r="F1" s="179"/>
      <c r="G1" s="84" t="s">
        <v>196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158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159</v>
      </c>
      <c r="B4" s="181"/>
      <c r="C4" s="186">
        <f>'Údaje a typ výzkumu'!$C$7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123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124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125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126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127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128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116</v>
      </c>
      <c r="B16" s="58" t="s">
        <v>133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117</v>
      </c>
      <c r="B17" s="58" t="s">
        <v>134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118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122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119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120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121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135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100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136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129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130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179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158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159</v>
      </c>
      <c r="B33" s="181"/>
      <c r="C33" s="186">
        <f>'Údaje a typ výzkumu'!$C$7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123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124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125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126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127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128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116</v>
      </c>
      <c r="B45" s="58" t="s">
        <v>133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117</v>
      </c>
      <c r="B46" s="58" t="s">
        <v>134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118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122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119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120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121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135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100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136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129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130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180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158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159</v>
      </c>
      <c r="B62" s="181"/>
      <c r="C62" s="186">
        <f>'Údaje a typ výzkumu'!$C$7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123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124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125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126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127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128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116</v>
      </c>
      <c r="B74" s="58" t="s">
        <v>133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117</v>
      </c>
      <c r="B75" s="58" t="s">
        <v>134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118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122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119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120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121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135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100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136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129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130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181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158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159</v>
      </c>
      <c r="B91" s="181"/>
      <c r="C91" s="186">
        <f>'Údaje a typ výzkumu'!$C$7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123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124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125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126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127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128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116</v>
      </c>
      <c r="B103" s="58" t="s">
        <v>133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117</v>
      </c>
      <c r="B104" s="58" t="s">
        <v>134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118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122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119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120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121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135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100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136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129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130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182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158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159</v>
      </c>
      <c r="B120" s="181"/>
      <c r="C120" s="186">
        <f>'Údaje a typ výzkumu'!$C$7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123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124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125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126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127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128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116</v>
      </c>
      <c r="B132" s="58" t="s">
        <v>133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117</v>
      </c>
      <c r="B133" s="58" t="s">
        <v>134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118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122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119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120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121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135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100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136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129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130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183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158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159</v>
      </c>
      <c r="B149" s="181"/>
      <c r="C149" s="186">
        <f>'Údaje a typ výzkumu'!$C$7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123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124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125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126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127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128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116</v>
      </c>
      <c r="B161" s="58" t="s">
        <v>133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117</v>
      </c>
      <c r="B162" s="58" t="s">
        <v>134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118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122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119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120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121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135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100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136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129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130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6/z6JUP50I7Qq63X4dP/Lw/cCoU+a6fClGitWoofvOHOWURD3t9wi9iCu3D8Rd8EcM5PVlBgrYIpDK/MMOZC/g==" saltValue="qhlgpXP0mQhRdYTxNqfuOw==" spinCount="100000" sheet="1" objects="1" scenarios="1"/>
  <mergeCells count="72"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63:F63"/>
    <mergeCell ref="G63:G64"/>
    <mergeCell ref="A60:B60"/>
    <mergeCell ref="C60:G60"/>
    <mergeCell ref="A61:B61"/>
    <mergeCell ref="C61:G61"/>
    <mergeCell ref="A62:B62"/>
    <mergeCell ref="C62:G62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172</v>
      </c>
      <c r="B1" s="178"/>
      <c r="C1" s="178"/>
      <c r="D1" s="178"/>
      <c r="E1" s="178"/>
      <c r="F1" s="179"/>
      <c r="G1" s="84" t="s">
        <v>196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158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159</v>
      </c>
      <c r="B4" s="181"/>
      <c r="C4" s="186">
        <f>'Údaje a typ výzkumu'!$C$9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123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124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125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126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127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128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116</v>
      </c>
      <c r="B16" s="58" t="s">
        <v>133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117</v>
      </c>
      <c r="B17" s="58" t="s">
        <v>134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118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122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119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120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121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135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100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136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129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130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173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158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159</v>
      </c>
      <c r="B33" s="181"/>
      <c r="C33" s="186">
        <f>'Údaje a typ výzkumu'!$C$9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123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124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9</v>
      </c>
      <c r="B38" s="51" t="s">
        <v>125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10</v>
      </c>
      <c r="B39" s="51" t="s">
        <v>126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15</v>
      </c>
      <c r="B43" s="58" t="s">
        <v>127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16</v>
      </c>
      <c r="B44" s="58" t="s">
        <v>128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116</v>
      </c>
      <c r="B45" s="58" t="s">
        <v>133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117</v>
      </c>
      <c r="B46" s="58" t="s">
        <v>134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17</v>
      </c>
      <c r="B47" s="61" t="s">
        <v>118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18</v>
      </c>
      <c r="B48" s="64" t="s">
        <v>122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19</v>
      </c>
      <c r="B49" s="64" t="s">
        <v>119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20</v>
      </c>
      <c r="B50" s="64" t="s">
        <v>120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121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135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100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136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129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130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174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158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159</v>
      </c>
      <c r="B62" s="181"/>
      <c r="C62" s="186">
        <f>'Údaje a typ výzkumu'!$C$9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123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124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9</v>
      </c>
      <c r="B67" s="51" t="s">
        <v>125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10</v>
      </c>
      <c r="B68" s="51" t="s">
        <v>126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15</v>
      </c>
      <c r="B72" s="58" t="s">
        <v>127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16</v>
      </c>
      <c r="B73" s="58" t="s">
        <v>128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116</v>
      </c>
      <c r="B74" s="58" t="s">
        <v>133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117</v>
      </c>
      <c r="B75" s="58" t="s">
        <v>134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17</v>
      </c>
      <c r="B76" s="61" t="s">
        <v>118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18</v>
      </c>
      <c r="B77" s="64" t="s">
        <v>122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19</v>
      </c>
      <c r="B78" s="64" t="s">
        <v>119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20</v>
      </c>
      <c r="B79" s="64" t="s">
        <v>120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121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135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100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136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129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130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175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158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159</v>
      </c>
      <c r="B91" s="181"/>
      <c r="C91" s="186">
        <f>'Údaje a typ výzkumu'!$C$9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123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124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9</v>
      </c>
      <c r="B96" s="51" t="s">
        <v>125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10</v>
      </c>
      <c r="B97" s="51" t="s">
        <v>126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15</v>
      </c>
      <c r="B101" s="58" t="s">
        <v>127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16</v>
      </c>
      <c r="B102" s="58" t="s">
        <v>128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116</v>
      </c>
      <c r="B103" s="58" t="s">
        <v>133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117</v>
      </c>
      <c r="B104" s="58" t="s">
        <v>134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17</v>
      </c>
      <c r="B105" s="61" t="s">
        <v>118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18</v>
      </c>
      <c r="B106" s="64" t="s">
        <v>122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19</v>
      </c>
      <c r="B107" s="64" t="s">
        <v>119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20</v>
      </c>
      <c r="B108" s="64" t="s">
        <v>120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121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135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100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136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129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130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176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158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159</v>
      </c>
      <c r="B120" s="181"/>
      <c r="C120" s="186">
        <f>'Údaje a typ výzkumu'!$C$9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123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124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9</v>
      </c>
      <c r="B125" s="51" t="s">
        <v>125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10</v>
      </c>
      <c r="B126" s="51" t="s">
        <v>126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15</v>
      </c>
      <c r="B130" s="58" t="s">
        <v>127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16</v>
      </c>
      <c r="B131" s="58" t="s">
        <v>128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116</v>
      </c>
      <c r="B132" s="58" t="s">
        <v>133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117</v>
      </c>
      <c r="B133" s="58" t="s">
        <v>134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17</v>
      </c>
      <c r="B134" s="61" t="s">
        <v>118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18</v>
      </c>
      <c r="B135" s="64" t="s">
        <v>122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19</v>
      </c>
      <c r="B136" s="64" t="s">
        <v>119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20</v>
      </c>
      <c r="B137" s="64" t="s">
        <v>120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121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135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100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136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129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130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177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158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159</v>
      </c>
      <c r="B149" s="181"/>
      <c r="C149" s="186">
        <f>'Údaje a typ výzkumu'!$C$9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123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124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9</v>
      </c>
      <c r="B154" s="51" t="s">
        <v>125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10</v>
      </c>
      <c r="B155" s="51" t="s">
        <v>126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15</v>
      </c>
      <c r="B159" s="58" t="s">
        <v>127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16</v>
      </c>
      <c r="B160" s="58" t="s">
        <v>128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116</v>
      </c>
      <c r="B161" s="58" t="s">
        <v>133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117</v>
      </c>
      <c r="B162" s="58" t="s">
        <v>134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17</v>
      </c>
      <c r="B163" s="61" t="s">
        <v>118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18</v>
      </c>
      <c r="B164" s="64" t="s">
        <v>122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19</v>
      </c>
      <c r="B165" s="64" t="s">
        <v>119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20</v>
      </c>
      <c r="B166" s="64" t="s">
        <v>120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21</v>
      </c>
      <c r="B167" s="64" t="s">
        <v>121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22</v>
      </c>
      <c r="B168" s="67" t="s">
        <v>135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23</v>
      </c>
      <c r="B169" s="70" t="s">
        <v>100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136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129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130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8qZlLFLv5g98t55Dtz54JtF1X5uQRs3ys520D+xznM9tLId63jLkhAMNcHRoRDZHxkwmb3yvkM/r9h5OFJ4bw==" saltValue="Hu2Z8srB9DZRMVhjnPQ4zg==" spinCount="100000" sheet="1" objects="1" scenarios="1"/>
  <mergeCells count="72"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63:F63"/>
    <mergeCell ref="G63:G64"/>
    <mergeCell ref="A60:B60"/>
    <mergeCell ref="C60:G60"/>
    <mergeCell ref="A61:B61"/>
    <mergeCell ref="C61:G61"/>
    <mergeCell ref="A62:B62"/>
    <mergeCell ref="C62:G62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1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151</v>
      </c>
      <c r="C3" s="172"/>
      <c r="D3" s="142"/>
    </row>
    <row r="4" spans="1:4" x14ac:dyDescent="0.25">
      <c r="A4" s="139"/>
      <c r="B4" s="170" t="s">
        <v>152</v>
      </c>
      <c r="C4" s="172"/>
      <c r="D4" s="142"/>
    </row>
    <row r="5" spans="1:4" x14ac:dyDescent="0.25">
      <c r="A5" s="139"/>
      <c r="B5" s="170" t="s">
        <v>153</v>
      </c>
      <c r="C5" s="172"/>
      <c r="D5" s="142"/>
    </row>
    <row r="6" spans="1:4" x14ac:dyDescent="0.25">
      <c r="A6" s="139"/>
      <c r="B6" s="170" t="s">
        <v>154</v>
      </c>
      <c r="C6" s="172"/>
      <c r="D6" s="142"/>
    </row>
    <row r="7" spans="1:4" x14ac:dyDescent="0.25">
      <c r="A7" s="139"/>
      <c r="B7" s="170" t="s">
        <v>155</v>
      </c>
      <c r="C7" s="172"/>
      <c r="D7" s="142"/>
    </row>
    <row r="8" spans="1:4" x14ac:dyDescent="0.25">
      <c r="A8" s="139"/>
      <c r="B8" s="170" t="s">
        <v>156</v>
      </c>
      <c r="C8" s="172"/>
      <c r="D8" s="142"/>
    </row>
    <row r="9" spans="1:4" ht="15.75" thickBot="1" x14ac:dyDescent="0.3">
      <c r="A9" s="139"/>
      <c r="B9" s="170" t="s">
        <v>157</v>
      </c>
      <c r="C9" s="172"/>
      <c r="D9" s="142"/>
    </row>
    <row r="10" spans="1:4" s="126" customFormat="1" ht="15.75" thickBot="1" x14ac:dyDescent="0.3">
      <c r="A10" s="139"/>
      <c r="B10" s="144"/>
      <c r="C10" s="145"/>
      <c r="D10" s="146"/>
    </row>
    <row r="11" spans="1:4" s="126" customFormat="1" ht="15.75" thickBot="1" x14ac:dyDescent="0.3">
      <c r="A11" s="147"/>
      <c r="B11" s="136" t="s">
        <v>131</v>
      </c>
      <c r="C11" s="137"/>
      <c r="D11" s="138"/>
    </row>
    <row r="12" spans="1:4" s="126" customFormat="1" ht="25.5" x14ac:dyDescent="0.25">
      <c r="A12" s="139"/>
      <c r="B12" s="148" t="s">
        <v>101</v>
      </c>
      <c r="C12" s="149" t="s">
        <v>104</v>
      </c>
      <c r="D12" s="150" t="s">
        <v>137</v>
      </c>
    </row>
    <row r="13" spans="1:4" s="126" customFormat="1" x14ac:dyDescent="0.25">
      <c r="A13" s="139"/>
      <c r="B13" s="141" t="s">
        <v>102</v>
      </c>
      <c r="C13" s="41"/>
      <c r="D13" s="167">
        <f>C13</f>
        <v>0</v>
      </c>
    </row>
    <row r="14" spans="1:4" s="126" customFormat="1" x14ac:dyDescent="0.25">
      <c r="A14" s="139"/>
      <c r="B14" s="141" t="s">
        <v>132</v>
      </c>
      <c r="C14" s="41"/>
      <c r="D14" s="167">
        <f>C14</f>
        <v>0</v>
      </c>
    </row>
    <row r="15" spans="1:4" s="126" customFormat="1" x14ac:dyDescent="0.25">
      <c r="A15" s="139"/>
      <c r="B15" s="141" t="s">
        <v>103</v>
      </c>
      <c r="C15" s="41"/>
      <c r="D15" s="167">
        <f>C15</f>
        <v>0</v>
      </c>
    </row>
    <row r="16" spans="1:4" s="126" customFormat="1" ht="15.75" thickBot="1" x14ac:dyDescent="0.3">
      <c r="A16" s="139"/>
      <c r="B16" s="143" t="s">
        <v>31</v>
      </c>
      <c r="C16" s="151" t="str">
        <f>IF((C13+C14+C15)=100%,"OK","Není rovno 100%")</f>
        <v>Není rovno 100%</v>
      </c>
      <c r="D16" s="168" t="str">
        <f>IF((D13+D14+D15)=100%,"OK","Není rovno 100%")</f>
        <v>Není rovno 100%</v>
      </c>
    </row>
    <row r="17" spans="1:7" s="126" customFormat="1" ht="15.75" thickBot="1" x14ac:dyDescent="0.3">
      <c r="A17" s="152"/>
      <c r="B17" s="153"/>
      <c r="C17" s="153"/>
      <c r="D17" s="154"/>
    </row>
    <row r="18" spans="1:7" s="126" customFormat="1" x14ac:dyDescent="0.25"/>
    <row r="19" spans="1:7" s="126" customFormat="1" x14ac:dyDescent="0.25"/>
    <row r="20" spans="1:7" s="155" customFormat="1" x14ac:dyDescent="0.25">
      <c r="D20" s="126"/>
      <c r="E20" s="126"/>
      <c r="F20" s="126"/>
      <c r="G20" s="126"/>
    </row>
    <row r="21" spans="1:7" s="155" customFormat="1" x14ac:dyDescent="0.25">
      <c r="D21" s="126"/>
      <c r="E21" s="126"/>
      <c r="F21" s="126"/>
      <c r="G21" s="126"/>
    </row>
    <row r="22" spans="1:7" s="155" customFormat="1" x14ac:dyDescent="0.25">
      <c r="D22" s="126"/>
      <c r="E22" s="126"/>
      <c r="F22" s="126"/>
      <c r="G22" s="126"/>
    </row>
    <row r="23" spans="1:7" s="155" customFormat="1" x14ac:dyDescent="0.25">
      <c r="D23" s="126"/>
      <c r="E23" s="126"/>
      <c r="F23" s="126"/>
      <c r="G23" s="126"/>
    </row>
    <row r="24" spans="1:7" s="155" customFormat="1" x14ac:dyDescent="0.25">
      <c r="D24" s="126"/>
      <c r="E24" s="126"/>
      <c r="F24" s="126"/>
      <c r="G24" s="126"/>
    </row>
    <row r="25" spans="1:7" s="155" customFormat="1" x14ac:dyDescent="0.25">
      <c r="D25" s="126"/>
      <c r="E25" s="126"/>
      <c r="F25" s="126"/>
      <c r="G25" s="126"/>
    </row>
    <row r="26" spans="1:7" s="155" customFormat="1" x14ac:dyDescent="0.25">
      <c r="D26" s="126"/>
      <c r="E26" s="126"/>
      <c r="F26" s="126"/>
      <c r="G26" s="126"/>
    </row>
    <row r="27" spans="1:7" s="155" customFormat="1" x14ac:dyDescent="0.25">
      <c r="D27" s="126"/>
      <c r="E27" s="126"/>
      <c r="F27" s="126"/>
      <c r="G27" s="126"/>
    </row>
    <row r="28" spans="1:7" s="155" customFormat="1" x14ac:dyDescent="0.25">
      <c r="D28" s="126"/>
      <c r="E28" s="126"/>
      <c r="F28" s="126"/>
      <c r="G28" s="126"/>
    </row>
    <row r="29" spans="1:7" s="155" customFormat="1" x14ac:dyDescent="0.25">
      <c r="D29" s="126"/>
      <c r="E29" s="126"/>
      <c r="F29" s="126"/>
      <c r="G29" s="126"/>
    </row>
    <row r="30" spans="1:7" s="155" customFormat="1" x14ac:dyDescent="0.25">
      <c r="D30" s="126"/>
      <c r="E30" s="126"/>
      <c r="F30" s="126"/>
      <c r="G30" s="126"/>
    </row>
    <row r="31" spans="1:7" s="155" customFormat="1" x14ac:dyDescent="0.25">
      <c r="D31" s="126"/>
      <c r="E31" s="126"/>
      <c r="F31" s="126"/>
      <c r="G31" s="126"/>
    </row>
    <row r="32" spans="1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  <row r="100" spans="4:7" s="155" customFormat="1" x14ac:dyDescent="0.25">
      <c r="D100" s="126"/>
      <c r="E100" s="126"/>
      <c r="F100" s="126"/>
      <c r="G100" s="126"/>
    </row>
    <row r="101" spans="4:7" s="155" customFormat="1" x14ac:dyDescent="0.25">
      <c r="D101" s="126"/>
      <c r="E101" s="126"/>
      <c r="F101" s="126"/>
      <c r="G101" s="126"/>
    </row>
  </sheetData>
  <sheetProtection algorithmName="SHA-512" hashValue="no1uJPCKFBU99fY80FvNzuo94JFxQXwyvmhKSy4liiYaA3cBBoZAylG4aTk7bc/0sNrEw8PKp2uE0gSApkyfyw==" saltValue="4lq69+Egt1nrD08LdEkNVQ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39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171</v>
      </c>
      <c r="C1" s="99" t="s">
        <v>138</v>
      </c>
      <c r="D1" s="100" t="s">
        <v>139</v>
      </c>
      <c r="E1" s="99"/>
      <c r="F1" s="99"/>
      <c r="G1" s="101"/>
      <c r="H1" s="102"/>
      <c r="I1" s="98" t="s">
        <v>169</v>
      </c>
      <c r="J1" s="99" t="s">
        <v>140</v>
      </c>
      <c r="K1" s="100" t="s">
        <v>139</v>
      </c>
      <c r="L1" s="99"/>
      <c r="M1" s="99"/>
      <c r="N1" s="101"/>
      <c r="O1" s="102"/>
      <c r="P1" s="98" t="s">
        <v>169</v>
      </c>
      <c r="Q1" s="99" t="s">
        <v>138</v>
      </c>
      <c r="R1" s="100" t="s">
        <v>139</v>
      </c>
      <c r="S1" s="99"/>
      <c r="T1" s="99"/>
      <c r="U1" s="101"/>
      <c r="V1" s="102"/>
      <c r="W1" s="98" t="s">
        <v>169</v>
      </c>
      <c r="X1" s="99" t="s">
        <v>140</v>
      </c>
      <c r="Y1" s="100" t="s">
        <v>141</v>
      </c>
      <c r="Z1" s="99"/>
      <c r="AA1" s="99"/>
      <c r="AB1" s="101"/>
      <c r="AC1" s="102"/>
      <c r="AD1" s="98" t="s">
        <v>169</v>
      </c>
      <c r="AE1" s="99" t="s">
        <v>140</v>
      </c>
      <c r="AF1" s="100" t="s">
        <v>139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106</v>
      </c>
      <c r="C4" s="111"/>
      <c r="D4" s="111"/>
      <c r="E4" s="111"/>
      <c r="F4" s="111"/>
      <c r="G4" s="112"/>
      <c r="I4" s="110" t="s">
        <v>106</v>
      </c>
      <c r="J4" s="111"/>
      <c r="K4" s="111"/>
      <c r="L4" s="111"/>
      <c r="M4" s="111"/>
      <c r="N4" s="112"/>
      <c r="P4" s="110" t="s">
        <v>106</v>
      </c>
      <c r="Q4" s="111"/>
      <c r="R4" s="111"/>
      <c r="S4" s="111"/>
      <c r="T4" s="111"/>
      <c r="U4" s="112"/>
      <c r="W4" s="110" t="s">
        <v>106</v>
      </c>
      <c r="X4" s="111"/>
      <c r="Y4" s="111"/>
      <c r="Z4" s="111"/>
      <c r="AA4" s="111"/>
      <c r="AB4" s="112"/>
      <c r="AD4" s="110" t="s">
        <v>106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149</v>
      </c>
      <c r="C10" s="24"/>
      <c r="D10" s="24"/>
      <c r="E10" s="37"/>
      <c r="F10" s="30"/>
      <c r="G10" s="31"/>
      <c r="I10" s="27" t="s">
        <v>148</v>
      </c>
      <c r="J10" s="24"/>
      <c r="K10" s="24"/>
      <c r="L10" s="37"/>
      <c r="M10" s="30"/>
      <c r="N10" s="31"/>
      <c r="P10" s="27" t="s">
        <v>148</v>
      </c>
      <c r="Q10" s="24"/>
      <c r="R10" s="24"/>
      <c r="S10" s="37"/>
      <c r="T10" s="30"/>
      <c r="U10" s="31"/>
      <c r="W10" s="27" t="s">
        <v>148</v>
      </c>
      <c r="X10" s="24"/>
      <c r="Y10" s="24"/>
      <c r="Z10" s="37"/>
      <c r="AA10" s="30"/>
      <c r="AB10" s="31"/>
      <c r="AD10" s="27" t="s">
        <v>148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106</v>
      </c>
      <c r="C17" s="111"/>
      <c r="D17" s="111"/>
      <c r="E17" s="111"/>
      <c r="F17" s="111"/>
      <c r="G17" s="112"/>
      <c r="I17" s="110" t="s">
        <v>106</v>
      </c>
      <c r="J17" s="111"/>
      <c r="K17" s="111"/>
      <c r="L17" s="111"/>
      <c r="M17" s="111"/>
      <c r="N17" s="112"/>
      <c r="P17" s="110" t="s">
        <v>106</v>
      </c>
      <c r="Q17" s="111"/>
      <c r="R17" s="111"/>
      <c r="S17" s="111"/>
      <c r="T17" s="111"/>
      <c r="U17" s="112"/>
      <c r="W17" s="110" t="s">
        <v>106</v>
      </c>
      <c r="X17" s="111"/>
      <c r="Y17" s="111"/>
      <c r="Z17" s="111"/>
      <c r="AA17" s="111"/>
      <c r="AB17" s="112"/>
      <c r="AD17" s="110" t="s">
        <v>106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148</v>
      </c>
      <c r="C23" s="24"/>
      <c r="D23" s="24"/>
      <c r="E23" s="37"/>
      <c r="F23" s="30"/>
      <c r="G23" s="31"/>
      <c r="I23" s="27" t="s">
        <v>148</v>
      </c>
      <c r="J23" s="24"/>
      <c r="K23" s="24"/>
      <c r="L23" s="37"/>
      <c r="M23" s="30"/>
      <c r="N23" s="31"/>
      <c r="P23" s="27" t="s">
        <v>148</v>
      </c>
      <c r="Q23" s="24"/>
      <c r="R23" s="24"/>
      <c r="S23" s="37"/>
      <c r="T23" s="30"/>
      <c r="U23" s="31"/>
      <c r="W23" s="27" t="s">
        <v>148</v>
      </c>
      <c r="X23" s="24"/>
      <c r="Y23" s="24"/>
      <c r="Z23" s="37"/>
      <c r="AA23" s="30"/>
      <c r="AB23" s="31"/>
      <c r="AD23" s="27" t="s">
        <v>148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106</v>
      </c>
      <c r="C30" s="111"/>
      <c r="D30" s="111"/>
      <c r="E30" s="111"/>
      <c r="F30" s="111"/>
      <c r="G30" s="112"/>
      <c r="I30" s="110" t="s">
        <v>106</v>
      </c>
      <c r="J30" s="111"/>
      <c r="K30" s="111"/>
      <c r="L30" s="111"/>
      <c r="M30" s="111"/>
      <c r="N30" s="112"/>
      <c r="P30" s="110" t="s">
        <v>106</v>
      </c>
      <c r="Q30" s="111"/>
      <c r="R30" s="111"/>
      <c r="S30" s="111"/>
      <c r="T30" s="111"/>
      <c r="U30" s="112"/>
      <c r="W30" s="110" t="s">
        <v>106</v>
      </c>
      <c r="X30" s="111"/>
      <c r="Y30" s="111"/>
      <c r="Z30" s="111"/>
      <c r="AA30" s="111"/>
      <c r="AB30" s="112"/>
      <c r="AD30" s="110" t="s">
        <v>106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42</v>
      </c>
      <c r="C32" s="117" t="s">
        <v>36</v>
      </c>
      <c r="D32" s="117" t="s">
        <v>35</v>
      </c>
      <c r="E32" s="117" t="s">
        <v>37</v>
      </c>
      <c r="F32" s="117" t="s">
        <v>38</v>
      </c>
      <c r="G32" s="118" t="s">
        <v>39</v>
      </c>
      <c r="I32" s="116" t="s">
        <v>42</v>
      </c>
      <c r="J32" s="117" t="s">
        <v>36</v>
      </c>
      <c r="K32" s="117" t="s">
        <v>35</v>
      </c>
      <c r="L32" s="117" t="s">
        <v>37</v>
      </c>
      <c r="M32" s="117" t="s">
        <v>38</v>
      </c>
      <c r="N32" s="118" t="s">
        <v>39</v>
      </c>
      <c r="P32" s="116" t="s">
        <v>42</v>
      </c>
      <c r="Q32" s="117" t="s">
        <v>36</v>
      </c>
      <c r="R32" s="117" t="s">
        <v>35</v>
      </c>
      <c r="S32" s="117" t="s">
        <v>37</v>
      </c>
      <c r="T32" s="117" t="s">
        <v>38</v>
      </c>
      <c r="U32" s="118" t="s">
        <v>39</v>
      </c>
      <c r="W32" s="116" t="s">
        <v>42</v>
      </c>
      <c r="X32" s="117" t="s">
        <v>36</v>
      </c>
      <c r="Y32" s="117" t="s">
        <v>35</v>
      </c>
      <c r="Z32" s="117" t="s">
        <v>37</v>
      </c>
      <c r="AA32" s="117" t="s">
        <v>38</v>
      </c>
      <c r="AB32" s="118" t="s">
        <v>39</v>
      </c>
      <c r="AD32" s="116" t="s">
        <v>42</v>
      </c>
      <c r="AE32" s="117" t="s">
        <v>36</v>
      </c>
      <c r="AF32" s="117" t="s">
        <v>35</v>
      </c>
      <c r="AG32" s="117" t="s">
        <v>37</v>
      </c>
      <c r="AH32" s="117" t="s">
        <v>38</v>
      </c>
      <c r="AI32" s="118" t="s">
        <v>39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148</v>
      </c>
      <c r="C36" s="24"/>
      <c r="D36" s="24"/>
      <c r="E36" s="37"/>
      <c r="F36" s="30"/>
      <c r="G36" s="31"/>
      <c r="I36" s="27" t="s">
        <v>148</v>
      </c>
      <c r="J36" s="24"/>
      <c r="K36" s="24"/>
      <c r="L36" s="37"/>
      <c r="M36" s="30"/>
      <c r="N36" s="31"/>
      <c r="P36" s="27" t="s">
        <v>148</v>
      </c>
      <c r="Q36" s="24"/>
      <c r="R36" s="24"/>
      <c r="S36" s="37"/>
      <c r="T36" s="30"/>
      <c r="U36" s="31"/>
      <c r="W36" s="27" t="s">
        <v>148</v>
      </c>
      <c r="X36" s="24"/>
      <c r="Y36" s="24"/>
      <c r="Z36" s="37"/>
      <c r="AA36" s="30"/>
      <c r="AB36" s="31"/>
      <c r="AD36" s="27" t="s">
        <v>148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60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</sheetData>
  <sheetProtection algorithmName="SHA-512" hashValue="BEgm49ndIm0U2WJ1L/h69LiLe0GgdiR3kza/9ujzvmKqaJ82tw90bkQBV85FQHk3XrFVyA/CytxFiB1r+YLlZg==" saltValue="a1RxKvqFdIu4FuF4CrqWo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39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169</v>
      </c>
      <c r="C1" s="99" t="s">
        <v>140</v>
      </c>
      <c r="D1" s="100" t="s">
        <v>142</v>
      </c>
      <c r="E1" s="99"/>
      <c r="F1" s="99"/>
      <c r="G1" s="101"/>
      <c r="H1" s="102"/>
      <c r="I1" s="98" t="s">
        <v>169</v>
      </c>
      <c r="J1" s="99" t="s">
        <v>143</v>
      </c>
      <c r="K1" s="100" t="s">
        <v>142</v>
      </c>
      <c r="L1" s="99"/>
      <c r="M1" s="99"/>
      <c r="N1" s="101"/>
      <c r="O1" s="102"/>
      <c r="P1" s="98" t="s">
        <v>169</v>
      </c>
      <c r="Q1" s="99" t="s">
        <v>140</v>
      </c>
      <c r="R1" s="100" t="s">
        <v>142</v>
      </c>
      <c r="S1" s="99"/>
      <c r="T1" s="99"/>
      <c r="U1" s="101"/>
      <c r="V1" s="102"/>
      <c r="W1" s="98" t="s">
        <v>169</v>
      </c>
      <c r="X1" s="99" t="s">
        <v>140</v>
      </c>
      <c r="Y1" s="100" t="s">
        <v>142</v>
      </c>
      <c r="Z1" s="99"/>
      <c r="AA1" s="99"/>
      <c r="AB1" s="101"/>
      <c r="AC1" s="102"/>
      <c r="AD1" s="98" t="s">
        <v>170</v>
      </c>
      <c r="AE1" s="99" t="s">
        <v>140</v>
      </c>
      <c r="AF1" s="100" t="s">
        <v>142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105</v>
      </c>
      <c r="C4" s="111"/>
      <c r="D4" s="111"/>
      <c r="E4" s="111"/>
      <c r="F4" s="111"/>
      <c r="G4" s="112"/>
      <c r="I4" s="110" t="s">
        <v>105</v>
      </c>
      <c r="J4" s="111"/>
      <c r="K4" s="111"/>
      <c r="L4" s="111"/>
      <c r="M4" s="111"/>
      <c r="N4" s="112"/>
      <c r="P4" s="110" t="s">
        <v>105</v>
      </c>
      <c r="Q4" s="111"/>
      <c r="R4" s="111"/>
      <c r="S4" s="111"/>
      <c r="T4" s="111"/>
      <c r="U4" s="112"/>
      <c r="W4" s="110" t="s">
        <v>105</v>
      </c>
      <c r="X4" s="111"/>
      <c r="Y4" s="111"/>
      <c r="Z4" s="111"/>
      <c r="AA4" s="111"/>
      <c r="AB4" s="112"/>
      <c r="AD4" s="110" t="s">
        <v>105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148</v>
      </c>
      <c r="C10" s="24"/>
      <c r="D10" s="24"/>
      <c r="E10" s="37"/>
      <c r="F10" s="30"/>
      <c r="G10" s="31"/>
      <c r="I10" s="27" t="s">
        <v>148</v>
      </c>
      <c r="J10" s="24"/>
      <c r="K10" s="24"/>
      <c r="L10" s="37"/>
      <c r="M10" s="30"/>
      <c r="N10" s="31"/>
      <c r="P10" s="27" t="s">
        <v>148</v>
      </c>
      <c r="Q10" s="24"/>
      <c r="R10" s="24"/>
      <c r="S10" s="37"/>
      <c r="T10" s="30"/>
      <c r="U10" s="31"/>
      <c r="W10" s="27" t="s">
        <v>148</v>
      </c>
      <c r="X10" s="24"/>
      <c r="Y10" s="24"/>
      <c r="Z10" s="37"/>
      <c r="AA10" s="30"/>
      <c r="AB10" s="31"/>
      <c r="AD10" s="27" t="s">
        <v>148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61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105</v>
      </c>
      <c r="C17" s="111"/>
      <c r="D17" s="111"/>
      <c r="E17" s="111"/>
      <c r="F17" s="111"/>
      <c r="G17" s="112"/>
      <c r="I17" s="110" t="s">
        <v>105</v>
      </c>
      <c r="J17" s="111"/>
      <c r="K17" s="111"/>
      <c r="L17" s="111"/>
      <c r="M17" s="111"/>
      <c r="N17" s="112"/>
      <c r="P17" s="110" t="s">
        <v>105</v>
      </c>
      <c r="Q17" s="111"/>
      <c r="R17" s="111"/>
      <c r="S17" s="111"/>
      <c r="T17" s="111"/>
      <c r="U17" s="112"/>
      <c r="W17" s="110" t="s">
        <v>105</v>
      </c>
      <c r="X17" s="111"/>
      <c r="Y17" s="111"/>
      <c r="Z17" s="111"/>
      <c r="AA17" s="111"/>
      <c r="AB17" s="112"/>
      <c r="AD17" s="110" t="s">
        <v>105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148</v>
      </c>
      <c r="C23" s="24"/>
      <c r="D23" s="24"/>
      <c r="E23" s="37"/>
      <c r="F23" s="30"/>
      <c r="G23" s="31"/>
      <c r="I23" s="27" t="s">
        <v>148</v>
      </c>
      <c r="J23" s="24"/>
      <c r="K23" s="24"/>
      <c r="L23" s="37"/>
      <c r="M23" s="30"/>
      <c r="N23" s="31"/>
      <c r="P23" s="27" t="s">
        <v>148</v>
      </c>
      <c r="Q23" s="24"/>
      <c r="R23" s="24"/>
      <c r="S23" s="37"/>
      <c r="T23" s="30"/>
      <c r="U23" s="31"/>
      <c r="W23" s="27" t="s">
        <v>148</v>
      </c>
      <c r="X23" s="24"/>
      <c r="Y23" s="24"/>
      <c r="Z23" s="37"/>
      <c r="AA23" s="30"/>
      <c r="AB23" s="31"/>
      <c r="AD23" s="27" t="s">
        <v>148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62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"Další účastník č. 2:  "&amp; 'Údaje a typ výzkumu'!$C$9</f>
        <v xml:space="preserve">Další účastník č. 2:  </v>
      </c>
      <c r="C28" s="105"/>
      <c r="D28" s="105"/>
      <c r="E28" s="105"/>
      <c r="F28" s="105"/>
      <c r="G28" s="106"/>
      <c r="I28" s="104" t="str">
        <f>"Další účastník č. 2:  "&amp; 'Údaje a typ výzkumu'!$C$9</f>
        <v xml:space="preserve">Další účastník č. 2:  </v>
      </c>
      <c r="J28" s="105"/>
      <c r="K28" s="105"/>
      <c r="L28" s="105"/>
      <c r="M28" s="105"/>
      <c r="N28" s="106"/>
      <c r="P28" s="104" t="str">
        <f>"Další účastník č. 2:  "&amp; 'Údaje a typ výzkumu'!$C$9</f>
        <v xml:space="preserve">Další účastník č. 2:  </v>
      </c>
      <c r="Q28" s="105"/>
      <c r="R28" s="105"/>
      <c r="S28" s="105"/>
      <c r="T28" s="105"/>
      <c r="U28" s="106"/>
      <c r="W28" s="104" t="str">
        <f>"Další účastník č. 2:  "&amp; 'Údaje a typ výzkumu'!$C$9</f>
        <v xml:space="preserve">Další účastník č. 2:  </v>
      </c>
      <c r="X28" s="105"/>
      <c r="Y28" s="105"/>
      <c r="Z28" s="105"/>
      <c r="AA28" s="105"/>
      <c r="AB28" s="106"/>
      <c r="AD28" s="104" t="str">
        <f>"Další účastník č. 2:  "&amp; 'Údaje a typ výzkumu'!$C$9</f>
        <v xml:space="preserve">Další účastník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105</v>
      </c>
      <c r="C30" s="111"/>
      <c r="D30" s="111"/>
      <c r="E30" s="111"/>
      <c r="F30" s="111"/>
      <c r="G30" s="112"/>
      <c r="I30" s="110" t="s">
        <v>105</v>
      </c>
      <c r="J30" s="111"/>
      <c r="K30" s="111"/>
      <c r="L30" s="111"/>
      <c r="M30" s="111"/>
      <c r="N30" s="112"/>
      <c r="P30" s="110" t="s">
        <v>105</v>
      </c>
      <c r="Q30" s="111"/>
      <c r="R30" s="111"/>
      <c r="S30" s="111"/>
      <c r="T30" s="111"/>
      <c r="U30" s="112"/>
      <c r="W30" s="110" t="s">
        <v>105</v>
      </c>
      <c r="X30" s="111"/>
      <c r="Y30" s="111"/>
      <c r="Z30" s="111"/>
      <c r="AA30" s="111"/>
      <c r="AB30" s="112"/>
      <c r="AD30" s="110" t="s">
        <v>105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46</v>
      </c>
      <c r="C32" s="117" t="s">
        <v>43</v>
      </c>
      <c r="D32" s="117" t="s">
        <v>35</v>
      </c>
      <c r="E32" s="117" t="s">
        <v>47</v>
      </c>
      <c r="F32" s="117" t="s">
        <v>44</v>
      </c>
      <c r="G32" s="118" t="s">
        <v>45</v>
      </c>
      <c r="I32" s="116" t="s">
        <v>46</v>
      </c>
      <c r="J32" s="117" t="s">
        <v>43</v>
      </c>
      <c r="K32" s="117" t="s">
        <v>35</v>
      </c>
      <c r="L32" s="117" t="s">
        <v>47</v>
      </c>
      <c r="M32" s="117" t="s">
        <v>44</v>
      </c>
      <c r="N32" s="118" t="s">
        <v>45</v>
      </c>
      <c r="P32" s="116" t="s">
        <v>46</v>
      </c>
      <c r="Q32" s="117" t="s">
        <v>43</v>
      </c>
      <c r="R32" s="117" t="s">
        <v>35</v>
      </c>
      <c r="S32" s="117" t="s">
        <v>47</v>
      </c>
      <c r="T32" s="117" t="s">
        <v>44</v>
      </c>
      <c r="U32" s="118" t="s">
        <v>45</v>
      </c>
      <c r="W32" s="116" t="s">
        <v>46</v>
      </c>
      <c r="X32" s="117" t="s">
        <v>43</v>
      </c>
      <c r="Y32" s="117" t="s">
        <v>35</v>
      </c>
      <c r="Z32" s="117" t="s">
        <v>47</v>
      </c>
      <c r="AA32" s="117" t="s">
        <v>44</v>
      </c>
      <c r="AB32" s="118" t="s">
        <v>45</v>
      </c>
      <c r="AD32" s="116" t="s">
        <v>46</v>
      </c>
      <c r="AE32" s="117" t="s">
        <v>43</v>
      </c>
      <c r="AF32" s="117" t="s">
        <v>35</v>
      </c>
      <c r="AG32" s="117" t="s">
        <v>47</v>
      </c>
      <c r="AH32" s="117" t="s">
        <v>44</v>
      </c>
      <c r="AI32" s="118" t="s">
        <v>45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148</v>
      </c>
      <c r="C36" s="24"/>
      <c r="D36" s="24"/>
      <c r="E36" s="37"/>
      <c r="F36" s="30"/>
      <c r="G36" s="31"/>
      <c r="I36" s="27" t="s">
        <v>148</v>
      </c>
      <c r="J36" s="24"/>
      <c r="K36" s="24"/>
      <c r="L36" s="37"/>
      <c r="M36" s="30"/>
      <c r="N36" s="31"/>
      <c r="P36" s="27" t="s">
        <v>148</v>
      </c>
      <c r="Q36" s="24"/>
      <c r="R36" s="24"/>
      <c r="S36" s="37"/>
      <c r="T36" s="30"/>
      <c r="U36" s="31"/>
      <c r="W36" s="27" t="s">
        <v>148</v>
      </c>
      <c r="X36" s="24"/>
      <c r="Y36" s="24"/>
      <c r="Z36" s="37"/>
      <c r="AA36" s="30"/>
      <c r="AB36" s="31"/>
      <c r="AD36" s="27" t="s">
        <v>148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63</v>
      </c>
      <c r="B37" s="14" t="s">
        <v>40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40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40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40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40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41</v>
      </c>
      <c r="C38" s="25"/>
      <c r="D38" s="25"/>
      <c r="E38" s="119"/>
      <c r="F38" s="119"/>
      <c r="G38" s="120"/>
      <c r="I38" s="14" t="s">
        <v>41</v>
      </c>
      <c r="J38" s="25"/>
      <c r="K38" s="25"/>
      <c r="L38" s="119"/>
      <c r="M38" s="119"/>
      <c r="N38" s="120"/>
      <c r="P38" s="14" t="s">
        <v>41</v>
      </c>
      <c r="Q38" s="25"/>
      <c r="R38" s="25"/>
      <c r="S38" s="119"/>
      <c r="T38" s="119"/>
      <c r="U38" s="120"/>
      <c r="W38" s="14" t="s">
        <v>41</v>
      </c>
      <c r="X38" s="25"/>
      <c r="Y38" s="25"/>
      <c r="Z38" s="119"/>
      <c r="AA38" s="119"/>
      <c r="AB38" s="120"/>
      <c r="AD38" s="14" t="s">
        <v>41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</sheetData>
  <sheetProtection algorithmName="SHA-512" hashValue="guNdVOoAiacusIXSeGXat3qdZAZIUGIi1L1cM1C73ZzhF3wIB/B6R3lzvZGDmc+O0AYszbbU12YBdGjDxbNXpA==" saltValue="U+FalKsArSavSg5YabeWg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70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168</v>
      </c>
      <c r="C1" s="99" t="s">
        <v>140</v>
      </c>
      <c r="D1" s="100" t="s">
        <v>144</v>
      </c>
      <c r="E1" s="99"/>
      <c r="F1" s="99"/>
      <c r="G1" s="101"/>
      <c r="H1" s="102"/>
      <c r="I1" s="98" t="s">
        <v>169</v>
      </c>
      <c r="J1" s="99" t="s">
        <v>140</v>
      </c>
      <c r="K1" s="100" t="s">
        <v>145</v>
      </c>
      <c r="L1" s="99"/>
      <c r="M1" s="99"/>
      <c r="N1" s="101"/>
      <c r="O1" s="102"/>
      <c r="P1" s="98" t="s">
        <v>169</v>
      </c>
      <c r="Q1" s="99" t="s">
        <v>140</v>
      </c>
      <c r="R1" s="100" t="s">
        <v>144</v>
      </c>
      <c r="S1" s="99"/>
      <c r="T1" s="99"/>
      <c r="U1" s="101"/>
      <c r="V1" s="102"/>
      <c r="W1" s="98" t="s">
        <v>169</v>
      </c>
      <c r="X1" s="99" t="s">
        <v>140</v>
      </c>
      <c r="Y1" s="100" t="s">
        <v>144</v>
      </c>
      <c r="Z1" s="99"/>
      <c r="AA1" s="99"/>
      <c r="AB1" s="101"/>
      <c r="AC1" s="102"/>
      <c r="AD1" s="98" t="s">
        <v>169</v>
      </c>
      <c r="AE1" s="99" t="s">
        <v>140</v>
      </c>
      <c r="AF1" s="100" t="s">
        <v>145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107</v>
      </c>
      <c r="C4" s="111"/>
      <c r="D4" s="111"/>
      <c r="E4" s="111"/>
      <c r="F4" s="111"/>
      <c r="G4" s="112"/>
      <c r="I4" s="110" t="s">
        <v>107</v>
      </c>
      <c r="J4" s="111"/>
      <c r="K4" s="111"/>
      <c r="L4" s="111"/>
      <c r="M4" s="111"/>
      <c r="N4" s="112"/>
      <c r="P4" s="110" t="s">
        <v>107</v>
      </c>
      <c r="Q4" s="111"/>
      <c r="R4" s="111"/>
      <c r="S4" s="111"/>
      <c r="T4" s="111"/>
      <c r="U4" s="112"/>
      <c r="W4" s="110" t="s">
        <v>107</v>
      </c>
      <c r="X4" s="111"/>
      <c r="Y4" s="111"/>
      <c r="Z4" s="111"/>
      <c r="AA4" s="111"/>
      <c r="AB4" s="112"/>
      <c r="AD4" s="110" t="s">
        <v>107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148</v>
      </c>
      <c r="C10" s="24"/>
      <c r="D10" s="24"/>
      <c r="E10" s="37"/>
      <c r="F10" s="30"/>
      <c r="G10" s="31"/>
      <c r="I10" s="27" t="s">
        <v>148</v>
      </c>
      <c r="J10" s="24"/>
      <c r="K10" s="24"/>
      <c r="L10" s="37"/>
      <c r="M10" s="30"/>
      <c r="N10" s="31"/>
      <c r="P10" s="27" t="s">
        <v>148</v>
      </c>
      <c r="Q10" s="24"/>
      <c r="R10" s="24"/>
      <c r="S10" s="37"/>
      <c r="T10" s="30"/>
      <c r="U10" s="31"/>
      <c r="W10" s="27" t="s">
        <v>148</v>
      </c>
      <c r="X10" s="24"/>
      <c r="Y10" s="24"/>
      <c r="Z10" s="37"/>
      <c r="AA10" s="30"/>
      <c r="AB10" s="31"/>
      <c r="AD10" s="27" t="s">
        <v>148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64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108</v>
      </c>
      <c r="C14" s="111"/>
      <c r="D14" s="111"/>
      <c r="E14" s="111"/>
      <c r="F14" s="111"/>
      <c r="G14" s="112"/>
      <c r="I14" s="110" t="s">
        <v>108</v>
      </c>
      <c r="J14" s="111"/>
      <c r="K14" s="111"/>
      <c r="L14" s="111"/>
      <c r="M14" s="111"/>
      <c r="N14" s="112"/>
      <c r="P14" s="110" t="s">
        <v>108</v>
      </c>
      <c r="Q14" s="111"/>
      <c r="R14" s="111"/>
      <c r="S14" s="111"/>
      <c r="T14" s="111"/>
      <c r="U14" s="112"/>
      <c r="W14" s="110" t="s">
        <v>108</v>
      </c>
      <c r="X14" s="111"/>
      <c r="Y14" s="111"/>
      <c r="Z14" s="111"/>
      <c r="AA14" s="111"/>
      <c r="AB14" s="112"/>
      <c r="AD14" s="110" t="s">
        <v>108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148</v>
      </c>
      <c r="C20" s="24"/>
      <c r="D20" s="24"/>
      <c r="E20" s="37"/>
      <c r="F20" s="30"/>
      <c r="G20" s="31"/>
      <c r="I20" s="27" t="s">
        <v>148</v>
      </c>
      <c r="J20" s="24"/>
      <c r="K20" s="24"/>
      <c r="L20" s="37"/>
      <c r="M20" s="30"/>
      <c r="N20" s="31"/>
      <c r="P20" s="27" t="s">
        <v>148</v>
      </c>
      <c r="Q20" s="24"/>
      <c r="R20" s="24"/>
      <c r="S20" s="37"/>
      <c r="T20" s="30"/>
      <c r="U20" s="31"/>
      <c r="W20" s="27" t="s">
        <v>148</v>
      </c>
      <c r="X20" s="24"/>
      <c r="Y20" s="24"/>
      <c r="Z20" s="37"/>
      <c r="AA20" s="30"/>
      <c r="AB20" s="31"/>
      <c r="AD20" s="27" t="s">
        <v>148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65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107</v>
      </c>
      <c r="C27" s="111"/>
      <c r="D27" s="111"/>
      <c r="E27" s="111"/>
      <c r="F27" s="111"/>
      <c r="G27" s="112"/>
      <c r="I27" s="110" t="s">
        <v>107</v>
      </c>
      <c r="J27" s="111"/>
      <c r="K27" s="111"/>
      <c r="L27" s="111"/>
      <c r="M27" s="111"/>
      <c r="N27" s="112"/>
      <c r="P27" s="110" t="s">
        <v>107</v>
      </c>
      <c r="Q27" s="111"/>
      <c r="R27" s="111"/>
      <c r="S27" s="111"/>
      <c r="T27" s="111"/>
      <c r="U27" s="112"/>
      <c r="W27" s="110" t="s">
        <v>107</v>
      </c>
      <c r="X27" s="111"/>
      <c r="Y27" s="111"/>
      <c r="Z27" s="111"/>
      <c r="AA27" s="111"/>
      <c r="AB27" s="112"/>
      <c r="AD27" s="110" t="s">
        <v>107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148</v>
      </c>
      <c r="C33" s="24"/>
      <c r="D33" s="24"/>
      <c r="E33" s="37"/>
      <c r="F33" s="30"/>
      <c r="G33" s="31"/>
      <c r="I33" s="27" t="s">
        <v>148</v>
      </c>
      <c r="J33" s="24"/>
      <c r="K33" s="24"/>
      <c r="L33" s="37"/>
      <c r="M33" s="30"/>
      <c r="N33" s="31"/>
      <c r="P33" s="27" t="s">
        <v>148</v>
      </c>
      <c r="Q33" s="24"/>
      <c r="R33" s="24"/>
      <c r="S33" s="37"/>
      <c r="T33" s="30"/>
      <c r="U33" s="31"/>
      <c r="W33" s="27" t="s">
        <v>148</v>
      </c>
      <c r="X33" s="24"/>
      <c r="Y33" s="24"/>
      <c r="Z33" s="37"/>
      <c r="AA33" s="30"/>
      <c r="AB33" s="31"/>
      <c r="AD33" s="27" t="s">
        <v>148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66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108</v>
      </c>
      <c r="C37" s="111"/>
      <c r="D37" s="111"/>
      <c r="E37" s="111"/>
      <c r="F37" s="111"/>
      <c r="G37" s="112"/>
      <c r="I37" s="110" t="s">
        <v>108</v>
      </c>
      <c r="J37" s="111"/>
      <c r="K37" s="111"/>
      <c r="L37" s="111"/>
      <c r="M37" s="111"/>
      <c r="N37" s="112"/>
      <c r="P37" s="110" t="s">
        <v>108</v>
      </c>
      <c r="Q37" s="111"/>
      <c r="R37" s="111"/>
      <c r="S37" s="111"/>
      <c r="T37" s="111"/>
      <c r="U37" s="112"/>
      <c r="W37" s="110" t="s">
        <v>108</v>
      </c>
      <c r="X37" s="111"/>
      <c r="Y37" s="111"/>
      <c r="Z37" s="111"/>
      <c r="AA37" s="111"/>
      <c r="AB37" s="112"/>
      <c r="AD37" s="110" t="s">
        <v>108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148</v>
      </c>
      <c r="C43" s="24"/>
      <c r="D43" s="24"/>
      <c r="E43" s="37"/>
      <c r="F43" s="30"/>
      <c r="G43" s="31"/>
      <c r="I43" s="27" t="s">
        <v>148</v>
      </c>
      <c r="J43" s="24"/>
      <c r="K43" s="24"/>
      <c r="L43" s="37"/>
      <c r="M43" s="30"/>
      <c r="N43" s="31"/>
      <c r="P43" s="27" t="s">
        <v>148</v>
      </c>
      <c r="Q43" s="24"/>
      <c r="R43" s="24"/>
      <c r="S43" s="37"/>
      <c r="T43" s="30"/>
      <c r="U43" s="31"/>
      <c r="W43" s="27" t="s">
        <v>148</v>
      </c>
      <c r="X43" s="24"/>
      <c r="Y43" s="24"/>
      <c r="Z43" s="37"/>
      <c r="AA43" s="30"/>
      <c r="AB43" s="31"/>
      <c r="AD43" s="27" t="s">
        <v>148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67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"Další účastník č. 2:  "&amp; 'Údaje a typ výzkumu'!$C$9</f>
        <v xml:space="preserve">Další účastník č. 2:  </v>
      </c>
      <c r="C48" s="105"/>
      <c r="D48" s="105"/>
      <c r="E48" s="105"/>
      <c r="F48" s="105"/>
      <c r="G48" s="106"/>
      <c r="I48" s="104" t="str">
        <f>"Další účastník č. 2:  "&amp; 'Údaje a typ výzkumu'!$C$9</f>
        <v xml:space="preserve">Další účastník č. 2:  </v>
      </c>
      <c r="J48" s="105"/>
      <c r="K48" s="105"/>
      <c r="L48" s="105"/>
      <c r="M48" s="105"/>
      <c r="N48" s="106"/>
      <c r="P48" s="104" t="str">
        <f>"Další účastník č. 2:  "&amp; 'Údaje a typ výzkumu'!$C$9</f>
        <v xml:space="preserve">Další účastník č. 2:  </v>
      </c>
      <c r="Q48" s="105"/>
      <c r="R48" s="105"/>
      <c r="S48" s="105"/>
      <c r="T48" s="105"/>
      <c r="U48" s="106"/>
      <c r="W48" s="104" t="str">
        <f>"Další účastník č. 2:  "&amp; 'Údaje a typ výzkumu'!$C$9</f>
        <v xml:space="preserve">Další účastník č. 2:  </v>
      </c>
      <c r="X48" s="105"/>
      <c r="Y48" s="105"/>
      <c r="Z48" s="105"/>
      <c r="AA48" s="105"/>
      <c r="AB48" s="106"/>
      <c r="AD48" s="104" t="str">
        <f>"Další účastník č. 2:  "&amp; 'Údaje a typ výzkumu'!$C$9</f>
        <v xml:space="preserve">Další účastník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107</v>
      </c>
      <c r="C50" s="111"/>
      <c r="D50" s="111"/>
      <c r="E50" s="111"/>
      <c r="F50" s="111"/>
      <c r="G50" s="112"/>
      <c r="I50" s="110" t="s">
        <v>107</v>
      </c>
      <c r="J50" s="111"/>
      <c r="K50" s="111"/>
      <c r="L50" s="111"/>
      <c r="M50" s="111"/>
      <c r="N50" s="112"/>
      <c r="P50" s="110" t="s">
        <v>107</v>
      </c>
      <c r="Q50" s="111"/>
      <c r="R50" s="111"/>
      <c r="S50" s="111"/>
      <c r="T50" s="111"/>
      <c r="U50" s="112"/>
      <c r="W50" s="110" t="s">
        <v>107</v>
      </c>
      <c r="X50" s="111"/>
      <c r="Y50" s="111"/>
      <c r="Z50" s="111"/>
      <c r="AA50" s="111"/>
      <c r="AB50" s="112"/>
      <c r="AD50" s="110" t="s">
        <v>107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34</v>
      </c>
      <c r="C52" s="117" t="s">
        <v>43</v>
      </c>
      <c r="D52" s="117" t="s">
        <v>35</v>
      </c>
      <c r="E52" s="117" t="s">
        <v>47</v>
      </c>
      <c r="F52" s="117" t="s">
        <v>44</v>
      </c>
      <c r="G52" s="118" t="s">
        <v>45</v>
      </c>
      <c r="I52" s="116" t="s">
        <v>34</v>
      </c>
      <c r="J52" s="117" t="s">
        <v>43</v>
      </c>
      <c r="K52" s="117" t="s">
        <v>35</v>
      </c>
      <c r="L52" s="117" t="s">
        <v>47</v>
      </c>
      <c r="M52" s="117" t="s">
        <v>44</v>
      </c>
      <c r="N52" s="118" t="s">
        <v>45</v>
      </c>
      <c r="P52" s="116" t="s">
        <v>34</v>
      </c>
      <c r="Q52" s="117" t="s">
        <v>43</v>
      </c>
      <c r="R52" s="117" t="s">
        <v>35</v>
      </c>
      <c r="S52" s="117" t="s">
        <v>47</v>
      </c>
      <c r="T52" s="117" t="s">
        <v>44</v>
      </c>
      <c r="U52" s="118" t="s">
        <v>45</v>
      </c>
      <c r="W52" s="116" t="s">
        <v>34</v>
      </c>
      <c r="X52" s="117" t="s">
        <v>43</v>
      </c>
      <c r="Y52" s="117" t="s">
        <v>35</v>
      </c>
      <c r="Z52" s="117" t="s">
        <v>47</v>
      </c>
      <c r="AA52" s="117" t="s">
        <v>44</v>
      </c>
      <c r="AB52" s="118" t="s">
        <v>45</v>
      </c>
      <c r="AD52" s="116" t="s">
        <v>34</v>
      </c>
      <c r="AE52" s="117" t="s">
        <v>43</v>
      </c>
      <c r="AF52" s="117" t="s">
        <v>35</v>
      </c>
      <c r="AG52" s="117" t="s">
        <v>47</v>
      </c>
      <c r="AH52" s="117" t="s">
        <v>44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148</v>
      </c>
      <c r="C56" s="24"/>
      <c r="D56" s="24"/>
      <c r="E56" s="37"/>
      <c r="F56" s="30"/>
      <c r="G56" s="31"/>
      <c r="I56" s="27" t="s">
        <v>148</v>
      </c>
      <c r="J56" s="24"/>
      <c r="K56" s="24"/>
      <c r="L56" s="37"/>
      <c r="M56" s="30"/>
      <c r="N56" s="31"/>
      <c r="P56" s="27" t="s">
        <v>148</v>
      </c>
      <c r="Q56" s="24"/>
      <c r="R56" s="24"/>
      <c r="S56" s="37"/>
      <c r="T56" s="30"/>
      <c r="U56" s="31"/>
      <c r="W56" s="27" t="s">
        <v>148</v>
      </c>
      <c r="X56" s="24"/>
      <c r="Y56" s="24"/>
      <c r="Z56" s="37"/>
      <c r="AA56" s="30"/>
      <c r="AB56" s="31"/>
      <c r="AD56" s="27" t="s">
        <v>148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68</v>
      </c>
      <c r="B57" s="14" t="s">
        <v>40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40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40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40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40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41</v>
      </c>
      <c r="C58" s="25"/>
      <c r="D58" s="25"/>
      <c r="E58" s="119"/>
      <c r="F58" s="119"/>
      <c r="G58" s="120"/>
      <c r="I58" s="14" t="s">
        <v>41</v>
      </c>
      <c r="J58" s="25"/>
      <c r="K58" s="25"/>
      <c r="L58" s="119"/>
      <c r="M58" s="119"/>
      <c r="N58" s="120"/>
      <c r="P58" s="14" t="s">
        <v>41</v>
      </c>
      <c r="Q58" s="25"/>
      <c r="R58" s="25"/>
      <c r="S58" s="119"/>
      <c r="T58" s="119"/>
      <c r="U58" s="120"/>
      <c r="W58" s="14" t="s">
        <v>41</v>
      </c>
      <c r="X58" s="25"/>
      <c r="Y58" s="25"/>
      <c r="Z58" s="119"/>
      <c r="AA58" s="119"/>
      <c r="AB58" s="120"/>
      <c r="AD58" s="14" t="s">
        <v>41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108</v>
      </c>
      <c r="C60" s="111"/>
      <c r="D60" s="111"/>
      <c r="E60" s="111"/>
      <c r="F60" s="111"/>
      <c r="G60" s="112"/>
      <c r="I60" s="110" t="s">
        <v>108</v>
      </c>
      <c r="J60" s="111"/>
      <c r="K60" s="111"/>
      <c r="L60" s="111"/>
      <c r="M60" s="111"/>
      <c r="N60" s="112"/>
      <c r="P60" s="110" t="s">
        <v>108</v>
      </c>
      <c r="Q60" s="111"/>
      <c r="R60" s="111"/>
      <c r="S60" s="111"/>
      <c r="T60" s="111"/>
      <c r="U60" s="112"/>
      <c r="W60" s="110" t="s">
        <v>108</v>
      </c>
      <c r="X60" s="111"/>
      <c r="Y60" s="111"/>
      <c r="Z60" s="111"/>
      <c r="AA60" s="111"/>
      <c r="AB60" s="112"/>
      <c r="AD60" s="110" t="s">
        <v>108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34</v>
      </c>
      <c r="C62" s="117" t="s">
        <v>43</v>
      </c>
      <c r="D62" s="117" t="s">
        <v>35</v>
      </c>
      <c r="E62" s="117" t="s">
        <v>47</v>
      </c>
      <c r="F62" s="117" t="s">
        <v>44</v>
      </c>
      <c r="G62" s="118" t="s">
        <v>45</v>
      </c>
      <c r="I62" s="116" t="s">
        <v>34</v>
      </c>
      <c r="J62" s="117" t="s">
        <v>43</v>
      </c>
      <c r="K62" s="117" t="s">
        <v>35</v>
      </c>
      <c r="L62" s="117" t="s">
        <v>47</v>
      </c>
      <c r="M62" s="117" t="s">
        <v>44</v>
      </c>
      <c r="N62" s="118" t="s">
        <v>45</v>
      </c>
      <c r="P62" s="116" t="s">
        <v>34</v>
      </c>
      <c r="Q62" s="117" t="s">
        <v>43</v>
      </c>
      <c r="R62" s="117" t="s">
        <v>35</v>
      </c>
      <c r="S62" s="117" t="s">
        <v>47</v>
      </c>
      <c r="T62" s="117" t="s">
        <v>44</v>
      </c>
      <c r="U62" s="118" t="s">
        <v>45</v>
      </c>
      <c r="W62" s="116" t="s">
        <v>34</v>
      </c>
      <c r="X62" s="117" t="s">
        <v>43</v>
      </c>
      <c r="Y62" s="117" t="s">
        <v>35</v>
      </c>
      <c r="Z62" s="117" t="s">
        <v>47</v>
      </c>
      <c r="AA62" s="117" t="s">
        <v>44</v>
      </c>
      <c r="AB62" s="118" t="s">
        <v>45</v>
      </c>
      <c r="AD62" s="116" t="s">
        <v>34</v>
      </c>
      <c r="AE62" s="117" t="s">
        <v>43</v>
      </c>
      <c r="AF62" s="117" t="s">
        <v>35</v>
      </c>
      <c r="AG62" s="117" t="s">
        <v>47</v>
      </c>
      <c r="AH62" s="117" t="s">
        <v>44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148</v>
      </c>
      <c r="C66" s="24"/>
      <c r="D66" s="24"/>
      <c r="E66" s="37"/>
      <c r="F66" s="30"/>
      <c r="G66" s="31"/>
      <c r="I66" s="27" t="s">
        <v>148</v>
      </c>
      <c r="J66" s="24"/>
      <c r="K66" s="24"/>
      <c r="L66" s="37"/>
      <c r="M66" s="30"/>
      <c r="N66" s="31"/>
      <c r="P66" s="27" t="s">
        <v>148</v>
      </c>
      <c r="Q66" s="24"/>
      <c r="R66" s="24"/>
      <c r="S66" s="37"/>
      <c r="T66" s="30"/>
      <c r="U66" s="31"/>
      <c r="W66" s="27" t="s">
        <v>148</v>
      </c>
      <c r="X66" s="24"/>
      <c r="Y66" s="24"/>
      <c r="Z66" s="37"/>
      <c r="AA66" s="30"/>
      <c r="AB66" s="31"/>
      <c r="AD66" s="27" t="s">
        <v>148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69</v>
      </c>
      <c r="B67" s="14" t="s">
        <v>40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40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40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40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40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41</v>
      </c>
      <c r="C68" s="25"/>
      <c r="D68" s="25"/>
      <c r="E68" s="119"/>
      <c r="F68" s="119"/>
      <c r="G68" s="120"/>
      <c r="I68" s="14" t="s">
        <v>41</v>
      </c>
      <c r="J68" s="25"/>
      <c r="K68" s="25"/>
      <c r="L68" s="119"/>
      <c r="M68" s="119"/>
      <c r="N68" s="120"/>
      <c r="P68" s="14" t="s">
        <v>41</v>
      </c>
      <c r="Q68" s="25"/>
      <c r="R68" s="25"/>
      <c r="S68" s="119"/>
      <c r="T68" s="119"/>
      <c r="U68" s="120"/>
      <c r="W68" s="14" t="s">
        <v>41</v>
      </c>
      <c r="X68" s="25"/>
      <c r="Y68" s="25"/>
      <c r="Z68" s="119"/>
      <c r="AA68" s="119"/>
      <c r="AB68" s="120"/>
      <c r="AD68" s="14" t="s">
        <v>41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x14ac:dyDescent="0.25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</sheetData>
  <sheetProtection algorithmName="SHA-512" hashValue="mxytDDZ4tHPiFRfAgju7QCxqSACI7kptRVlfeui4jcs1UnyogJhmNA5+rjWDi9fQFWQd8gWp7UU82zeST9/Jbw==" saltValue="rkn/8/dZ4byTvNLvzoctf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5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167</v>
      </c>
      <c r="E1" s="99"/>
      <c r="F1" s="99"/>
      <c r="G1" s="101"/>
      <c r="H1" s="39"/>
      <c r="I1" s="98"/>
      <c r="J1" s="99"/>
      <c r="K1" s="100" t="s">
        <v>167</v>
      </c>
      <c r="L1" s="99"/>
      <c r="M1" s="99"/>
      <c r="N1" s="101"/>
      <c r="O1" s="39"/>
      <c r="P1" s="98"/>
      <c r="Q1" s="99"/>
      <c r="R1" s="100" t="s">
        <v>167</v>
      </c>
      <c r="S1" s="99"/>
      <c r="T1" s="99"/>
      <c r="U1" s="101"/>
      <c r="V1" s="39"/>
      <c r="W1" s="98"/>
      <c r="X1" s="99"/>
      <c r="Y1" s="100" t="s">
        <v>167</v>
      </c>
      <c r="Z1" s="99"/>
      <c r="AA1" s="99"/>
      <c r="AB1" s="101"/>
      <c r="AC1" s="39"/>
      <c r="AD1" s="98"/>
      <c r="AE1" s="99"/>
      <c r="AF1" s="100" t="s">
        <v>167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109</v>
      </c>
      <c r="E4" s="111"/>
      <c r="F4" s="111"/>
      <c r="G4" s="112"/>
      <c r="H4" s="39"/>
      <c r="I4" s="102"/>
      <c r="J4" s="102"/>
      <c r="K4" s="110" t="s">
        <v>109</v>
      </c>
      <c r="L4" s="111"/>
      <c r="M4" s="111"/>
      <c r="N4" s="112"/>
      <c r="O4" s="39"/>
      <c r="P4" s="102"/>
      <c r="Q4" s="102"/>
      <c r="R4" s="110" t="s">
        <v>109</v>
      </c>
      <c r="S4" s="111"/>
      <c r="T4" s="111"/>
      <c r="U4" s="112"/>
      <c r="V4" s="39"/>
      <c r="W4" s="102"/>
      <c r="X4" s="102"/>
      <c r="Y4" s="110" t="s">
        <v>109</v>
      </c>
      <c r="Z4" s="111"/>
      <c r="AA4" s="111"/>
      <c r="AB4" s="112"/>
      <c r="AC4" s="39"/>
      <c r="AD4" s="102"/>
      <c r="AE4" s="102"/>
      <c r="AF4" s="110" t="s">
        <v>109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94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110</v>
      </c>
      <c r="E11" s="111"/>
      <c r="F11" s="111"/>
      <c r="G11" s="112"/>
      <c r="H11" s="39"/>
      <c r="I11" s="102"/>
      <c r="J11" s="102"/>
      <c r="K11" s="110" t="s">
        <v>110</v>
      </c>
      <c r="L11" s="111"/>
      <c r="M11" s="111"/>
      <c r="N11" s="112"/>
      <c r="O11" s="39"/>
      <c r="P11" s="102"/>
      <c r="Q11" s="102"/>
      <c r="R11" s="110" t="s">
        <v>110</v>
      </c>
      <c r="S11" s="111"/>
      <c r="T11" s="111"/>
      <c r="U11" s="112"/>
      <c r="V11" s="39"/>
      <c r="W11" s="102"/>
      <c r="X11" s="102"/>
      <c r="Y11" s="110" t="s">
        <v>110</v>
      </c>
      <c r="Z11" s="111"/>
      <c r="AA11" s="111"/>
      <c r="AB11" s="112"/>
      <c r="AC11" s="39"/>
      <c r="AD11" s="102"/>
      <c r="AE11" s="102"/>
      <c r="AF11" s="110" t="s">
        <v>110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95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109</v>
      </c>
      <c r="E21" s="111"/>
      <c r="F21" s="111"/>
      <c r="G21" s="112"/>
      <c r="H21" s="39"/>
      <c r="I21" s="102"/>
      <c r="J21" s="102"/>
      <c r="K21" s="110" t="s">
        <v>109</v>
      </c>
      <c r="L21" s="111"/>
      <c r="M21" s="111"/>
      <c r="N21" s="112"/>
      <c r="O21" s="39"/>
      <c r="P21" s="102"/>
      <c r="Q21" s="102"/>
      <c r="R21" s="110" t="s">
        <v>109</v>
      </c>
      <c r="S21" s="111"/>
      <c r="T21" s="111"/>
      <c r="U21" s="112"/>
      <c r="V21" s="39"/>
      <c r="W21" s="102"/>
      <c r="X21" s="102"/>
      <c r="Y21" s="110" t="s">
        <v>109</v>
      </c>
      <c r="Z21" s="111"/>
      <c r="AA21" s="111"/>
      <c r="AB21" s="112"/>
      <c r="AC21" s="39"/>
      <c r="AD21" s="102"/>
      <c r="AE21" s="102"/>
      <c r="AF21" s="110" t="s">
        <v>109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96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110</v>
      </c>
      <c r="E28" s="111"/>
      <c r="F28" s="111"/>
      <c r="G28" s="112"/>
      <c r="H28" s="39"/>
      <c r="I28" s="102"/>
      <c r="J28" s="102"/>
      <c r="K28" s="110" t="s">
        <v>110</v>
      </c>
      <c r="L28" s="111"/>
      <c r="M28" s="111"/>
      <c r="N28" s="112"/>
      <c r="O28" s="39"/>
      <c r="P28" s="102"/>
      <c r="Q28" s="102"/>
      <c r="R28" s="110" t="s">
        <v>110</v>
      </c>
      <c r="S28" s="111"/>
      <c r="T28" s="111"/>
      <c r="U28" s="112"/>
      <c r="V28" s="39"/>
      <c r="W28" s="102"/>
      <c r="X28" s="102"/>
      <c r="Y28" s="110" t="s">
        <v>110</v>
      </c>
      <c r="Z28" s="111"/>
      <c r="AA28" s="111"/>
      <c r="AB28" s="112"/>
      <c r="AC28" s="39"/>
      <c r="AD28" s="102"/>
      <c r="AE28" s="102"/>
      <c r="AF28" s="110" t="s">
        <v>110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97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"Další účastník č. 2:  "&amp; 'Údaje a typ výzkumu'!$C$9</f>
        <v xml:space="preserve">Další účastník č. 2:  </v>
      </c>
      <c r="E36" s="105"/>
      <c r="F36" s="105"/>
      <c r="G36" s="106"/>
      <c r="H36" s="39"/>
      <c r="I36" s="102"/>
      <c r="J36" s="102"/>
      <c r="K36" s="104" t="str">
        <f>"Další účastník č. 2:  "&amp; 'Údaje a typ výzkumu'!$C$9</f>
        <v xml:space="preserve">Další účastník č. 2:  </v>
      </c>
      <c r="L36" s="105"/>
      <c r="M36" s="105"/>
      <c r="N36" s="106"/>
      <c r="O36" s="39"/>
      <c r="P36" s="102"/>
      <c r="Q36" s="102"/>
      <c r="R36" s="104" t="str">
        <f>"Další účastník č. 2:  "&amp; 'Údaje a typ výzkumu'!$C$9</f>
        <v xml:space="preserve">Další účastník č. 2:  </v>
      </c>
      <c r="S36" s="105"/>
      <c r="T36" s="105"/>
      <c r="U36" s="106"/>
      <c r="V36" s="39"/>
      <c r="W36" s="102"/>
      <c r="X36" s="102"/>
      <c r="Y36" s="104" t="str">
        <f>"Další účastník č. 2:  "&amp; 'Údaje a typ výzkumu'!$C$9</f>
        <v xml:space="preserve">Další účastník č. 2:  </v>
      </c>
      <c r="Z36" s="105"/>
      <c r="AA36" s="105"/>
      <c r="AB36" s="106"/>
      <c r="AC36" s="39"/>
      <c r="AD36" s="102"/>
      <c r="AE36" s="102"/>
      <c r="AF36" s="104" t="str">
        <f>"Další účastník č. 2:  "&amp; 'Údaje a typ výzkumu'!$C$9</f>
        <v xml:space="preserve">Další účastník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109</v>
      </c>
      <c r="E38" s="111"/>
      <c r="F38" s="111"/>
      <c r="G38" s="112"/>
      <c r="H38" s="39"/>
      <c r="I38" s="102"/>
      <c r="J38" s="102"/>
      <c r="K38" s="110" t="s">
        <v>109</v>
      </c>
      <c r="L38" s="111"/>
      <c r="M38" s="111"/>
      <c r="N38" s="112"/>
      <c r="O38" s="39"/>
      <c r="P38" s="102"/>
      <c r="Q38" s="102"/>
      <c r="R38" s="110" t="s">
        <v>109</v>
      </c>
      <c r="S38" s="111"/>
      <c r="T38" s="111"/>
      <c r="U38" s="112"/>
      <c r="V38" s="39"/>
      <c r="W38" s="102"/>
      <c r="X38" s="102"/>
      <c r="Y38" s="110" t="s">
        <v>109</v>
      </c>
      <c r="Z38" s="111"/>
      <c r="AA38" s="111"/>
      <c r="AB38" s="112"/>
      <c r="AC38" s="39"/>
      <c r="AD38" s="102"/>
      <c r="AE38" s="102"/>
      <c r="AF38" s="110" t="s">
        <v>109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50</v>
      </c>
      <c r="E40" s="125"/>
      <c r="F40" s="117" t="s">
        <v>48</v>
      </c>
      <c r="G40" s="118" t="s">
        <v>49</v>
      </c>
      <c r="H40" s="39"/>
      <c r="I40" s="102"/>
      <c r="J40" s="102"/>
      <c r="K40" s="124" t="s">
        <v>50</v>
      </c>
      <c r="L40" s="125"/>
      <c r="M40" s="117" t="s">
        <v>48</v>
      </c>
      <c r="N40" s="118" t="s">
        <v>49</v>
      </c>
      <c r="O40" s="39"/>
      <c r="P40" s="102"/>
      <c r="Q40" s="102"/>
      <c r="R40" s="124" t="s">
        <v>50</v>
      </c>
      <c r="S40" s="125"/>
      <c r="T40" s="117" t="s">
        <v>48</v>
      </c>
      <c r="U40" s="118" t="s">
        <v>49</v>
      </c>
      <c r="V40" s="39"/>
      <c r="W40" s="102"/>
      <c r="X40" s="102"/>
      <c r="Y40" s="124" t="s">
        <v>50</v>
      </c>
      <c r="Z40" s="125"/>
      <c r="AA40" s="117" t="s">
        <v>48</v>
      </c>
      <c r="AB40" s="118" t="s">
        <v>49</v>
      </c>
      <c r="AC40" s="39"/>
      <c r="AD40" s="102"/>
      <c r="AE40" s="102"/>
      <c r="AF40" s="124" t="s">
        <v>50</v>
      </c>
      <c r="AG40" s="125"/>
      <c r="AH40" s="117" t="s">
        <v>48</v>
      </c>
      <c r="AI40" s="118" t="s">
        <v>49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50</v>
      </c>
      <c r="E41" s="21"/>
      <c r="F41" s="28"/>
      <c r="G41" s="29"/>
      <c r="H41" s="39"/>
      <c r="I41" s="19"/>
      <c r="J41" s="19"/>
      <c r="K41" s="20" t="s">
        <v>50</v>
      </c>
      <c r="L41" s="21"/>
      <c r="M41" s="28"/>
      <c r="N41" s="29"/>
      <c r="O41" s="39"/>
      <c r="P41" s="19"/>
      <c r="Q41" s="19"/>
      <c r="R41" s="20" t="s">
        <v>50</v>
      </c>
      <c r="S41" s="21"/>
      <c r="T41" s="28"/>
      <c r="U41" s="29"/>
      <c r="V41" s="39"/>
      <c r="W41" s="19"/>
      <c r="X41" s="19"/>
      <c r="Y41" s="20" t="s">
        <v>50</v>
      </c>
      <c r="Z41" s="21"/>
      <c r="AA41" s="28"/>
      <c r="AB41" s="29"/>
      <c r="AC41" s="39"/>
      <c r="AD41" s="19"/>
      <c r="AE41" s="19"/>
      <c r="AF41" s="20" t="s">
        <v>50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98</v>
      </c>
      <c r="B42" s="126"/>
      <c r="C42" s="126"/>
      <c r="D42" s="17" t="s">
        <v>40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40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40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40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40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41</v>
      </c>
      <c r="E43" s="119"/>
      <c r="F43" s="119"/>
      <c r="G43" s="120"/>
      <c r="H43" s="39"/>
      <c r="I43" s="126"/>
      <c r="J43" s="126"/>
      <c r="K43" s="127" t="s">
        <v>41</v>
      </c>
      <c r="L43" s="119"/>
      <c r="M43" s="119"/>
      <c r="N43" s="120"/>
      <c r="O43" s="39"/>
      <c r="P43" s="126"/>
      <c r="Q43" s="126"/>
      <c r="R43" s="127" t="s">
        <v>41</v>
      </c>
      <c r="S43" s="119"/>
      <c r="T43" s="119"/>
      <c r="U43" s="120"/>
      <c r="V43" s="39"/>
      <c r="W43" s="126"/>
      <c r="X43" s="126"/>
      <c r="Y43" s="127" t="s">
        <v>41</v>
      </c>
      <c r="Z43" s="119"/>
      <c r="AA43" s="119"/>
      <c r="AB43" s="120"/>
      <c r="AC43" s="39"/>
      <c r="AD43" s="126"/>
      <c r="AE43" s="126"/>
      <c r="AF43" s="127" t="s">
        <v>41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110</v>
      </c>
      <c r="E45" s="111"/>
      <c r="F45" s="111"/>
      <c r="G45" s="112"/>
      <c r="H45" s="39"/>
      <c r="I45" s="102"/>
      <c r="J45" s="102"/>
      <c r="K45" s="110" t="s">
        <v>110</v>
      </c>
      <c r="L45" s="111"/>
      <c r="M45" s="111"/>
      <c r="N45" s="112"/>
      <c r="O45" s="39"/>
      <c r="P45" s="102"/>
      <c r="Q45" s="102"/>
      <c r="R45" s="110" t="s">
        <v>110</v>
      </c>
      <c r="S45" s="111"/>
      <c r="T45" s="111"/>
      <c r="U45" s="112"/>
      <c r="V45" s="39"/>
      <c r="W45" s="102"/>
      <c r="X45" s="102"/>
      <c r="Y45" s="110" t="s">
        <v>110</v>
      </c>
      <c r="Z45" s="111"/>
      <c r="AA45" s="111"/>
      <c r="AB45" s="112"/>
      <c r="AC45" s="39"/>
      <c r="AD45" s="102"/>
      <c r="AE45" s="102"/>
      <c r="AF45" s="110" t="s">
        <v>110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13</v>
      </c>
      <c r="E47" s="125"/>
      <c r="F47" s="117" t="s">
        <v>56</v>
      </c>
      <c r="G47" s="118" t="s">
        <v>57</v>
      </c>
      <c r="H47" s="39"/>
      <c r="I47" s="102"/>
      <c r="J47" s="102"/>
      <c r="K47" s="124" t="s">
        <v>13</v>
      </c>
      <c r="L47" s="125"/>
      <c r="M47" s="117" t="s">
        <v>56</v>
      </c>
      <c r="N47" s="118" t="s">
        <v>57</v>
      </c>
      <c r="O47" s="39"/>
      <c r="P47" s="102"/>
      <c r="Q47" s="102"/>
      <c r="R47" s="124" t="s">
        <v>13</v>
      </c>
      <c r="S47" s="125"/>
      <c r="T47" s="117" t="s">
        <v>56</v>
      </c>
      <c r="U47" s="118" t="s">
        <v>57</v>
      </c>
      <c r="V47" s="39"/>
      <c r="W47" s="102"/>
      <c r="X47" s="102"/>
      <c r="Y47" s="124" t="s">
        <v>13</v>
      </c>
      <c r="Z47" s="125"/>
      <c r="AA47" s="117" t="s">
        <v>56</v>
      </c>
      <c r="AB47" s="118" t="s">
        <v>57</v>
      </c>
      <c r="AC47" s="39"/>
      <c r="AD47" s="102"/>
      <c r="AE47" s="102"/>
      <c r="AF47" s="124" t="s">
        <v>13</v>
      </c>
      <c r="AG47" s="125"/>
      <c r="AH47" s="117" t="s">
        <v>56</v>
      </c>
      <c r="AI47" s="118" t="s">
        <v>57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13</v>
      </c>
      <c r="E48" s="21"/>
      <c r="F48" s="28"/>
      <c r="G48" s="29"/>
      <c r="H48" s="39"/>
      <c r="I48" s="19"/>
      <c r="J48" s="19"/>
      <c r="K48" s="20" t="s">
        <v>13</v>
      </c>
      <c r="L48" s="21"/>
      <c r="M48" s="28"/>
      <c r="N48" s="29"/>
      <c r="O48" s="39"/>
      <c r="P48" s="19"/>
      <c r="Q48" s="19"/>
      <c r="R48" s="20" t="s">
        <v>13</v>
      </c>
      <c r="S48" s="21"/>
      <c r="T48" s="28"/>
      <c r="U48" s="29"/>
      <c r="V48" s="39"/>
      <c r="W48" s="19"/>
      <c r="X48" s="19"/>
      <c r="Y48" s="20" t="s">
        <v>13</v>
      </c>
      <c r="Z48" s="21"/>
      <c r="AA48" s="28"/>
      <c r="AB48" s="29"/>
      <c r="AC48" s="39"/>
      <c r="AD48" s="19"/>
      <c r="AE48" s="19"/>
      <c r="AF48" s="20" t="s">
        <v>13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99</v>
      </c>
      <c r="B49" s="126"/>
      <c r="C49" s="126"/>
      <c r="D49" s="17" t="s">
        <v>40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40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40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40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40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41</v>
      </c>
      <c r="E50" s="119"/>
      <c r="F50" s="119"/>
      <c r="G50" s="120"/>
      <c r="H50" s="39"/>
      <c r="I50" s="126"/>
      <c r="J50" s="126"/>
      <c r="K50" s="127" t="s">
        <v>41</v>
      </c>
      <c r="L50" s="119"/>
      <c r="M50" s="119"/>
      <c r="N50" s="120"/>
      <c r="O50" s="39"/>
      <c r="P50" s="126"/>
      <c r="Q50" s="126"/>
      <c r="R50" s="127" t="s">
        <v>41</v>
      </c>
      <c r="S50" s="119"/>
      <c r="T50" s="119"/>
      <c r="U50" s="120"/>
      <c r="V50" s="39"/>
      <c r="W50" s="126"/>
      <c r="X50" s="126"/>
      <c r="Y50" s="127" t="s">
        <v>41</v>
      </c>
      <c r="Z50" s="119"/>
      <c r="AA50" s="119"/>
      <c r="AB50" s="120"/>
      <c r="AC50" s="39"/>
      <c r="AD50" s="126"/>
      <c r="AE50" s="126"/>
      <c r="AF50" s="127" t="s">
        <v>41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x14ac:dyDescent="0.25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</sheetData>
  <sheetProtection algorithmName="SHA-512" hashValue="wdKZnpv3jFtAwrQ2ceccgY+jKupN9TLSOc7Ko3apf4srtUokDJtK4lBII9TcpA59okpiMfd5Li67RVaULWi80Q==" saltValue="se4PRUTLRP9bWawIL+hRm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6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166</v>
      </c>
      <c r="E1" s="99"/>
      <c r="F1" s="99"/>
      <c r="G1" s="101"/>
      <c r="H1" s="102"/>
      <c r="I1" s="130"/>
      <c r="J1" s="99"/>
      <c r="K1" s="99" t="s">
        <v>166</v>
      </c>
      <c r="L1" s="99"/>
      <c r="M1" s="99"/>
      <c r="N1" s="101"/>
      <c r="O1" s="102"/>
      <c r="P1" s="130"/>
      <c r="Q1" s="99"/>
      <c r="R1" s="99" t="s">
        <v>166</v>
      </c>
      <c r="S1" s="99"/>
      <c r="T1" s="99"/>
      <c r="U1" s="101"/>
      <c r="V1" s="102"/>
      <c r="W1" s="130"/>
      <c r="X1" s="99"/>
      <c r="Y1" s="99" t="s">
        <v>166</v>
      </c>
      <c r="Z1" s="99"/>
      <c r="AA1" s="99"/>
      <c r="AB1" s="101"/>
      <c r="AC1" s="102"/>
      <c r="AD1" s="130"/>
      <c r="AE1" s="99"/>
      <c r="AF1" s="99" t="s">
        <v>166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148</v>
      </c>
      <c r="E10" s="10"/>
      <c r="F10" s="30"/>
      <c r="G10" s="31"/>
      <c r="H10" s="133"/>
      <c r="I10" s="133"/>
      <c r="J10" s="133"/>
      <c r="K10" s="9" t="s">
        <v>148</v>
      </c>
      <c r="L10" s="10"/>
      <c r="M10" s="30"/>
      <c r="N10" s="31"/>
      <c r="P10" s="133"/>
      <c r="Q10" s="133"/>
      <c r="R10" s="9" t="s">
        <v>148</v>
      </c>
      <c r="S10" s="10"/>
      <c r="T10" s="30"/>
      <c r="U10" s="31"/>
      <c r="W10" s="133"/>
      <c r="X10" s="133"/>
      <c r="Y10" s="9" t="s">
        <v>148</v>
      </c>
      <c r="Z10" s="10"/>
      <c r="AA10" s="30"/>
      <c r="AB10" s="31"/>
      <c r="AD10" s="133"/>
      <c r="AE10" s="133"/>
      <c r="AF10" s="9" t="s">
        <v>148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70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148</v>
      </c>
      <c r="E20" s="10"/>
      <c r="F20" s="30"/>
      <c r="G20" s="31"/>
      <c r="H20" s="133"/>
      <c r="I20" s="31"/>
      <c r="J20" s="133"/>
      <c r="K20" s="9" t="s">
        <v>148</v>
      </c>
      <c r="L20" s="10"/>
      <c r="M20" s="30"/>
      <c r="N20" s="31"/>
      <c r="P20" s="133"/>
      <c r="Q20" s="133"/>
      <c r="R20" s="9" t="s">
        <v>148</v>
      </c>
      <c r="S20" s="10"/>
      <c r="T20" s="30"/>
      <c r="U20" s="31"/>
      <c r="W20" s="133"/>
      <c r="X20" s="133"/>
      <c r="Y20" s="9" t="s">
        <v>148</v>
      </c>
      <c r="Z20" s="10"/>
      <c r="AA20" s="30"/>
      <c r="AB20" s="31"/>
      <c r="AD20" s="133"/>
      <c r="AE20" s="133"/>
      <c r="AF20" s="9" t="s">
        <v>148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73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148</v>
      </c>
      <c r="E33" s="10"/>
      <c r="F33" s="30"/>
      <c r="G33" s="31"/>
      <c r="H33" s="133"/>
      <c r="I33" s="133"/>
      <c r="J33" s="133"/>
      <c r="K33" s="9" t="s">
        <v>148</v>
      </c>
      <c r="L33" s="10"/>
      <c r="M33" s="30"/>
      <c r="N33" s="31"/>
      <c r="P33" s="133"/>
      <c r="Q33" s="133"/>
      <c r="R33" s="9" t="s">
        <v>148</v>
      </c>
      <c r="S33" s="10"/>
      <c r="T33" s="30"/>
      <c r="U33" s="31"/>
      <c r="W33" s="133"/>
      <c r="X33" s="133"/>
      <c r="Y33" s="9" t="s">
        <v>148</v>
      </c>
      <c r="Z33" s="10"/>
      <c r="AA33" s="30"/>
      <c r="AB33" s="31"/>
      <c r="AD33" s="133"/>
      <c r="AE33" s="133"/>
      <c r="AF33" s="9" t="s">
        <v>148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71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148</v>
      </c>
      <c r="E43" s="10"/>
      <c r="F43" s="30"/>
      <c r="G43" s="31"/>
      <c r="H43" s="133"/>
      <c r="I43" s="31"/>
      <c r="J43" s="133"/>
      <c r="K43" s="9" t="s">
        <v>148</v>
      </c>
      <c r="L43" s="10"/>
      <c r="M43" s="30"/>
      <c r="N43" s="31"/>
      <c r="P43" s="133"/>
      <c r="Q43" s="133"/>
      <c r="R43" s="9" t="s">
        <v>148</v>
      </c>
      <c r="S43" s="10"/>
      <c r="T43" s="30"/>
      <c r="U43" s="31"/>
      <c r="W43" s="133"/>
      <c r="X43" s="133"/>
      <c r="Y43" s="9" t="s">
        <v>148</v>
      </c>
      <c r="Z43" s="10"/>
      <c r="AA43" s="30"/>
      <c r="AB43" s="31"/>
      <c r="AD43" s="133"/>
      <c r="AE43" s="133"/>
      <c r="AF43" s="9" t="s">
        <v>148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74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 s="40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51</v>
      </c>
      <c r="E50" s="111"/>
      <c r="F50" s="111"/>
      <c r="G50" s="112"/>
      <c r="H50" s="40"/>
      <c r="I50" s="102"/>
      <c r="J50" s="102"/>
      <c r="K50" s="110" t="s">
        <v>51</v>
      </c>
      <c r="L50" s="111"/>
      <c r="M50" s="111"/>
      <c r="N50" s="112"/>
      <c r="P50" s="102"/>
      <c r="Q50" s="102"/>
      <c r="R50" s="110" t="s">
        <v>51</v>
      </c>
      <c r="S50" s="111"/>
      <c r="T50" s="111"/>
      <c r="U50" s="112"/>
      <c r="W50" s="102"/>
      <c r="X50" s="102"/>
      <c r="Y50" s="110" t="s">
        <v>51</v>
      </c>
      <c r="Z50" s="111"/>
      <c r="AA50" s="111"/>
      <c r="AB50" s="112"/>
      <c r="AD50" s="102"/>
      <c r="AE50" s="102"/>
      <c r="AF50" s="110" t="s">
        <v>51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 s="40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148</v>
      </c>
      <c r="E56" s="10"/>
      <c r="F56" s="30"/>
      <c r="G56" s="31"/>
      <c r="H56" s="133"/>
      <c r="I56" s="133"/>
      <c r="J56" s="133"/>
      <c r="K56" s="9" t="s">
        <v>148</v>
      </c>
      <c r="L56" s="10"/>
      <c r="M56" s="30"/>
      <c r="N56" s="31"/>
      <c r="P56" s="133"/>
      <c r="Q56" s="133"/>
      <c r="R56" s="9" t="s">
        <v>148</v>
      </c>
      <c r="S56" s="10"/>
      <c r="T56" s="30"/>
      <c r="U56" s="31"/>
      <c r="W56" s="133"/>
      <c r="X56" s="133"/>
      <c r="Y56" s="9" t="s">
        <v>148</v>
      </c>
      <c r="Z56" s="10"/>
      <c r="AA56" s="30"/>
      <c r="AB56" s="31"/>
      <c r="AD56" s="133"/>
      <c r="AE56" s="133"/>
      <c r="AF56" s="9" t="s">
        <v>148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72</v>
      </c>
      <c r="B57" s="40"/>
      <c r="C57" s="40"/>
      <c r="D57" s="14" t="s">
        <v>40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41</v>
      </c>
      <c r="E58" s="119"/>
      <c r="F58" s="119"/>
      <c r="G58" s="120"/>
      <c r="H58" s="40"/>
      <c r="I58" s="40"/>
      <c r="J58" s="40"/>
      <c r="K58" s="127" t="s">
        <v>41</v>
      </c>
      <c r="L58" s="119"/>
      <c r="M58" s="119"/>
      <c r="N58" s="120"/>
      <c r="P58" s="40"/>
      <c r="Q58" s="40"/>
      <c r="R58" s="127" t="s">
        <v>41</v>
      </c>
      <c r="S58" s="119"/>
      <c r="T58" s="119"/>
      <c r="U58" s="120"/>
      <c r="W58" s="40"/>
      <c r="X58" s="40"/>
      <c r="Y58" s="127" t="s">
        <v>41</v>
      </c>
      <c r="Z58" s="119"/>
      <c r="AA58" s="119"/>
      <c r="AB58" s="120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52</v>
      </c>
      <c r="E60" s="111"/>
      <c r="F60" s="111"/>
      <c r="G60" s="112"/>
      <c r="H60" s="40"/>
      <c r="I60" s="102"/>
      <c r="J60" s="102"/>
      <c r="K60" s="110" t="s">
        <v>52</v>
      </c>
      <c r="L60" s="111"/>
      <c r="M60" s="111"/>
      <c r="N60" s="112"/>
      <c r="P60" s="102"/>
      <c r="Q60" s="102"/>
      <c r="R60" s="110" t="s">
        <v>52</v>
      </c>
      <c r="S60" s="111"/>
      <c r="T60" s="111"/>
      <c r="U60" s="112"/>
      <c r="W60" s="102"/>
      <c r="X60" s="102"/>
      <c r="Y60" s="110" t="s">
        <v>52</v>
      </c>
      <c r="Z60" s="111"/>
      <c r="AA60" s="111"/>
      <c r="AB60" s="112"/>
      <c r="AD60" s="102"/>
      <c r="AE60" s="102"/>
      <c r="AF60" s="110" t="s">
        <v>52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53</v>
      </c>
      <c r="E62" s="117" t="s">
        <v>54</v>
      </c>
      <c r="F62" s="117" t="s">
        <v>55</v>
      </c>
      <c r="G62" s="118" t="s">
        <v>45</v>
      </c>
      <c r="H62" s="40"/>
      <c r="I62" s="102"/>
      <c r="J62" s="102"/>
      <c r="K62" s="124" t="s">
        <v>53</v>
      </c>
      <c r="L62" s="117" t="s">
        <v>54</v>
      </c>
      <c r="M62" s="117" t="s">
        <v>55</v>
      </c>
      <c r="N62" s="118" t="s">
        <v>45</v>
      </c>
      <c r="P62" s="102"/>
      <c r="Q62" s="102"/>
      <c r="R62" s="124" t="s">
        <v>53</v>
      </c>
      <c r="S62" s="117" t="s">
        <v>54</v>
      </c>
      <c r="T62" s="117" t="s">
        <v>55</v>
      </c>
      <c r="U62" s="118" t="s">
        <v>45</v>
      </c>
      <c r="W62" s="102"/>
      <c r="X62" s="102"/>
      <c r="Y62" s="124" t="s">
        <v>53</v>
      </c>
      <c r="Z62" s="117" t="s">
        <v>54</v>
      </c>
      <c r="AA62" s="117" t="s">
        <v>55</v>
      </c>
      <c r="AB62" s="118" t="s">
        <v>45</v>
      </c>
      <c r="AD62" s="102"/>
      <c r="AE62" s="102"/>
      <c r="AF62" s="124" t="s">
        <v>53</v>
      </c>
      <c r="AG62" s="117" t="s">
        <v>54</v>
      </c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148</v>
      </c>
      <c r="E66" s="10"/>
      <c r="F66" s="30"/>
      <c r="G66" s="31"/>
      <c r="H66" s="133"/>
      <c r="I66" s="31"/>
      <c r="J66" s="133"/>
      <c r="K66" s="9" t="s">
        <v>148</v>
      </c>
      <c r="L66" s="10"/>
      <c r="M66" s="30"/>
      <c r="N66" s="31"/>
      <c r="P66" s="133"/>
      <c r="Q66" s="133"/>
      <c r="R66" s="9" t="s">
        <v>148</v>
      </c>
      <c r="S66" s="10"/>
      <c r="T66" s="30"/>
      <c r="U66" s="31"/>
      <c r="W66" s="133"/>
      <c r="X66" s="133"/>
      <c r="Y66" s="9" t="s">
        <v>148</v>
      </c>
      <c r="Z66" s="10"/>
      <c r="AA66" s="30"/>
      <c r="AB66" s="31"/>
      <c r="AD66" s="133"/>
      <c r="AE66" s="133"/>
      <c r="AF66" s="9" t="s">
        <v>148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75</v>
      </c>
      <c r="B67" s="40"/>
      <c r="C67" s="40"/>
      <c r="D67" s="14" t="s">
        <v>40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41</v>
      </c>
      <c r="E68" s="119"/>
      <c r="F68" s="119"/>
      <c r="G68" s="120"/>
      <c r="H68" s="40"/>
      <c r="I68" s="40"/>
      <c r="J68" s="40"/>
      <c r="K68" s="127" t="s">
        <v>41</v>
      </c>
      <c r="L68" s="119"/>
      <c r="M68" s="119"/>
      <c r="N68" s="120"/>
      <c r="P68" s="40"/>
      <c r="Q68" s="40"/>
      <c r="R68" s="127" t="s">
        <v>41</v>
      </c>
      <c r="S68" s="119"/>
      <c r="T68" s="119"/>
      <c r="U68" s="120"/>
      <c r="W68" s="40"/>
      <c r="X68" s="40"/>
      <c r="Y68" s="127" t="s">
        <v>41</v>
      </c>
      <c r="Z68" s="119"/>
      <c r="AA68" s="119"/>
      <c r="AB68" s="120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</sheetData>
  <sheetProtection algorithmName="SHA-512" hashValue="yckmyvOcaumDQ4jVUdMj267OZq3zWKRZBmElb6BNejcOWyD2QDoRlXwIHeTxkPXN/ki8qdZY/7CXX9FJfCICcQ==" saltValue="egVRIwLcwh8bEQZXgghEl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6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165</v>
      </c>
      <c r="E1" s="99"/>
      <c r="F1" s="99"/>
      <c r="G1" s="101"/>
      <c r="H1" s="102"/>
      <c r="I1" s="102"/>
      <c r="J1" s="102"/>
      <c r="K1" s="130" t="s">
        <v>165</v>
      </c>
      <c r="L1" s="99"/>
      <c r="M1" s="99"/>
      <c r="N1" s="101"/>
      <c r="O1" s="102"/>
      <c r="P1" s="102"/>
      <c r="Q1" s="102"/>
      <c r="R1" s="130" t="s">
        <v>165</v>
      </c>
      <c r="S1" s="99"/>
      <c r="T1" s="99"/>
      <c r="U1" s="101"/>
      <c r="V1" s="102"/>
      <c r="W1" s="102"/>
      <c r="X1" s="102"/>
      <c r="Y1" s="130" t="s">
        <v>165</v>
      </c>
      <c r="Z1" s="99"/>
      <c r="AA1" s="99"/>
      <c r="AB1" s="101"/>
      <c r="AC1" s="102"/>
      <c r="AD1" s="102"/>
      <c r="AE1" s="102"/>
      <c r="AF1" s="130" t="s">
        <v>165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146</v>
      </c>
      <c r="E4" s="111"/>
      <c r="F4" s="111"/>
      <c r="G4" s="112"/>
      <c r="I4" s="102"/>
      <c r="J4" s="102"/>
      <c r="K4" s="110" t="s">
        <v>146</v>
      </c>
      <c r="L4" s="111"/>
      <c r="M4" s="111"/>
      <c r="N4" s="112"/>
      <c r="P4" s="102"/>
      <c r="Q4" s="102"/>
      <c r="R4" s="110" t="s">
        <v>146</v>
      </c>
      <c r="S4" s="111"/>
      <c r="T4" s="111"/>
      <c r="U4" s="112"/>
      <c r="W4" s="102"/>
      <c r="X4" s="102"/>
      <c r="Y4" s="110" t="s">
        <v>146</v>
      </c>
      <c r="Z4" s="111"/>
      <c r="AA4" s="111"/>
      <c r="AB4" s="112"/>
      <c r="AD4" s="102"/>
      <c r="AE4" s="102"/>
      <c r="AF4" s="110" t="s">
        <v>146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148</v>
      </c>
      <c r="E10" s="12"/>
      <c r="F10" s="30"/>
      <c r="G10" s="31"/>
      <c r="I10" s="19"/>
      <c r="J10" s="19"/>
      <c r="K10" s="9" t="s">
        <v>148</v>
      </c>
      <c r="L10" s="12"/>
      <c r="M10" s="30"/>
      <c r="N10" s="31"/>
      <c r="P10" s="19"/>
      <c r="Q10" s="19"/>
      <c r="R10" s="9" t="s">
        <v>148</v>
      </c>
      <c r="S10" s="12"/>
      <c r="T10" s="30"/>
      <c r="U10" s="31"/>
      <c r="W10" s="19"/>
      <c r="X10" s="19"/>
      <c r="Y10" s="9" t="s">
        <v>148</v>
      </c>
      <c r="Z10" s="12"/>
      <c r="AA10" s="30"/>
      <c r="AB10" s="31"/>
      <c r="AD10" s="19"/>
      <c r="AE10" s="19"/>
      <c r="AF10" s="9" t="s">
        <v>148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70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147</v>
      </c>
      <c r="E14" s="111"/>
      <c r="F14" s="111"/>
      <c r="G14" s="112"/>
      <c r="I14" s="102"/>
      <c r="J14" s="102"/>
      <c r="K14" s="110" t="s">
        <v>147</v>
      </c>
      <c r="L14" s="111"/>
      <c r="M14" s="111"/>
      <c r="N14" s="112"/>
      <c r="P14" s="102"/>
      <c r="Q14" s="102"/>
      <c r="R14" s="110" t="s">
        <v>147</v>
      </c>
      <c r="S14" s="111"/>
      <c r="T14" s="111"/>
      <c r="U14" s="112"/>
      <c r="W14" s="102"/>
      <c r="X14" s="102"/>
      <c r="Y14" s="110" t="s">
        <v>147</v>
      </c>
      <c r="Z14" s="111"/>
      <c r="AA14" s="111"/>
      <c r="AB14" s="112"/>
      <c r="AD14" s="102"/>
      <c r="AE14" s="102"/>
      <c r="AF14" s="110" t="s">
        <v>147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148</v>
      </c>
      <c r="E20" s="12"/>
      <c r="F20" s="30"/>
      <c r="G20" s="31"/>
      <c r="I20" s="19"/>
      <c r="J20" s="19"/>
      <c r="K20" s="9" t="s">
        <v>148</v>
      </c>
      <c r="L20" s="12"/>
      <c r="M20" s="30"/>
      <c r="N20" s="31"/>
      <c r="P20" s="19"/>
      <c r="Q20" s="19"/>
      <c r="R20" s="9" t="s">
        <v>148</v>
      </c>
      <c r="S20" s="12"/>
      <c r="T20" s="30"/>
      <c r="U20" s="31"/>
      <c r="W20" s="19"/>
      <c r="X20" s="19"/>
      <c r="Y20" s="9" t="s">
        <v>148</v>
      </c>
      <c r="Z20" s="12"/>
      <c r="AA20" s="30"/>
      <c r="AB20" s="31"/>
      <c r="AD20" s="19"/>
      <c r="AE20" s="19"/>
      <c r="AF20" s="9" t="s">
        <v>148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73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146</v>
      </c>
      <c r="E27" s="111"/>
      <c r="F27" s="111"/>
      <c r="G27" s="112"/>
      <c r="I27" s="102"/>
      <c r="J27" s="102"/>
      <c r="K27" s="110" t="s">
        <v>146</v>
      </c>
      <c r="L27" s="111"/>
      <c r="M27" s="111"/>
      <c r="N27" s="112"/>
      <c r="P27" s="102"/>
      <c r="Q27" s="102"/>
      <c r="R27" s="110" t="s">
        <v>146</v>
      </c>
      <c r="S27" s="111"/>
      <c r="T27" s="111"/>
      <c r="U27" s="112"/>
      <c r="W27" s="102"/>
      <c r="X27" s="102"/>
      <c r="Y27" s="110" t="s">
        <v>146</v>
      </c>
      <c r="Z27" s="111"/>
      <c r="AA27" s="111"/>
      <c r="AB27" s="112"/>
      <c r="AD27" s="102"/>
      <c r="AE27" s="102"/>
      <c r="AF27" s="110" t="s">
        <v>146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148</v>
      </c>
      <c r="E33" s="12"/>
      <c r="F33" s="30"/>
      <c r="G33" s="31"/>
      <c r="I33" s="19"/>
      <c r="J33" s="19"/>
      <c r="K33" s="9" t="s">
        <v>148</v>
      </c>
      <c r="L33" s="12"/>
      <c r="M33" s="30"/>
      <c r="N33" s="31"/>
      <c r="P33" s="19"/>
      <c r="Q33" s="19"/>
      <c r="R33" s="9" t="s">
        <v>148</v>
      </c>
      <c r="S33" s="12"/>
      <c r="T33" s="30"/>
      <c r="U33" s="31"/>
      <c r="W33" s="19"/>
      <c r="X33" s="19"/>
      <c r="Y33" s="9" t="s">
        <v>148</v>
      </c>
      <c r="Z33" s="12"/>
      <c r="AA33" s="30"/>
      <c r="AB33" s="31"/>
      <c r="AD33" s="19"/>
      <c r="AE33" s="19"/>
      <c r="AF33" s="9" t="s">
        <v>148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71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147</v>
      </c>
      <c r="E37" s="111"/>
      <c r="F37" s="111"/>
      <c r="G37" s="112"/>
      <c r="I37" s="102"/>
      <c r="J37" s="102"/>
      <c r="K37" s="110" t="s">
        <v>147</v>
      </c>
      <c r="L37" s="111"/>
      <c r="M37" s="111"/>
      <c r="N37" s="112"/>
      <c r="P37" s="102"/>
      <c r="Q37" s="102"/>
      <c r="R37" s="110" t="s">
        <v>147</v>
      </c>
      <c r="S37" s="111"/>
      <c r="T37" s="111"/>
      <c r="U37" s="112"/>
      <c r="W37" s="102"/>
      <c r="X37" s="102"/>
      <c r="Y37" s="110" t="s">
        <v>147</v>
      </c>
      <c r="Z37" s="111"/>
      <c r="AA37" s="111"/>
      <c r="AB37" s="112"/>
      <c r="AD37" s="102"/>
      <c r="AE37" s="102"/>
      <c r="AF37" s="110" t="s">
        <v>147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148</v>
      </c>
      <c r="E43" s="12"/>
      <c r="F43" s="30"/>
      <c r="G43" s="31"/>
      <c r="I43" s="19"/>
      <c r="J43" s="19"/>
      <c r="K43" s="9" t="s">
        <v>148</v>
      </c>
      <c r="L43" s="12"/>
      <c r="M43" s="30"/>
      <c r="N43" s="31"/>
      <c r="P43" s="19"/>
      <c r="Q43" s="19"/>
      <c r="R43" s="9" t="s">
        <v>148</v>
      </c>
      <c r="S43" s="12"/>
      <c r="T43" s="30"/>
      <c r="U43" s="31"/>
      <c r="W43" s="19"/>
      <c r="X43" s="19"/>
      <c r="Y43" s="9" t="s">
        <v>148</v>
      </c>
      <c r="Z43" s="12"/>
      <c r="AA43" s="30"/>
      <c r="AB43" s="31"/>
      <c r="AD43" s="19"/>
      <c r="AE43" s="19"/>
      <c r="AF43" s="9" t="s">
        <v>148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74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146</v>
      </c>
      <c r="E50" s="111"/>
      <c r="F50" s="111"/>
      <c r="G50" s="112"/>
      <c r="I50" s="102"/>
      <c r="J50" s="102"/>
      <c r="K50" s="110" t="s">
        <v>146</v>
      </c>
      <c r="L50" s="111"/>
      <c r="M50" s="111"/>
      <c r="N50" s="112"/>
      <c r="P50" s="102"/>
      <c r="Q50" s="102"/>
      <c r="R50" s="110" t="s">
        <v>146</v>
      </c>
      <c r="S50" s="111"/>
      <c r="T50" s="111"/>
      <c r="U50" s="112"/>
      <c r="W50" s="102"/>
      <c r="X50" s="102"/>
      <c r="Y50" s="110" t="s">
        <v>146</v>
      </c>
      <c r="Z50" s="111"/>
      <c r="AA50" s="111"/>
      <c r="AB50" s="112"/>
      <c r="AD50" s="102"/>
      <c r="AE50" s="102"/>
      <c r="AF50" s="110" t="s">
        <v>146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I52" s="102"/>
      <c r="J52" s="102"/>
      <c r="K52" s="124" t="s">
        <v>53</v>
      </c>
      <c r="L52" s="125"/>
      <c r="M52" s="117" t="s">
        <v>55</v>
      </c>
      <c r="N52" s="118" t="s">
        <v>45</v>
      </c>
      <c r="P52" s="102"/>
      <c r="Q52" s="102"/>
      <c r="R52" s="124" t="s">
        <v>53</v>
      </c>
      <c r="S52" s="125"/>
      <c r="T52" s="117" t="s">
        <v>55</v>
      </c>
      <c r="U52" s="118" t="s">
        <v>45</v>
      </c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148</v>
      </c>
      <c r="E56" s="12"/>
      <c r="F56" s="30"/>
      <c r="G56" s="31"/>
      <c r="I56" s="19"/>
      <c r="J56" s="19"/>
      <c r="K56" s="9" t="s">
        <v>148</v>
      </c>
      <c r="L56" s="12"/>
      <c r="M56" s="30"/>
      <c r="N56" s="31"/>
      <c r="P56" s="19"/>
      <c r="Q56" s="19"/>
      <c r="R56" s="9" t="s">
        <v>148</v>
      </c>
      <c r="S56" s="12"/>
      <c r="T56" s="30"/>
      <c r="U56" s="31"/>
      <c r="W56" s="19"/>
      <c r="X56" s="19"/>
      <c r="Y56" s="9" t="s">
        <v>148</v>
      </c>
      <c r="Z56" s="12"/>
      <c r="AA56" s="30"/>
      <c r="AB56" s="31"/>
      <c r="AD56" s="19"/>
      <c r="AE56" s="19"/>
      <c r="AF56" s="9" t="s">
        <v>148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72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I58" s="126"/>
      <c r="J58" s="126"/>
      <c r="K58" s="127" t="s">
        <v>41</v>
      </c>
      <c r="L58" s="119"/>
      <c r="M58" s="119"/>
      <c r="N58" s="120"/>
      <c r="P58" s="126"/>
      <c r="Q58" s="126"/>
      <c r="R58" s="127" t="s">
        <v>41</v>
      </c>
      <c r="S58" s="119"/>
      <c r="T58" s="119"/>
      <c r="U58" s="120"/>
      <c r="W58" s="126"/>
      <c r="X58" s="126"/>
      <c r="Y58" s="127" t="s">
        <v>41</v>
      </c>
      <c r="Z58" s="119"/>
      <c r="AA58" s="119"/>
      <c r="AB58" s="120"/>
      <c r="AD58" s="126"/>
      <c r="AE58" s="126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4"/>
      <c r="E59" s="40"/>
      <c r="F59" s="40"/>
      <c r="G59" s="40"/>
      <c r="H59" s="40"/>
      <c r="I59" s="40"/>
      <c r="J59" s="40"/>
      <c r="K59" s="164"/>
      <c r="L59" s="40"/>
      <c r="M59" s="40"/>
      <c r="N59" s="40"/>
      <c r="P59" s="40"/>
      <c r="Q59" s="40"/>
      <c r="R59" s="164"/>
      <c r="S59" s="40"/>
      <c r="T59" s="40"/>
      <c r="U59" s="40"/>
      <c r="W59" s="40"/>
      <c r="X59" s="40"/>
      <c r="Y59" s="164"/>
      <c r="Z59" s="40"/>
      <c r="AA59" s="40"/>
      <c r="AB59" s="40"/>
      <c r="AC59" s="122"/>
      <c r="AD59" s="122"/>
      <c r="AE59" s="22"/>
      <c r="AF59" s="164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147</v>
      </c>
      <c r="E60" s="111"/>
      <c r="F60" s="111"/>
      <c r="G60" s="112"/>
      <c r="I60" s="102"/>
      <c r="J60" s="102"/>
      <c r="K60" s="110" t="s">
        <v>147</v>
      </c>
      <c r="L60" s="111"/>
      <c r="M60" s="111"/>
      <c r="N60" s="112"/>
      <c r="P60" s="102"/>
      <c r="Q60" s="102"/>
      <c r="R60" s="110" t="s">
        <v>147</v>
      </c>
      <c r="S60" s="111"/>
      <c r="T60" s="111"/>
      <c r="U60" s="112"/>
      <c r="W60" s="102"/>
      <c r="X60" s="102"/>
      <c r="Y60" s="110" t="s">
        <v>147</v>
      </c>
      <c r="Z60" s="111"/>
      <c r="AA60" s="111"/>
      <c r="AB60" s="112"/>
      <c r="AD60" s="102"/>
      <c r="AE60" s="102"/>
      <c r="AF60" s="110" t="s">
        <v>147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I62" s="102"/>
      <c r="J62" s="102"/>
      <c r="K62" s="124" t="s">
        <v>53</v>
      </c>
      <c r="L62" s="125"/>
      <c r="M62" s="117" t="s">
        <v>55</v>
      </c>
      <c r="N62" s="118" t="s">
        <v>45</v>
      </c>
      <c r="P62" s="102"/>
      <c r="Q62" s="102"/>
      <c r="R62" s="124" t="s">
        <v>53</v>
      </c>
      <c r="S62" s="125"/>
      <c r="T62" s="117" t="s">
        <v>55</v>
      </c>
      <c r="U62" s="118" t="s">
        <v>45</v>
      </c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148</v>
      </c>
      <c r="E66" s="12"/>
      <c r="F66" s="30"/>
      <c r="G66" s="31"/>
      <c r="I66" s="19"/>
      <c r="J66" s="19"/>
      <c r="K66" s="9" t="s">
        <v>148</v>
      </c>
      <c r="L66" s="12"/>
      <c r="M66" s="30"/>
      <c r="N66" s="31"/>
      <c r="P66" s="19"/>
      <c r="Q66" s="19"/>
      <c r="R66" s="9" t="s">
        <v>148</v>
      </c>
      <c r="S66" s="12"/>
      <c r="T66" s="30"/>
      <c r="U66" s="31"/>
      <c r="W66" s="19"/>
      <c r="X66" s="19"/>
      <c r="Y66" s="9" t="s">
        <v>148</v>
      </c>
      <c r="Z66" s="12"/>
      <c r="AA66" s="30"/>
      <c r="AB66" s="31"/>
      <c r="AD66" s="19"/>
      <c r="AE66" s="19"/>
      <c r="AF66" s="9" t="s">
        <v>148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75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I68" s="126"/>
      <c r="J68" s="126"/>
      <c r="K68" s="127" t="s">
        <v>41</v>
      </c>
      <c r="L68" s="119"/>
      <c r="M68" s="119"/>
      <c r="N68" s="120"/>
      <c r="P68" s="126"/>
      <c r="Q68" s="126"/>
      <c r="R68" s="127" t="s">
        <v>41</v>
      </c>
      <c r="S68" s="119"/>
      <c r="T68" s="119"/>
      <c r="U68" s="120"/>
      <c r="W68" s="126"/>
      <c r="X68" s="126"/>
      <c r="Y68" s="127" t="s">
        <v>41</v>
      </c>
      <c r="Z68" s="119"/>
      <c r="AA68" s="119"/>
      <c r="AB68" s="120"/>
      <c r="AD68" s="126"/>
      <c r="AE68" s="126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4"/>
      <c r="E69" s="40"/>
      <c r="F69" s="40"/>
      <c r="G69" s="40"/>
      <c r="H69" s="40"/>
      <c r="I69" s="40"/>
      <c r="J69" s="40"/>
      <c r="K69" s="164"/>
      <c r="L69" s="40"/>
      <c r="M69" s="40"/>
      <c r="N69" s="40"/>
      <c r="P69" s="40"/>
      <c r="Q69" s="40"/>
      <c r="R69" s="164"/>
      <c r="S69" s="40"/>
      <c r="T69" s="40"/>
      <c r="U69" s="40"/>
      <c r="W69" s="40"/>
      <c r="X69" s="40"/>
      <c r="Y69" s="164"/>
      <c r="Z69" s="40"/>
      <c r="AA69" s="40"/>
      <c r="AB69" s="40"/>
      <c r="AC69" s="122"/>
      <c r="AD69" s="122"/>
      <c r="AE69" s="22"/>
      <c r="AF69" s="164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</sheetData>
  <sheetProtection algorithmName="SHA-512" hashValue="NnQRrXrPQ4evHgnS38pojQijRBKCUHRX2opOIMc6xean6ZUwDHj/ZqgG3dCWztCcZdYa5trOrJBHGpRdPY3rHQ==" saltValue="mZDpuV9BUkzgFQsSCHu4O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6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164</v>
      </c>
      <c r="E1" s="156"/>
      <c r="F1" s="99"/>
      <c r="G1" s="101"/>
      <c r="K1" s="130" t="s">
        <v>164</v>
      </c>
      <c r="L1" s="156"/>
      <c r="M1" s="99"/>
      <c r="N1" s="101"/>
      <c r="R1" s="130" t="s">
        <v>164</v>
      </c>
      <c r="S1" s="156"/>
      <c r="T1" s="99"/>
      <c r="U1" s="101"/>
      <c r="Y1" s="130" t="s">
        <v>164</v>
      </c>
      <c r="Z1" s="156"/>
      <c r="AA1" s="99"/>
      <c r="AB1" s="101"/>
      <c r="AF1" s="130" t="s">
        <v>164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112</v>
      </c>
      <c r="E4" s="111"/>
      <c r="F4" s="111"/>
      <c r="G4" s="112"/>
      <c r="H4"/>
      <c r="I4" s="102"/>
      <c r="J4" s="102"/>
      <c r="K4" s="110" t="s">
        <v>112</v>
      </c>
      <c r="L4" s="111"/>
      <c r="M4" s="111"/>
      <c r="N4" s="112"/>
      <c r="O4"/>
      <c r="P4" s="102"/>
      <c r="Q4" s="102"/>
      <c r="R4" s="110" t="s">
        <v>112</v>
      </c>
      <c r="S4" s="111"/>
      <c r="T4" s="111"/>
      <c r="U4" s="112"/>
      <c r="V4"/>
      <c r="W4" s="102"/>
      <c r="X4" s="102"/>
      <c r="Y4" s="110" t="s">
        <v>112</v>
      </c>
      <c r="Z4" s="111"/>
      <c r="AA4" s="111"/>
      <c r="AB4" s="112"/>
      <c r="AC4"/>
      <c r="AD4" s="102"/>
      <c r="AE4" s="102"/>
      <c r="AF4" s="110" t="s">
        <v>112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148</v>
      </c>
      <c r="E10" s="12"/>
      <c r="F10" s="30"/>
      <c r="G10" s="31"/>
      <c r="H10"/>
      <c r="I10" s="19"/>
      <c r="J10" s="19"/>
      <c r="K10" s="9" t="s">
        <v>148</v>
      </c>
      <c r="L10" s="12"/>
      <c r="M10" s="30"/>
      <c r="N10" s="31"/>
      <c r="O10"/>
      <c r="P10" s="19"/>
      <c r="Q10" s="19"/>
      <c r="R10" s="9" t="s">
        <v>148</v>
      </c>
      <c r="S10" s="12"/>
      <c r="T10" s="30"/>
      <c r="U10" s="31"/>
      <c r="V10"/>
      <c r="W10" s="19"/>
      <c r="X10" s="19"/>
      <c r="Y10" s="9" t="s">
        <v>148</v>
      </c>
      <c r="Z10" s="12"/>
      <c r="AA10" s="30"/>
      <c r="AB10" s="31"/>
      <c r="AC10"/>
      <c r="AD10" s="19"/>
      <c r="AE10" s="19"/>
      <c r="AF10" s="9" t="s">
        <v>148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76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113</v>
      </c>
      <c r="E14" s="111"/>
      <c r="F14" s="111"/>
      <c r="G14" s="112"/>
      <c r="H14"/>
      <c r="I14" s="102"/>
      <c r="J14" s="102"/>
      <c r="K14" s="110" t="s">
        <v>113</v>
      </c>
      <c r="L14" s="111"/>
      <c r="M14" s="111"/>
      <c r="N14" s="112"/>
      <c r="O14"/>
      <c r="P14" s="102"/>
      <c r="Q14" s="102"/>
      <c r="R14" s="110" t="s">
        <v>113</v>
      </c>
      <c r="S14" s="111"/>
      <c r="T14" s="111"/>
      <c r="U14" s="112"/>
      <c r="V14"/>
      <c r="W14" s="102"/>
      <c r="X14" s="102"/>
      <c r="Y14" s="110" t="s">
        <v>113</v>
      </c>
      <c r="Z14" s="111"/>
      <c r="AA14" s="111"/>
      <c r="AB14" s="112"/>
      <c r="AC14"/>
      <c r="AD14" s="102"/>
      <c r="AE14" s="102"/>
      <c r="AF14" s="110" t="s">
        <v>113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148</v>
      </c>
      <c r="E20" s="11"/>
      <c r="F20" s="30"/>
      <c r="G20" s="31"/>
      <c r="H20"/>
      <c r="I20" s="11"/>
      <c r="J20" s="19"/>
      <c r="K20" s="34" t="s">
        <v>148</v>
      </c>
      <c r="L20" s="11"/>
      <c r="M20" s="30"/>
      <c r="N20" s="31"/>
      <c r="O20"/>
      <c r="P20" s="11"/>
      <c r="Q20" s="19"/>
      <c r="R20" s="34" t="s">
        <v>148</v>
      </c>
      <c r="S20" s="11"/>
      <c r="T20" s="30"/>
      <c r="U20" s="31"/>
      <c r="V20"/>
      <c r="W20" s="11"/>
      <c r="X20" s="19"/>
      <c r="Y20" s="34" t="s">
        <v>148</v>
      </c>
      <c r="Z20" s="11"/>
      <c r="AA20" s="30"/>
      <c r="AB20" s="31"/>
      <c r="AC20"/>
      <c r="AD20" s="11"/>
      <c r="AE20" s="19"/>
      <c r="AF20" s="34" t="s">
        <v>148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79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112</v>
      </c>
      <c r="E27" s="111"/>
      <c r="F27" s="111"/>
      <c r="G27" s="112"/>
      <c r="H27"/>
      <c r="I27" s="102"/>
      <c r="J27" s="102"/>
      <c r="K27" s="110" t="s">
        <v>112</v>
      </c>
      <c r="L27" s="111"/>
      <c r="M27" s="111"/>
      <c r="N27" s="112"/>
      <c r="O27"/>
      <c r="P27" s="102"/>
      <c r="Q27" s="102"/>
      <c r="R27" s="110" t="s">
        <v>112</v>
      </c>
      <c r="S27" s="111"/>
      <c r="T27" s="111"/>
      <c r="U27" s="112"/>
      <c r="V27"/>
      <c r="W27" s="102"/>
      <c r="X27" s="102"/>
      <c r="Y27" s="110" t="s">
        <v>112</v>
      </c>
      <c r="Z27" s="111"/>
      <c r="AA27" s="111"/>
      <c r="AB27" s="112"/>
      <c r="AC27"/>
      <c r="AD27" s="102"/>
      <c r="AE27" s="102"/>
      <c r="AF27" s="110" t="s">
        <v>112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148</v>
      </c>
      <c r="E33" s="12"/>
      <c r="F33" s="30"/>
      <c r="G33" s="31"/>
      <c r="H33"/>
      <c r="I33" s="19"/>
      <c r="J33" s="19"/>
      <c r="K33" s="9" t="s">
        <v>148</v>
      </c>
      <c r="L33" s="12"/>
      <c r="M33" s="30"/>
      <c r="N33" s="31"/>
      <c r="O33"/>
      <c r="P33" s="19"/>
      <c r="Q33" s="19"/>
      <c r="R33" s="9" t="s">
        <v>148</v>
      </c>
      <c r="S33" s="12"/>
      <c r="T33" s="30"/>
      <c r="U33" s="31"/>
      <c r="V33"/>
      <c r="W33" s="19"/>
      <c r="X33" s="19"/>
      <c r="Y33" s="9" t="s">
        <v>148</v>
      </c>
      <c r="Z33" s="12"/>
      <c r="AA33" s="30"/>
      <c r="AB33" s="31"/>
      <c r="AC33"/>
      <c r="AD33" s="19"/>
      <c r="AE33" s="19"/>
      <c r="AF33" s="9" t="s">
        <v>148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77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113</v>
      </c>
      <c r="E37" s="111"/>
      <c r="F37" s="111"/>
      <c r="G37" s="112"/>
      <c r="H37"/>
      <c r="I37" s="102"/>
      <c r="J37" s="102"/>
      <c r="K37" s="110" t="s">
        <v>113</v>
      </c>
      <c r="L37" s="111"/>
      <c r="M37" s="111"/>
      <c r="N37" s="112"/>
      <c r="O37"/>
      <c r="P37" s="102"/>
      <c r="Q37" s="102"/>
      <c r="R37" s="110" t="s">
        <v>113</v>
      </c>
      <c r="S37" s="111"/>
      <c r="T37" s="111"/>
      <c r="U37" s="112"/>
      <c r="V37"/>
      <c r="W37" s="102"/>
      <c r="X37" s="102"/>
      <c r="Y37" s="110" t="s">
        <v>113</v>
      </c>
      <c r="Z37" s="111"/>
      <c r="AA37" s="111"/>
      <c r="AB37" s="112"/>
      <c r="AC37"/>
      <c r="AD37" s="102"/>
      <c r="AE37" s="102"/>
      <c r="AF37" s="110" t="s">
        <v>113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148</v>
      </c>
      <c r="E43" s="11"/>
      <c r="F43" s="30"/>
      <c r="G43" s="31"/>
      <c r="H43"/>
      <c r="I43" s="11"/>
      <c r="J43" s="19"/>
      <c r="K43" s="34" t="s">
        <v>148</v>
      </c>
      <c r="L43" s="11"/>
      <c r="M43" s="30"/>
      <c r="N43" s="31"/>
      <c r="O43"/>
      <c r="P43" s="11"/>
      <c r="Q43" s="19"/>
      <c r="R43" s="34" t="s">
        <v>148</v>
      </c>
      <c r="S43" s="11"/>
      <c r="T43" s="30"/>
      <c r="U43" s="31"/>
      <c r="V43"/>
      <c r="W43" s="11"/>
      <c r="X43" s="19"/>
      <c r="Y43" s="34" t="s">
        <v>148</v>
      </c>
      <c r="Z43" s="11"/>
      <c r="AA43" s="30"/>
      <c r="AB43" s="31"/>
      <c r="AC43"/>
      <c r="AD43" s="11"/>
      <c r="AE43" s="19"/>
      <c r="AF43" s="34" t="s">
        <v>148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80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112</v>
      </c>
      <c r="E50" s="111"/>
      <c r="F50" s="111"/>
      <c r="G50" s="112"/>
      <c r="H50"/>
      <c r="I50" s="102"/>
      <c r="J50" s="102"/>
      <c r="K50" s="110" t="s">
        <v>112</v>
      </c>
      <c r="L50" s="111"/>
      <c r="M50" s="111"/>
      <c r="N50" s="112"/>
      <c r="O50"/>
      <c r="P50" s="102"/>
      <c r="Q50" s="102"/>
      <c r="R50" s="110" t="s">
        <v>112</v>
      </c>
      <c r="S50" s="111"/>
      <c r="T50" s="111"/>
      <c r="U50" s="112"/>
      <c r="V50"/>
      <c r="W50" s="102"/>
      <c r="X50" s="102"/>
      <c r="Y50" s="110" t="s">
        <v>112</v>
      </c>
      <c r="Z50" s="111"/>
      <c r="AA50" s="111"/>
      <c r="AB50" s="112"/>
      <c r="AC50"/>
      <c r="AD50" s="102"/>
      <c r="AE50" s="102"/>
      <c r="AF50" s="110" t="s">
        <v>112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53</v>
      </c>
      <c r="E52" s="125"/>
      <c r="F52" s="117" t="s">
        <v>55</v>
      </c>
      <c r="G52" s="118" t="s">
        <v>45</v>
      </c>
      <c r="H52"/>
      <c r="I52" s="102"/>
      <c r="J52" s="102"/>
      <c r="K52" s="124" t="s">
        <v>53</v>
      </c>
      <c r="L52" s="125"/>
      <c r="M52" s="117" t="s">
        <v>55</v>
      </c>
      <c r="N52" s="118" t="s">
        <v>45</v>
      </c>
      <c r="O52"/>
      <c r="P52" s="102"/>
      <c r="Q52" s="102"/>
      <c r="R52" s="124" t="s">
        <v>53</v>
      </c>
      <c r="S52" s="125"/>
      <c r="T52" s="117" t="s">
        <v>55</v>
      </c>
      <c r="U52" s="118" t="s">
        <v>45</v>
      </c>
      <c r="V52"/>
      <c r="W52" s="102"/>
      <c r="X52" s="102"/>
      <c r="Y52" s="124" t="s">
        <v>53</v>
      </c>
      <c r="Z52" s="125"/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25"/>
      <c r="AH52" s="117" t="s">
        <v>55</v>
      </c>
      <c r="AI52" s="118" t="s">
        <v>45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148</v>
      </c>
      <c r="E56" s="12"/>
      <c r="F56" s="30"/>
      <c r="G56" s="31"/>
      <c r="H56"/>
      <c r="I56" s="19"/>
      <c r="J56" s="19"/>
      <c r="K56" s="9" t="s">
        <v>148</v>
      </c>
      <c r="L56" s="12"/>
      <c r="M56" s="30"/>
      <c r="N56" s="31"/>
      <c r="O56"/>
      <c r="P56" s="19"/>
      <c r="Q56" s="19"/>
      <c r="R56" s="9" t="s">
        <v>148</v>
      </c>
      <c r="S56" s="12"/>
      <c r="T56" s="30"/>
      <c r="U56" s="31"/>
      <c r="V56"/>
      <c r="W56" s="19"/>
      <c r="X56" s="19"/>
      <c r="Y56" s="9" t="s">
        <v>148</v>
      </c>
      <c r="Z56" s="12"/>
      <c r="AA56" s="30"/>
      <c r="AB56" s="31"/>
      <c r="AC56"/>
      <c r="AD56" s="19"/>
      <c r="AE56" s="19"/>
      <c r="AF56" s="9" t="s">
        <v>148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78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126"/>
      <c r="J58" s="126"/>
      <c r="K58" s="127" t="s">
        <v>41</v>
      </c>
      <c r="L58" s="119"/>
      <c r="M58" s="119"/>
      <c r="N58" s="120"/>
      <c r="O58"/>
      <c r="P58" s="126"/>
      <c r="Q58" s="126"/>
      <c r="R58" s="127" t="s">
        <v>41</v>
      </c>
      <c r="S58" s="119"/>
      <c r="T58" s="119"/>
      <c r="U58" s="120"/>
      <c r="V58"/>
      <c r="W58" s="126"/>
      <c r="X58" s="126"/>
      <c r="Y58" s="127" t="s">
        <v>41</v>
      </c>
      <c r="Z58" s="119"/>
      <c r="AA58" s="119"/>
      <c r="AB58" s="120"/>
      <c r="AC58"/>
      <c r="AD58" s="126"/>
      <c r="AE58" s="126"/>
      <c r="AF58" s="127" t="s">
        <v>41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113</v>
      </c>
      <c r="E60" s="111"/>
      <c r="F60" s="111"/>
      <c r="G60" s="112"/>
      <c r="H60"/>
      <c r="I60" s="102"/>
      <c r="J60" s="102"/>
      <c r="K60" s="110" t="s">
        <v>113</v>
      </c>
      <c r="L60" s="111"/>
      <c r="M60" s="111"/>
      <c r="N60" s="112"/>
      <c r="O60"/>
      <c r="P60" s="102"/>
      <c r="Q60" s="102"/>
      <c r="R60" s="110" t="s">
        <v>113</v>
      </c>
      <c r="S60" s="111"/>
      <c r="T60" s="111"/>
      <c r="U60" s="112"/>
      <c r="V60"/>
      <c r="W60" s="102"/>
      <c r="X60" s="102"/>
      <c r="Y60" s="110" t="s">
        <v>113</v>
      </c>
      <c r="Z60" s="111"/>
      <c r="AA60" s="111"/>
      <c r="AB60" s="112"/>
      <c r="AC60"/>
      <c r="AD60" s="102"/>
      <c r="AE60" s="102"/>
      <c r="AF60" s="110" t="s">
        <v>113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148</v>
      </c>
      <c r="E66" s="11"/>
      <c r="F66" s="30"/>
      <c r="G66" s="31"/>
      <c r="H66"/>
      <c r="I66" s="11"/>
      <c r="J66" s="19"/>
      <c r="K66" s="34" t="s">
        <v>148</v>
      </c>
      <c r="L66" s="11"/>
      <c r="M66" s="30"/>
      <c r="N66" s="31"/>
      <c r="O66"/>
      <c r="P66" s="11"/>
      <c r="Q66" s="19"/>
      <c r="R66" s="34" t="s">
        <v>148</v>
      </c>
      <c r="S66" s="11"/>
      <c r="T66" s="30"/>
      <c r="U66" s="31"/>
      <c r="V66"/>
      <c r="W66" s="11"/>
      <c r="X66" s="19"/>
      <c r="Y66" s="34" t="s">
        <v>148</v>
      </c>
      <c r="Z66" s="11"/>
      <c r="AA66" s="30"/>
      <c r="AB66" s="31"/>
      <c r="AC66"/>
      <c r="AD66" s="11"/>
      <c r="AE66" s="19"/>
      <c r="AF66" s="34" t="s">
        <v>148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81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126"/>
      <c r="J68" s="126"/>
      <c r="K68" s="127" t="s">
        <v>41</v>
      </c>
      <c r="L68" s="119"/>
      <c r="M68" s="119"/>
      <c r="N68" s="120"/>
      <c r="O68"/>
      <c r="P68" s="126"/>
      <c r="Q68" s="126"/>
      <c r="R68" s="127" t="s">
        <v>41</v>
      </c>
      <c r="S68" s="119"/>
      <c r="T68" s="119"/>
      <c r="U68" s="120"/>
      <c r="V68"/>
      <c r="W68" s="126"/>
      <c r="X68" s="126"/>
      <c r="Y68" s="127" t="s">
        <v>41</v>
      </c>
      <c r="Z68" s="119"/>
      <c r="AA68" s="119"/>
      <c r="AB68" s="120"/>
      <c r="AC68"/>
      <c r="AD68" s="126"/>
      <c r="AE68" s="126"/>
      <c r="AF68" s="127" t="s">
        <v>41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</sheetData>
  <sheetProtection algorithmName="SHA-512" hashValue="/78Uu+r5N5knJA7sKXJ0mmHN7ywiTvdhuKvEX+T4eN7nNtp59lsJ28syFzeIry1sTm7KD+OVtjjjDsyHvJR7Yg==" saltValue="P8fgASDd/Ui88AcyP92ab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6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163</v>
      </c>
      <c r="E1" s="156"/>
      <c r="F1" s="99"/>
      <c r="G1" s="101"/>
      <c r="K1" s="130" t="s">
        <v>163</v>
      </c>
      <c r="L1" s="156"/>
      <c r="M1" s="99"/>
      <c r="N1" s="101"/>
      <c r="R1" s="130" t="s">
        <v>163</v>
      </c>
      <c r="S1" s="156"/>
      <c r="T1" s="99"/>
      <c r="U1" s="101"/>
      <c r="Y1" s="130" t="s">
        <v>163</v>
      </c>
      <c r="Z1" s="156"/>
      <c r="AA1" s="99"/>
      <c r="AB1" s="101"/>
      <c r="AF1" s="130" t="s">
        <v>163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114</v>
      </c>
      <c r="E4" s="111"/>
      <c r="F4" s="111"/>
      <c r="G4" s="112"/>
      <c r="H4"/>
      <c r="I4" s="128"/>
      <c r="J4" s="128"/>
      <c r="K4" s="110" t="s">
        <v>114</v>
      </c>
      <c r="L4" s="111"/>
      <c r="M4" s="111"/>
      <c r="N4" s="112"/>
      <c r="O4"/>
      <c r="P4" s="128"/>
      <c r="Q4" s="128"/>
      <c r="R4" s="110" t="s">
        <v>114</v>
      </c>
      <c r="S4" s="111"/>
      <c r="T4" s="111"/>
      <c r="U4" s="112"/>
      <c r="V4" s="1"/>
      <c r="W4" s="128"/>
      <c r="X4" s="128"/>
      <c r="Y4" s="110" t="s">
        <v>114</v>
      </c>
      <c r="Z4" s="111"/>
      <c r="AA4" s="111"/>
      <c r="AB4" s="112"/>
      <c r="AC4" s="1"/>
      <c r="AD4" s="128"/>
      <c r="AE4" s="128"/>
      <c r="AF4" s="110" t="s">
        <v>114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148</v>
      </c>
      <c r="E10" s="12"/>
      <c r="F10" s="30"/>
      <c r="G10" s="31"/>
      <c r="H10"/>
      <c r="I10" s="132"/>
      <c r="J10" s="132"/>
      <c r="K10" s="9" t="s">
        <v>148</v>
      </c>
      <c r="L10" s="12"/>
      <c r="M10" s="30"/>
      <c r="N10" s="31"/>
      <c r="O10"/>
      <c r="P10" s="132"/>
      <c r="Q10" s="132"/>
      <c r="R10" s="9" t="s">
        <v>148</v>
      </c>
      <c r="S10" s="12"/>
      <c r="T10" s="30"/>
      <c r="U10" s="31"/>
      <c r="V10" s="129"/>
      <c r="W10" s="132"/>
      <c r="X10" s="132"/>
      <c r="Y10" s="9" t="s">
        <v>148</v>
      </c>
      <c r="Z10" s="12"/>
      <c r="AA10" s="30"/>
      <c r="AB10" s="31"/>
      <c r="AC10" s="129"/>
      <c r="AD10" s="132"/>
      <c r="AE10" s="132"/>
      <c r="AF10" s="9" t="s">
        <v>148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82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115</v>
      </c>
      <c r="E14" s="111"/>
      <c r="F14" s="111"/>
      <c r="G14" s="112"/>
      <c r="H14"/>
      <c r="I14" s="128"/>
      <c r="J14" s="128"/>
      <c r="K14" s="110" t="s">
        <v>115</v>
      </c>
      <c r="L14" s="111"/>
      <c r="M14" s="111"/>
      <c r="N14" s="112"/>
      <c r="O14"/>
      <c r="P14" s="128"/>
      <c r="Q14" s="128"/>
      <c r="R14" s="110" t="s">
        <v>115</v>
      </c>
      <c r="S14" s="111"/>
      <c r="T14" s="111"/>
      <c r="U14" s="112"/>
      <c r="V14" s="1"/>
      <c r="W14" s="128"/>
      <c r="X14" s="128"/>
      <c r="Y14" s="110" t="s">
        <v>115</v>
      </c>
      <c r="Z14" s="111"/>
      <c r="AA14" s="111"/>
      <c r="AB14" s="112"/>
      <c r="AC14" s="1"/>
      <c r="AD14" s="128"/>
      <c r="AE14" s="128"/>
      <c r="AF14" s="110" t="s">
        <v>115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148</v>
      </c>
      <c r="E20" s="12"/>
      <c r="F20" s="30"/>
      <c r="G20" s="31"/>
      <c r="H20"/>
      <c r="I20" s="31"/>
      <c r="J20" s="132"/>
      <c r="K20" s="9" t="s">
        <v>148</v>
      </c>
      <c r="L20" s="12"/>
      <c r="M20" s="30"/>
      <c r="N20" s="31"/>
      <c r="O20"/>
      <c r="P20" s="31"/>
      <c r="Q20" s="132"/>
      <c r="R20" s="9" t="s">
        <v>148</v>
      </c>
      <c r="S20" s="12"/>
      <c r="T20" s="30"/>
      <c r="U20" s="31"/>
      <c r="V20" s="129"/>
      <c r="W20" s="31"/>
      <c r="X20" s="132"/>
      <c r="Y20" s="9" t="s">
        <v>148</v>
      </c>
      <c r="Z20" s="12"/>
      <c r="AA20" s="30"/>
      <c r="AB20" s="31"/>
      <c r="AC20" s="129"/>
      <c r="AD20" s="31"/>
      <c r="AE20" s="132"/>
      <c r="AF20" s="9" t="s">
        <v>148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85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114</v>
      </c>
      <c r="E27" s="111"/>
      <c r="F27" s="111"/>
      <c r="G27" s="112"/>
      <c r="H27"/>
      <c r="I27" s="128"/>
      <c r="J27" s="128"/>
      <c r="K27" s="110" t="s">
        <v>114</v>
      </c>
      <c r="L27" s="111"/>
      <c r="M27" s="111"/>
      <c r="N27" s="112"/>
      <c r="O27"/>
      <c r="P27" s="128"/>
      <c r="Q27" s="128"/>
      <c r="R27" s="110" t="s">
        <v>114</v>
      </c>
      <c r="S27" s="111"/>
      <c r="T27" s="111"/>
      <c r="U27" s="112"/>
      <c r="V27" s="1"/>
      <c r="W27" s="128"/>
      <c r="X27" s="128"/>
      <c r="Y27" s="110" t="s">
        <v>114</v>
      </c>
      <c r="Z27" s="111"/>
      <c r="AA27" s="111"/>
      <c r="AB27" s="112"/>
      <c r="AC27" s="1"/>
      <c r="AD27" s="128"/>
      <c r="AE27" s="128"/>
      <c r="AF27" s="110" t="s">
        <v>114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148</v>
      </c>
      <c r="E33" s="12"/>
      <c r="F33" s="30"/>
      <c r="G33" s="31"/>
      <c r="H33"/>
      <c r="I33" s="132"/>
      <c r="J33" s="132"/>
      <c r="K33" s="9" t="s">
        <v>148</v>
      </c>
      <c r="L33" s="12"/>
      <c r="M33" s="30"/>
      <c r="N33" s="31"/>
      <c r="O33"/>
      <c r="P33" s="132"/>
      <c r="Q33" s="132"/>
      <c r="R33" s="9" t="s">
        <v>148</v>
      </c>
      <c r="S33" s="12"/>
      <c r="T33" s="30"/>
      <c r="U33" s="31"/>
      <c r="V33" s="129"/>
      <c r="W33" s="132"/>
      <c r="X33" s="132"/>
      <c r="Y33" s="9" t="s">
        <v>148</v>
      </c>
      <c r="Z33" s="12"/>
      <c r="AA33" s="30"/>
      <c r="AB33" s="31"/>
      <c r="AC33" s="129"/>
      <c r="AD33" s="132"/>
      <c r="AE33" s="132"/>
      <c r="AF33" s="9" t="s">
        <v>148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83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115</v>
      </c>
      <c r="E37" s="111"/>
      <c r="F37" s="111"/>
      <c r="G37" s="112"/>
      <c r="H37"/>
      <c r="I37" s="128"/>
      <c r="J37" s="128"/>
      <c r="K37" s="110" t="s">
        <v>115</v>
      </c>
      <c r="L37" s="111"/>
      <c r="M37" s="111"/>
      <c r="N37" s="112"/>
      <c r="O37"/>
      <c r="P37" s="128"/>
      <c r="Q37" s="128"/>
      <c r="R37" s="110" t="s">
        <v>115</v>
      </c>
      <c r="S37" s="111"/>
      <c r="T37" s="111"/>
      <c r="U37" s="112"/>
      <c r="V37" s="1"/>
      <c r="W37" s="128"/>
      <c r="X37" s="128"/>
      <c r="Y37" s="110" t="s">
        <v>115</v>
      </c>
      <c r="Z37" s="111"/>
      <c r="AA37" s="111"/>
      <c r="AB37" s="112"/>
      <c r="AC37" s="1"/>
      <c r="AD37" s="128"/>
      <c r="AE37" s="128"/>
      <c r="AF37" s="110" t="s">
        <v>115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148</v>
      </c>
      <c r="E43" s="12"/>
      <c r="F43" s="30"/>
      <c r="G43" s="31"/>
      <c r="H43"/>
      <c r="I43" s="31"/>
      <c r="J43" s="132"/>
      <c r="K43" s="9" t="s">
        <v>148</v>
      </c>
      <c r="L43" s="12"/>
      <c r="M43" s="30"/>
      <c r="N43" s="31"/>
      <c r="O43"/>
      <c r="P43" s="31"/>
      <c r="Q43" s="132"/>
      <c r="R43" s="9" t="s">
        <v>148</v>
      </c>
      <c r="S43" s="12"/>
      <c r="T43" s="30"/>
      <c r="U43" s="31"/>
      <c r="V43" s="129"/>
      <c r="W43" s="31"/>
      <c r="X43" s="132"/>
      <c r="Y43" s="9" t="s">
        <v>148</v>
      </c>
      <c r="Z43" s="12"/>
      <c r="AA43" s="30"/>
      <c r="AB43" s="31"/>
      <c r="AC43" s="129"/>
      <c r="AD43" s="31"/>
      <c r="AE43" s="132"/>
      <c r="AF43" s="9" t="s">
        <v>148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86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"Další účastník č. 2:  "&amp; 'Údaje a typ výzkumu'!$C$9</f>
        <v xml:space="preserve">Další účastník č. 2:  </v>
      </c>
      <c r="E48" s="108"/>
      <c r="F48" s="108"/>
      <c r="G48" s="109"/>
      <c r="H48"/>
      <c r="I48" s="128"/>
      <c r="J48" s="128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28"/>
      <c r="Q48" s="128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 s="1"/>
      <c r="W48" s="128"/>
      <c r="X48" s="128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 s="1"/>
      <c r="AD48" s="128"/>
      <c r="AE48" s="128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114</v>
      </c>
      <c r="E50" s="111"/>
      <c r="F50" s="111"/>
      <c r="G50" s="112"/>
      <c r="H50"/>
      <c r="I50" s="128"/>
      <c r="J50" s="128"/>
      <c r="K50" s="110" t="s">
        <v>114</v>
      </c>
      <c r="L50" s="111"/>
      <c r="M50" s="111"/>
      <c r="N50" s="112"/>
      <c r="O50"/>
      <c r="P50" s="128"/>
      <c r="Q50" s="128"/>
      <c r="R50" s="110" t="s">
        <v>114</v>
      </c>
      <c r="S50" s="111"/>
      <c r="T50" s="111"/>
      <c r="U50" s="112"/>
      <c r="V50" s="1"/>
      <c r="W50" s="128"/>
      <c r="X50" s="128"/>
      <c r="Y50" s="110" t="s">
        <v>114</v>
      </c>
      <c r="Z50" s="111"/>
      <c r="AA50" s="111"/>
      <c r="AB50" s="112"/>
      <c r="AC50" s="1"/>
      <c r="AD50" s="128"/>
      <c r="AE50" s="128"/>
      <c r="AF50" s="110" t="s">
        <v>114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53</v>
      </c>
      <c r="E52" s="125"/>
      <c r="F52" s="117" t="s">
        <v>55</v>
      </c>
      <c r="G52" s="118" t="s">
        <v>45</v>
      </c>
      <c r="H52"/>
      <c r="I52" s="128"/>
      <c r="J52" s="128"/>
      <c r="K52" s="124" t="s">
        <v>53</v>
      </c>
      <c r="L52" s="125"/>
      <c r="M52" s="117" t="s">
        <v>55</v>
      </c>
      <c r="N52" s="118" t="s">
        <v>45</v>
      </c>
      <c r="O52"/>
      <c r="P52" s="128"/>
      <c r="Q52" s="128"/>
      <c r="R52" s="124" t="s">
        <v>53</v>
      </c>
      <c r="S52" s="125"/>
      <c r="T52" s="117" t="s">
        <v>55</v>
      </c>
      <c r="U52" s="118" t="s">
        <v>45</v>
      </c>
      <c r="V52" s="1"/>
      <c r="W52" s="128"/>
      <c r="X52" s="128"/>
      <c r="Y52" s="124" t="s">
        <v>53</v>
      </c>
      <c r="Z52" s="125"/>
      <c r="AA52" s="117" t="s">
        <v>55</v>
      </c>
      <c r="AB52" s="118" t="s">
        <v>45</v>
      </c>
      <c r="AC52" s="1"/>
      <c r="AD52" s="128"/>
      <c r="AE52" s="128"/>
      <c r="AF52" s="124" t="s">
        <v>53</v>
      </c>
      <c r="AG52" s="125"/>
      <c r="AH52" s="117" t="s">
        <v>55</v>
      </c>
      <c r="AI52" s="118" t="s">
        <v>45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148</v>
      </c>
      <c r="E56" s="12"/>
      <c r="F56" s="30"/>
      <c r="G56" s="31"/>
      <c r="H56"/>
      <c r="I56" s="132"/>
      <c r="J56" s="132"/>
      <c r="K56" s="9" t="s">
        <v>148</v>
      </c>
      <c r="L56" s="12"/>
      <c r="M56" s="30"/>
      <c r="N56" s="31"/>
      <c r="O56"/>
      <c r="P56" s="132"/>
      <c r="Q56" s="132"/>
      <c r="R56" s="9" t="s">
        <v>148</v>
      </c>
      <c r="S56" s="12"/>
      <c r="T56" s="30"/>
      <c r="U56" s="31"/>
      <c r="V56" s="129"/>
      <c r="W56" s="132"/>
      <c r="X56" s="132"/>
      <c r="Y56" s="9" t="s">
        <v>148</v>
      </c>
      <c r="Z56" s="12"/>
      <c r="AA56" s="30"/>
      <c r="AB56" s="31"/>
      <c r="AC56" s="129"/>
      <c r="AD56" s="132"/>
      <c r="AE56" s="132"/>
      <c r="AF56" s="9" t="s">
        <v>148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84</v>
      </c>
      <c r="B57" s="131"/>
      <c r="C57" s="131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40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40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41</v>
      </c>
      <c r="E58" s="119"/>
      <c r="F58" s="119"/>
      <c r="G58" s="120"/>
      <c r="H58"/>
      <c r="I58" s="131"/>
      <c r="J58" s="131"/>
      <c r="K58" s="127" t="s">
        <v>41</v>
      </c>
      <c r="L58" s="119"/>
      <c r="M58" s="119"/>
      <c r="N58" s="120"/>
      <c r="O58"/>
      <c r="P58" s="131"/>
      <c r="Q58" s="131"/>
      <c r="R58" s="127" t="s">
        <v>41</v>
      </c>
      <c r="S58" s="119"/>
      <c r="T58" s="119"/>
      <c r="U58" s="120"/>
      <c r="V58" s="1"/>
      <c r="W58" s="131"/>
      <c r="X58" s="131"/>
      <c r="Y58" s="127" t="s">
        <v>41</v>
      </c>
      <c r="Z58" s="119"/>
      <c r="AA58" s="119"/>
      <c r="AB58" s="120"/>
      <c r="AC58" s="1"/>
      <c r="AD58" s="131"/>
      <c r="AE58" s="131"/>
      <c r="AF58" s="127" t="s">
        <v>41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115</v>
      </c>
      <c r="E60" s="111"/>
      <c r="F60" s="111"/>
      <c r="G60" s="112"/>
      <c r="H60"/>
      <c r="I60" s="128"/>
      <c r="J60" s="128"/>
      <c r="K60" s="110" t="s">
        <v>115</v>
      </c>
      <c r="L60" s="111"/>
      <c r="M60" s="111"/>
      <c r="N60" s="112"/>
      <c r="O60"/>
      <c r="P60" s="128"/>
      <c r="Q60" s="128"/>
      <c r="R60" s="110" t="s">
        <v>115</v>
      </c>
      <c r="S60" s="111"/>
      <c r="T60" s="111"/>
      <c r="U60" s="112"/>
      <c r="V60" s="1"/>
      <c r="W60" s="128"/>
      <c r="X60" s="128"/>
      <c r="Y60" s="110" t="s">
        <v>115</v>
      </c>
      <c r="Z60" s="111"/>
      <c r="AA60" s="111"/>
      <c r="AB60" s="112"/>
      <c r="AC60" s="1"/>
      <c r="AD60" s="128"/>
      <c r="AE60" s="128"/>
      <c r="AF60" s="110" t="s">
        <v>115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53</v>
      </c>
      <c r="E62" s="125"/>
      <c r="F62" s="117" t="s">
        <v>55</v>
      </c>
      <c r="G62" s="118" t="s">
        <v>45</v>
      </c>
      <c r="H62"/>
      <c r="I62" s="128"/>
      <c r="J62" s="128"/>
      <c r="K62" s="124" t="s">
        <v>53</v>
      </c>
      <c r="L62" s="125"/>
      <c r="M62" s="117" t="s">
        <v>55</v>
      </c>
      <c r="N62" s="118" t="s">
        <v>45</v>
      </c>
      <c r="O62"/>
      <c r="P62" s="128"/>
      <c r="Q62" s="128"/>
      <c r="R62" s="124" t="s">
        <v>53</v>
      </c>
      <c r="S62" s="125"/>
      <c r="T62" s="117" t="s">
        <v>55</v>
      </c>
      <c r="U62" s="118" t="s">
        <v>45</v>
      </c>
      <c r="V62" s="1"/>
      <c r="W62" s="128"/>
      <c r="X62" s="128"/>
      <c r="Y62" s="124" t="s">
        <v>53</v>
      </c>
      <c r="Z62" s="125"/>
      <c r="AA62" s="117" t="s">
        <v>55</v>
      </c>
      <c r="AB62" s="118" t="s">
        <v>45</v>
      </c>
      <c r="AC62" s="1"/>
      <c r="AD62" s="128"/>
      <c r="AE62" s="128"/>
      <c r="AF62" s="124" t="s">
        <v>53</v>
      </c>
      <c r="AG62" s="125"/>
      <c r="AH62" s="117" t="s">
        <v>55</v>
      </c>
      <c r="AI62" s="118" t="s">
        <v>45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148</v>
      </c>
      <c r="E66" s="12"/>
      <c r="F66" s="30"/>
      <c r="G66" s="31"/>
      <c r="H66"/>
      <c r="I66" s="31"/>
      <c r="J66" s="132"/>
      <c r="K66" s="9" t="s">
        <v>148</v>
      </c>
      <c r="L66" s="12"/>
      <c r="M66" s="30"/>
      <c r="N66" s="31"/>
      <c r="O66"/>
      <c r="P66" s="31"/>
      <c r="Q66" s="132"/>
      <c r="R66" s="9" t="s">
        <v>148</v>
      </c>
      <c r="S66" s="12"/>
      <c r="T66" s="30"/>
      <c r="U66" s="31"/>
      <c r="V66" s="129"/>
      <c r="W66" s="31"/>
      <c r="X66" s="132"/>
      <c r="Y66" s="9" t="s">
        <v>148</v>
      </c>
      <c r="Z66" s="12"/>
      <c r="AA66" s="30"/>
      <c r="AB66" s="31"/>
      <c r="AC66" s="129"/>
      <c r="AD66" s="31"/>
      <c r="AE66" s="132"/>
      <c r="AF66" s="9" t="s">
        <v>148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87</v>
      </c>
      <c r="B67" s="131"/>
      <c r="C67" s="131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40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40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41</v>
      </c>
      <c r="E68" s="119"/>
      <c r="F68" s="119"/>
      <c r="G68" s="120"/>
      <c r="H68"/>
      <c r="I68" s="131"/>
      <c r="J68" s="131"/>
      <c r="K68" s="127" t="s">
        <v>41</v>
      </c>
      <c r="L68" s="119"/>
      <c r="M68" s="119"/>
      <c r="N68" s="120"/>
      <c r="O68"/>
      <c r="P68" s="131"/>
      <c r="Q68" s="131"/>
      <c r="R68" s="127" t="s">
        <v>41</v>
      </c>
      <c r="S68" s="119"/>
      <c r="T68" s="119"/>
      <c r="U68" s="120"/>
      <c r="V68" s="1"/>
      <c r="W68" s="131"/>
      <c r="X68" s="131"/>
      <c r="Y68" s="127" t="s">
        <v>41</v>
      </c>
      <c r="Z68" s="119"/>
      <c r="AA68" s="119"/>
      <c r="AB68" s="120"/>
      <c r="AC68" s="1"/>
      <c r="AD68" s="131"/>
      <c r="AE68" s="131"/>
      <c r="AF68" s="127" t="s">
        <v>41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</sheetData>
  <sheetProtection algorithmName="SHA-512" hashValue="YKBva+tanCibTBr1dybHy2Oadu1SSuGSIOgSyLsT8+gFSusA5Pkcv3d5Zd3RxoEUvLkRh30qSWWM2cCcGpBc2w==" saltValue="CyFkXShXji3snhPfsEelx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6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162</v>
      </c>
      <c r="E1" s="99"/>
      <c r="F1" s="99"/>
      <c r="G1" s="101"/>
      <c r="H1"/>
      <c r="I1" s="102"/>
      <c r="J1" s="102"/>
      <c r="K1" s="130" t="s">
        <v>162</v>
      </c>
      <c r="L1" s="99"/>
      <c r="M1" s="99"/>
      <c r="N1" s="101"/>
      <c r="O1"/>
      <c r="P1" s="102"/>
      <c r="Q1" s="102"/>
      <c r="R1" s="130" t="s">
        <v>162</v>
      </c>
      <c r="S1" s="99"/>
      <c r="T1" s="99"/>
      <c r="U1" s="101"/>
      <c r="V1"/>
      <c r="W1" s="102"/>
      <c r="X1" s="102"/>
      <c r="Y1" s="130" t="s">
        <v>162</v>
      </c>
      <c r="Z1" s="99"/>
      <c r="AA1" s="99"/>
      <c r="AB1" s="101"/>
      <c r="AC1"/>
      <c r="AD1" s="102"/>
      <c r="AE1" s="102"/>
      <c r="AF1" s="130" t="s">
        <v>162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111</v>
      </c>
      <c r="E4" s="111"/>
      <c r="F4" s="111"/>
      <c r="G4" s="112"/>
      <c r="H4"/>
      <c r="I4" s="102"/>
      <c r="J4" s="102"/>
      <c r="K4" s="110" t="s">
        <v>111</v>
      </c>
      <c r="L4" s="111"/>
      <c r="M4" s="111"/>
      <c r="N4" s="112"/>
      <c r="O4"/>
      <c r="P4" s="102"/>
      <c r="Q4" s="102"/>
      <c r="R4" s="110" t="s">
        <v>111</v>
      </c>
      <c r="S4" s="111"/>
      <c r="T4" s="111"/>
      <c r="U4" s="112"/>
      <c r="V4"/>
      <c r="W4" s="102"/>
      <c r="X4" s="102"/>
      <c r="Y4" s="110" t="s">
        <v>111</v>
      </c>
      <c r="Z4" s="111"/>
      <c r="AA4" s="111"/>
      <c r="AB4" s="112"/>
      <c r="AC4"/>
      <c r="AD4" s="102"/>
      <c r="AE4" s="102"/>
      <c r="AF4" s="110" t="s">
        <v>111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148</v>
      </c>
      <c r="E10" s="10"/>
      <c r="F10" s="30"/>
      <c r="G10" s="31"/>
      <c r="H10"/>
      <c r="I10" s="133"/>
      <c r="J10" s="133"/>
      <c r="K10" s="9" t="s">
        <v>148</v>
      </c>
      <c r="L10" s="10"/>
      <c r="M10" s="30"/>
      <c r="N10" s="31"/>
      <c r="O10"/>
      <c r="P10" s="133"/>
      <c r="Q10" s="133"/>
      <c r="R10" s="9" t="s">
        <v>148</v>
      </c>
      <c r="S10" s="10"/>
      <c r="T10" s="30"/>
      <c r="U10" s="31"/>
      <c r="V10"/>
      <c r="W10" s="133"/>
      <c r="X10" s="133"/>
      <c r="Y10" s="9" t="s">
        <v>148</v>
      </c>
      <c r="Z10" s="10"/>
      <c r="AA10" s="30"/>
      <c r="AB10" s="31"/>
      <c r="AC10"/>
      <c r="AD10" s="133"/>
      <c r="AE10" s="133"/>
      <c r="AF10" s="9" t="s">
        <v>148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88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150</v>
      </c>
      <c r="E14" s="161"/>
      <c r="F14" s="161"/>
      <c r="G14" s="162"/>
      <c r="H14"/>
      <c r="I14" s="102"/>
      <c r="J14" s="102"/>
      <c r="K14" s="160" t="s">
        <v>150</v>
      </c>
      <c r="L14" s="161"/>
      <c r="M14" s="161"/>
      <c r="N14" s="162"/>
      <c r="O14"/>
      <c r="P14" s="102"/>
      <c r="Q14" s="102"/>
      <c r="R14" s="160" t="s">
        <v>150</v>
      </c>
      <c r="S14" s="161"/>
      <c r="T14" s="161"/>
      <c r="U14" s="162"/>
      <c r="V14"/>
      <c r="W14" s="102"/>
      <c r="X14" s="102"/>
      <c r="Y14" s="160" t="s">
        <v>150</v>
      </c>
      <c r="Z14" s="161"/>
      <c r="AA14" s="161"/>
      <c r="AB14" s="162"/>
      <c r="AC14"/>
      <c r="AD14" s="102"/>
      <c r="AE14" s="102"/>
      <c r="AF14" s="160" t="s">
        <v>150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148</v>
      </c>
      <c r="E20" s="166"/>
      <c r="F20" s="30"/>
      <c r="G20" s="31"/>
      <c r="H20"/>
      <c r="I20" s="31"/>
      <c r="J20" s="133"/>
      <c r="K20" s="9" t="s">
        <v>148</v>
      </c>
      <c r="L20" s="166"/>
      <c r="M20" s="30"/>
      <c r="N20" s="31"/>
      <c r="O20"/>
      <c r="P20" s="31"/>
      <c r="Q20" s="133"/>
      <c r="R20" s="9" t="s">
        <v>148</v>
      </c>
      <c r="S20" s="166"/>
      <c r="T20" s="30"/>
      <c r="U20" s="31"/>
      <c r="V20"/>
      <c r="W20" s="31"/>
      <c r="X20" s="133"/>
      <c r="Y20" s="9" t="s">
        <v>148</v>
      </c>
      <c r="Z20" s="166"/>
      <c r="AA20" s="30"/>
      <c r="AB20" s="31"/>
      <c r="AC20"/>
      <c r="AD20" s="31"/>
      <c r="AE20" s="133"/>
      <c r="AF20" s="9" t="s">
        <v>148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91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111</v>
      </c>
      <c r="E27" s="111"/>
      <c r="F27" s="111"/>
      <c r="G27" s="112"/>
      <c r="H27"/>
      <c r="I27" s="102"/>
      <c r="J27" s="102"/>
      <c r="K27" s="110" t="s">
        <v>111</v>
      </c>
      <c r="L27" s="111"/>
      <c r="M27" s="111"/>
      <c r="N27" s="112"/>
      <c r="O27"/>
      <c r="P27" s="102"/>
      <c r="Q27" s="102"/>
      <c r="R27" s="110" t="s">
        <v>111</v>
      </c>
      <c r="S27" s="111"/>
      <c r="T27" s="111"/>
      <c r="U27" s="112"/>
      <c r="V27"/>
      <c r="W27" s="102"/>
      <c r="X27" s="102"/>
      <c r="Y27" s="110" t="s">
        <v>111</v>
      </c>
      <c r="Z27" s="111"/>
      <c r="AA27" s="111"/>
      <c r="AB27" s="112"/>
      <c r="AC27"/>
      <c r="AD27" s="102"/>
      <c r="AE27" s="102"/>
      <c r="AF27" s="110" t="s">
        <v>111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148</v>
      </c>
      <c r="E33" s="10"/>
      <c r="F33" s="30"/>
      <c r="G33" s="31"/>
      <c r="H33"/>
      <c r="I33" s="133"/>
      <c r="J33" s="133"/>
      <c r="K33" s="9" t="s">
        <v>148</v>
      </c>
      <c r="L33" s="10"/>
      <c r="M33" s="30"/>
      <c r="N33" s="31"/>
      <c r="O33"/>
      <c r="P33" s="133"/>
      <c r="Q33" s="133"/>
      <c r="R33" s="9" t="s">
        <v>148</v>
      </c>
      <c r="S33" s="10"/>
      <c r="T33" s="30"/>
      <c r="U33" s="31"/>
      <c r="V33"/>
      <c r="W33" s="133"/>
      <c r="X33" s="133"/>
      <c r="Y33" s="9" t="s">
        <v>148</v>
      </c>
      <c r="Z33" s="10"/>
      <c r="AA33" s="30"/>
      <c r="AB33" s="31"/>
      <c r="AC33"/>
      <c r="AD33" s="133"/>
      <c r="AE33" s="133"/>
      <c r="AF33" s="9" t="s">
        <v>148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89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150</v>
      </c>
      <c r="E37" s="161"/>
      <c r="F37" s="161"/>
      <c r="G37" s="162"/>
      <c r="H37"/>
      <c r="I37" s="102"/>
      <c r="J37" s="102"/>
      <c r="K37" s="160" t="s">
        <v>150</v>
      </c>
      <c r="L37" s="161"/>
      <c r="M37" s="161"/>
      <c r="N37" s="162"/>
      <c r="O37"/>
      <c r="P37" s="102"/>
      <c r="Q37" s="102"/>
      <c r="R37" s="160" t="s">
        <v>150</v>
      </c>
      <c r="S37" s="161"/>
      <c r="T37" s="161"/>
      <c r="U37" s="162"/>
      <c r="V37"/>
      <c r="W37" s="102"/>
      <c r="X37" s="102"/>
      <c r="Y37" s="160" t="s">
        <v>150</v>
      </c>
      <c r="Z37" s="161"/>
      <c r="AA37" s="161"/>
      <c r="AB37" s="162"/>
      <c r="AC37"/>
      <c r="AD37" s="102"/>
      <c r="AE37" s="102"/>
      <c r="AF37" s="160" t="s">
        <v>150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148</v>
      </c>
      <c r="E43" s="166"/>
      <c r="F43" s="30"/>
      <c r="G43" s="31"/>
      <c r="H43"/>
      <c r="I43" s="31"/>
      <c r="J43" s="133"/>
      <c r="K43" s="9" t="s">
        <v>148</v>
      </c>
      <c r="L43" s="166"/>
      <c r="M43" s="30"/>
      <c r="N43" s="31"/>
      <c r="O43"/>
      <c r="P43" s="31"/>
      <c r="Q43" s="133"/>
      <c r="R43" s="9" t="s">
        <v>148</v>
      </c>
      <c r="S43" s="166"/>
      <c r="T43" s="30"/>
      <c r="U43" s="31"/>
      <c r="V43"/>
      <c r="W43" s="31"/>
      <c r="X43" s="133"/>
      <c r="Y43" s="9" t="s">
        <v>148</v>
      </c>
      <c r="Z43" s="166"/>
      <c r="AA43" s="30"/>
      <c r="AB43" s="31"/>
      <c r="AC43"/>
      <c r="AD43" s="31"/>
      <c r="AE43" s="133"/>
      <c r="AF43" s="9" t="s">
        <v>148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92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"Další účastník č. 2:  "&amp; 'Údaje a typ výzkumu'!$C$9</f>
        <v xml:space="preserve">Další účastník č. 2:  </v>
      </c>
      <c r="E48" s="105"/>
      <c r="F48" s="105"/>
      <c r="G48" s="106"/>
      <c r="H48"/>
      <c r="I48" s="102"/>
      <c r="J48" s="102"/>
      <c r="K48" s="104" t="str">
        <f>"Další účastník č. 2:  "&amp; 'Údaje a typ výzkumu'!$C$9</f>
        <v xml:space="preserve">Další účastník č. 2:  </v>
      </c>
      <c r="L48" s="105"/>
      <c r="M48" s="105"/>
      <c r="N48" s="106"/>
      <c r="O48"/>
      <c r="P48" s="102"/>
      <c r="Q48" s="102"/>
      <c r="R48" s="104" t="str">
        <f>"Další účastník č. 2:  "&amp; 'Údaje a typ výzkumu'!$C$9</f>
        <v xml:space="preserve">Další účastník č. 2:  </v>
      </c>
      <c r="S48" s="105"/>
      <c r="T48" s="105"/>
      <c r="U48" s="106"/>
      <c r="V48"/>
      <c r="W48" s="102"/>
      <c r="X48" s="102"/>
      <c r="Y48" s="104" t="str">
        <f>"Další účastník č. 2:  "&amp; 'Údaje a typ výzkumu'!$C$9</f>
        <v xml:space="preserve">Další účastník č. 2:  </v>
      </c>
      <c r="Z48" s="105"/>
      <c r="AA48" s="105"/>
      <c r="AB48" s="106"/>
      <c r="AC48"/>
      <c r="AD48" s="102"/>
      <c r="AE48" s="102"/>
      <c r="AF48" s="104" t="str">
        <f>"Další účastník č. 2:  "&amp; 'Údaje a typ výzkumu'!$C$9</f>
        <v xml:space="preserve">Další účastník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111</v>
      </c>
      <c r="E50" s="111"/>
      <c r="F50" s="111"/>
      <c r="G50" s="112"/>
      <c r="H50"/>
      <c r="I50" s="102"/>
      <c r="J50" s="102"/>
      <c r="K50" s="110" t="s">
        <v>111</v>
      </c>
      <c r="L50" s="111"/>
      <c r="M50" s="111"/>
      <c r="N50" s="112"/>
      <c r="O50"/>
      <c r="P50" s="102"/>
      <c r="Q50" s="102"/>
      <c r="R50" s="110" t="s">
        <v>111</v>
      </c>
      <c r="S50" s="111"/>
      <c r="T50" s="111"/>
      <c r="U50" s="112"/>
      <c r="V50"/>
      <c r="W50" s="102"/>
      <c r="X50" s="102"/>
      <c r="Y50" s="110" t="s">
        <v>111</v>
      </c>
      <c r="Z50" s="111"/>
      <c r="AA50" s="111"/>
      <c r="AB50" s="112"/>
      <c r="AC50"/>
      <c r="AD50" s="102"/>
      <c r="AE50" s="102"/>
      <c r="AF50" s="110" t="s">
        <v>111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53</v>
      </c>
      <c r="E52" s="117" t="s">
        <v>54</v>
      </c>
      <c r="F52" s="117" t="s">
        <v>55</v>
      </c>
      <c r="G52" s="118" t="s">
        <v>45</v>
      </c>
      <c r="H52"/>
      <c r="I52" s="102"/>
      <c r="J52" s="102"/>
      <c r="K52" s="124" t="s">
        <v>53</v>
      </c>
      <c r="L52" s="117" t="s">
        <v>54</v>
      </c>
      <c r="M52" s="117" t="s">
        <v>55</v>
      </c>
      <c r="N52" s="118" t="s">
        <v>45</v>
      </c>
      <c r="O52"/>
      <c r="P52" s="102"/>
      <c r="Q52" s="102"/>
      <c r="R52" s="124" t="s">
        <v>53</v>
      </c>
      <c r="S52" s="117" t="s">
        <v>54</v>
      </c>
      <c r="T52" s="117" t="s">
        <v>55</v>
      </c>
      <c r="U52" s="118" t="s">
        <v>45</v>
      </c>
      <c r="V52"/>
      <c r="W52" s="102"/>
      <c r="X52" s="102"/>
      <c r="Y52" s="124" t="s">
        <v>53</v>
      </c>
      <c r="Z52" s="117" t="s">
        <v>54</v>
      </c>
      <c r="AA52" s="117" t="s">
        <v>55</v>
      </c>
      <c r="AB52" s="118" t="s">
        <v>45</v>
      </c>
      <c r="AC52"/>
      <c r="AD52" s="102"/>
      <c r="AE52" s="102"/>
      <c r="AF52" s="124" t="s">
        <v>53</v>
      </c>
      <c r="AG52" s="117" t="s">
        <v>54</v>
      </c>
      <c r="AH52" s="117" t="s">
        <v>55</v>
      </c>
      <c r="AI52" s="118" t="s">
        <v>45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148</v>
      </c>
      <c r="E56" s="10"/>
      <c r="F56" s="30"/>
      <c r="G56" s="31"/>
      <c r="H56"/>
      <c r="I56" s="133"/>
      <c r="J56" s="133"/>
      <c r="K56" s="9" t="s">
        <v>148</v>
      </c>
      <c r="L56" s="10"/>
      <c r="M56" s="30"/>
      <c r="N56" s="31"/>
      <c r="O56"/>
      <c r="P56" s="133"/>
      <c r="Q56" s="133"/>
      <c r="R56" s="9" t="s">
        <v>148</v>
      </c>
      <c r="S56" s="10"/>
      <c r="T56" s="30"/>
      <c r="U56" s="31"/>
      <c r="V56"/>
      <c r="W56" s="133"/>
      <c r="X56" s="133"/>
      <c r="Y56" s="9" t="s">
        <v>148</v>
      </c>
      <c r="Z56" s="10"/>
      <c r="AA56" s="30"/>
      <c r="AB56" s="31"/>
      <c r="AC56"/>
      <c r="AD56" s="133"/>
      <c r="AE56" s="133"/>
      <c r="AF56" s="9" t="s">
        <v>148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90</v>
      </c>
      <c r="B57" s="126"/>
      <c r="C57" s="126"/>
      <c r="D57" s="14" t="s">
        <v>40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40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40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40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40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41</v>
      </c>
      <c r="E58" s="119"/>
      <c r="F58" s="119"/>
      <c r="G58" s="120"/>
      <c r="H58"/>
      <c r="I58" s="40"/>
      <c r="J58" s="40"/>
      <c r="K58" s="127" t="s">
        <v>41</v>
      </c>
      <c r="L58" s="119"/>
      <c r="M58" s="119"/>
      <c r="N58" s="120"/>
      <c r="O58"/>
      <c r="P58" s="40"/>
      <c r="Q58" s="40"/>
      <c r="R58" s="127" t="s">
        <v>41</v>
      </c>
      <c r="S58" s="119"/>
      <c r="T58" s="119"/>
      <c r="U58" s="120"/>
      <c r="V58"/>
      <c r="W58" s="40"/>
      <c r="X58" s="40"/>
      <c r="Y58" s="127" t="s">
        <v>41</v>
      </c>
      <c r="Z58" s="119"/>
      <c r="AA58" s="119"/>
      <c r="AB58" s="120"/>
      <c r="AC58"/>
      <c r="AD58" s="40"/>
      <c r="AE58" s="40"/>
      <c r="AF58" s="127" t="s">
        <v>41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7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0" t="s">
        <v>150</v>
      </c>
      <c r="E60" s="161"/>
      <c r="F60" s="161"/>
      <c r="G60" s="162"/>
      <c r="H60"/>
      <c r="I60" s="102"/>
      <c r="J60" s="102"/>
      <c r="K60" s="160" t="s">
        <v>150</v>
      </c>
      <c r="L60" s="161"/>
      <c r="M60" s="161"/>
      <c r="N60" s="162"/>
      <c r="O60"/>
      <c r="P60" s="102"/>
      <c r="Q60" s="102"/>
      <c r="R60" s="160" t="s">
        <v>150</v>
      </c>
      <c r="S60" s="161"/>
      <c r="T60" s="161"/>
      <c r="U60" s="162"/>
      <c r="V60"/>
      <c r="W60" s="102"/>
      <c r="X60" s="102"/>
      <c r="Y60" s="160" t="s">
        <v>150</v>
      </c>
      <c r="Z60" s="161"/>
      <c r="AA60" s="161"/>
      <c r="AB60" s="162"/>
      <c r="AC60"/>
      <c r="AD60" s="102"/>
      <c r="AE60" s="102"/>
      <c r="AF60" s="160" t="s">
        <v>150</v>
      </c>
      <c r="AG60" s="161"/>
      <c r="AH60" s="161"/>
      <c r="AI60" s="16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53</v>
      </c>
      <c r="E62" s="125"/>
      <c r="F62" s="117" t="s">
        <v>55</v>
      </c>
      <c r="G62" s="118" t="s">
        <v>45</v>
      </c>
      <c r="H62"/>
      <c r="I62" s="102"/>
      <c r="J62" s="102"/>
      <c r="K62" s="124" t="s">
        <v>53</v>
      </c>
      <c r="L62" s="125"/>
      <c r="M62" s="117" t="s">
        <v>55</v>
      </c>
      <c r="N62" s="118" t="s">
        <v>45</v>
      </c>
      <c r="O62"/>
      <c r="P62" s="102"/>
      <c r="Q62" s="102"/>
      <c r="R62" s="124" t="s">
        <v>53</v>
      </c>
      <c r="S62" s="125"/>
      <c r="T62" s="117" t="s">
        <v>55</v>
      </c>
      <c r="U62" s="118" t="s">
        <v>45</v>
      </c>
      <c r="V62"/>
      <c r="W62" s="102"/>
      <c r="X62" s="102"/>
      <c r="Y62" s="124" t="s">
        <v>53</v>
      </c>
      <c r="Z62" s="125"/>
      <c r="AA62" s="117" t="s">
        <v>55</v>
      </c>
      <c r="AB62" s="118" t="s">
        <v>45</v>
      </c>
      <c r="AC62"/>
      <c r="AD62" s="102"/>
      <c r="AE62" s="102"/>
      <c r="AF62" s="124" t="s">
        <v>53</v>
      </c>
      <c r="AG62" s="125"/>
      <c r="AH62" s="117" t="s">
        <v>55</v>
      </c>
      <c r="AI62" s="118" t="s">
        <v>45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5"/>
      <c r="F63" s="28"/>
      <c r="G63" s="29"/>
      <c r="H63"/>
      <c r="I63" s="29"/>
      <c r="J63" s="133"/>
      <c r="K63" s="35"/>
      <c r="L63" s="165"/>
      <c r="M63" s="28"/>
      <c r="N63" s="29"/>
      <c r="O63"/>
      <c r="P63" s="29"/>
      <c r="Q63" s="133"/>
      <c r="R63" s="35"/>
      <c r="S63" s="165"/>
      <c r="T63" s="28"/>
      <c r="U63" s="29"/>
      <c r="V63"/>
      <c r="W63" s="29"/>
      <c r="X63" s="133"/>
      <c r="Y63" s="35"/>
      <c r="Z63" s="165"/>
      <c r="AA63" s="28"/>
      <c r="AB63" s="29"/>
      <c r="AC63"/>
      <c r="AD63" s="29"/>
      <c r="AE63" s="133"/>
      <c r="AF63" s="35"/>
      <c r="AG63" s="165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5"/>
      <c r="F64" s="28"/>
      <c r="G64" s="29"/>
      <c r="H64"/>
      <c r="I64" s="29"/>
      <c r="J64" s="133"/>
      <c r="K64" s="35"/>
      <c r="L64" s="165"/>
      <c r="M64" s="28"/>
      <c r="N64" s="29"/>
      <c r="O64"/>
      <c r="P64" s="29"/>
      <c r="Q64" s="133"/>
      <c r="R64" s="35"/>
      <c r="S64" s="165"/>
      <c r="T64" s="28"/>
      <c r="U64" s="29"/>
      <c r="V64"/>
      <c r="W64" s="29"/>
      <c r="X64" s="133"/>
      <c r="Y64" s="35"/>
      <c r="Z64" s="165"/>
      <c r="AA64" s="28"/>
      <c r="AB64" s="29"/>
      <c r="AC64"/>
      <c r="AD64" s="29"/>
      <c r="AE64" s="133"/>
      <c r="AF64" s="35"/>
      <c r="AG64" s="165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5"/>
      <c r="F65" s="28"/>
      <c r="G65" s="29"/>
      <c r="H65"/>
      <c r="I65" s="29"/>
      <c r="J65" s="133"/>
      <c r="K65" s="35"/>
      <c r="L65" s="165"/>
      <c r="M65" s="28"/>
      <c r="N65" s="29"/>
      <c r="O65"/>
      <c r="P65" s="29"/>
      <c r="Q65" s="133"/>
      <c r="R65" s="35"/>
      <c r="S65" s="165"/>
      <c r="T65" s="28"/>
      <c r="U65" s="29"/>
      <c r="V65"/>
      <c r="W65" s="29"/>
      <c r="X65" s="133"/>
      <c r="Y65" s="35"/>
      <c r="Z65" s="165"/>
      <c r="AA65" s="28"/>
      <c r="AB65" s="29"/>
      <c r="AC65"/>
      <c r="AD65" s="29"/>
      <c r="AE65" s="133"/>
      <c r="AF65" s="35"/>
      <c r="AG65" s="165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148</v>
      </c>
      <c r="E66" s="166"/>
      <c r="F66" s="30"/>
      <c r="G66" s="31"/>
      <c r="H66"/>
      <c r="I66" s="31"/>
      <c r="J66" s="133"/>
      <c r="K66" s="9" t="s">
        <v>148</v>
      </c>
      <c r="L66" s="166"/>
      <c r="M66" s="30"/>
      <c r="N66" s="31"/>
      <c r="O66"/>
      <c r="P66" s="31"/>
      <c r="Q66" s="133"/>
      <c r="R66" s="9" t="s">
        <v>148</v>
      </c>
      <c r="S66" s="166"/>
      <c r="T66" s="30"/>
      <c r="U66" s="31"/>
      <c r="V66"/>
      <c r="W66" s="31"/>
      <c r="X66" s="133"/>
      <c r="Y66" s="9" t="s">
        <v>148</v>
      </c>
      <c r="Z66" s="166"/>
      <c r="AA66" s="30"/>
      <c r="AB66" s="31"/>
      <c r="AC66"/>
      <c r="AD66" s="31"/>
      <c r="AE66" s="133"/>
      <c r="AF66" s="9" t="s">
        <v>148</v>
      </c>
      <c r="AG66" s="166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93</v>
      </c>
      <c r="B67" s="126"/>
      <c r="C67" s="126"/>
      <c r="D67" s="14" t="s">
        <v>40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40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40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40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40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41</v>
      </c>
      <c r="E68" s="119"/>
      <c r="F68" s="119"/>
      <c r="G68" s="120"/>
      <c r="H68"/>
      <c r="I68" s="40"/>
      <c r="J68" s="40"/>
      <c r="K68" s="127" t="s">
        <v>41</v>
      </c>
      <c r="L68" s="119"/>
      <c r="M68" s="119"/>
      <c r="N68" s="120"/>
      <c r="O68"/>
      <c r="P68" s="40"/>
      <c r="Q68" s="40"/>
      <c r="R68" s="127" t="s">
        <v>41</v>
      </c>
      <c r="S68" s="119"/>
      <c r="T68" s="119"/>
      <c r="U68" s="120"/>
      <c r="V68"/>
      <c r="W68" s="40"/>
      <c r="X68" s="40"/>
      <c r="Y68" s="127" t="s">
        <v>41</v>
      </c>
      <c r="Z68" s="119"/>
      <c r="AA68" s="119"/>
      <c r="AB68" s="120"/>
      <c r="AC68"/>
      <c r="AD68" s="40"/>
      <c r="AE68" s="40"/>
      <c r="AF68" s="127" t="s">
        <v>41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8"/>
      <c r="E69" s="159"/>
      <c r="F69" s="123"/>
      <c r="G69" s="123"/>
      <c r="H69"/>
      <c r="I69" s="122"/>
      <c r="J69" s="22"/>
      <c r="K69" s="158"/>
      <c r="L69" s="159"/>
      <c r="M69" s="123"/>
      <c r="N69" s="123"/>
      <c r="O69"/>
      <c r="P69" s="122"/>
      <c r="Q69" s="22"/>
      <c r="R69" s="158"/>
      <c r="S69" s="159"/>
      <c r="T69" s="123"/>
      <c r="U69" s="123"/>
      <c r="V69"/>
      <c r="W69" s="123"/>
      <c r="X69" s="22"/>
      <c r="Y69" s="158"/>
      <c r="Z69" s="159"/>
      <c r="AA69" s="123"/>
      <c r="AB69" s="123"/>
      <c r="AC69"/>
      <c r="AD69" s="123"/>
      <c r="AE69" s="22"/>
      <c r="AF69" s="158"/>
      <c r="AG69" s="159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</sheetData>
  <sheetProtection algorithmName="SHA-512" hashValue="CKPjhtLUoXNV3KVloSUGg1c0okCBsJ4zKsRXPhZwSLqlD5k7UkWr/Qnruq2nQ5VEtxWVPiWUZNjwnScn3/8rNQ==" saltValue="opmLuw6b/jptLzy/6sQV1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Celkem</vt:lpstr>
      <vt:lpstr>Příjemce</vt:lpstr>
      <vt:lpstr>D.ú.1</vt:lpstr>
      <vt:lpstr>D.ú.2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2017-02-09T14:42:18Z</dcterms:modified>
</cp:coreProperties>
</file>