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DG18_D_P2_rozpocet_projektu\"/>
    </mc:Choice>
  </mc:AlternateContent>
  <bookViews>
    <workbookView xWindow="0" yWindow="0" windowWidth="20490" windowHeight="7905" tabRatio="1000" activeTab="5"/>
  </bookViews>
  <sheets>
    <sheet name="Celkem" sheetId="1" r:id="rId1"/>
    <sheet name="Příjemce" sheetId="20" r:id="rId2"/>
    <sheet name="D.ú.1" sheetId="31" r:id="rId3"/>
    <sheet name="D.ú.2" sheetId="32" r:id="rId4"/>
    <sheet name="D.ú.3" sheetId="33" r:id="rId5"/>
    <sheet name="Údaje a typ výzkumu" sheetId="7" r:id="rId6"/>
    <sheet name="A1" sheetId="8" r:id="rId7"/>
    <sheet name="A2" sheetId="10" r:id="rId8"/>
    <sheet name="A3; A4" sheetId="11" r:id="rId9"/>
    <sheet name="A5; A6" sheetId="13" r:id="rId10"/>
    <sheet name="B1; B2" sheetId="14" r:id="rId11"/>
    <sheet name="B3; B4" sheetId="30" r:id="rId12"/>
    <sheet name="C1; C2" sheetId="15" r:id="rId13"/>
    <sheet name="C3; C4" sheetId="16" r:id="rId14"/>
    <sheet name="D; E" sheetId="19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" l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52" i="1"/>
  <c r="C149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23" i="1"/>
  <c r="C120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94" i="1"/>
  <c r="C91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65" i="1"/>
  <c r="C62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36" i="1"/>
  <c r="C33" i="1"/>
  <c r="C4" i="1"/>
  <c r="AF71" i="19" l="1"/>
  <c r="Y71" i="19"/>
  <c r="R71" i="19"/>
  <c r="K71" i="19"/>
  <c r="D71" i="19"/>
  <c r="AF48" i="19"/>
  <c r="Y48" i="19"/>
  <c r="R48" i="19"/>
  <c r="K48" i="19"/>
  <c r="D48" i="19"/>
  <c r="AF25" i="19"/>
  <c r="Y25" i="19"/>
  <c r="R25" i="19"/>
  <c r="K25" i="19"/>
  <c r="D25" i="19"/>
  <c r="AF71" i="16"/>
  <c r="Y71" i="16"/>
  <c r="R71" i="16"/>
  <c r="K71" i="16"/>
  <c r="D71" i="16"/>
  <c r="AF48" i="16"/>
  <c r="Y48" i="16"/>
  <c r="R48" i="16"/>
  <c r="K48" i="16"/>
  <c r="D48" i="16"/>
  <c r="AF25" i="16"/>
  <c r="Y25" i="16"/>
  <c r="R25" i="16"/>
  <c r="K25" i="16"/>
  <c r="D25" i="16"/>
  <c r="AF71" i="15"/>
  <c r="Y71" i="15"/>
  <c r="R71" i="15"/>
  <c r="K71" i="15"/>
  <c r="D71" i="15"/>
  <c r="AF48" i="15"/>
  <c r="Y48" i="15"/>
  <c r="R48" i="15"/>
  <c r="K48" i="15"/>
  <c r="D48" i="15"/>
  <c r="AF25" i="15"/>
  <c r="Y25" i="15"/>
  <c r="R25" i="15"/>
  <c r="K25" i="15"/>
  <c r="D25" i="15"/>
  <c r="AF71" i="30"/>
  <c r="Y71" i="30"/>
  <c r="R71" i="30"/>
  <c r="K71" i="30"/>
  <c r="D71" i="30"/>
  <c r="AF48" i="30"/>
  <c r="Y48" i="30"/>
  <c r="R48" i="30"/>
  <c r="K48" i="30"/>
  <c r="D48" i="30"/>
  <c r="AF25" i="30"/>
  <c r="Y25" i="30"/>
  <c r="R25" i="30"/>
  <c r="K25" i="30"/>
  <c r="D25" i="30"/>
  <c r="AF71" i="14"/>
  <c r="Y71" i="14"/>
  <c r="R71" i="14"/>
  <c r="K71" i="14"/>
  <c r="D71" i="14"/>
  <c r="AF48" i="14"/>
  <c r="Y48" i="14"/>
  <c r="R48" i="14"/>
  <c r="K48" i="14"/>
  <c r="D48" i="14"/>
  <c r="AF25" i="14"/>
  <c r="Y25" i="14"/>
  <c r="R25" i="14"/>
  <c r="K25" i="14"/>
  <c r="D25" i="14"/>
  <c r="AF53" i="13"/>
  <c r="Y53" i="13"/>
  <c r="R53" i="13"/>
  <c r="K53" i="13"/>
  <c r="D53" i="13"/>
  <c r="AF36" i="13"/>
  <c r="Y36" i="13"/>
  <c r="R36" i="13"/>
  <c r="K36" i="13"/>
  <c r="D36" i="13"/>
  <c r="AF19" i="13"/>
  <c r="Y19" i="13"/>
  <c r="R19" i="13"/>
  <c r="K19" i="13"/>
  <c r="D19" i="13"/>
  <c r="AD71" i="11"/>
  <c r="W71" i="11"/>
  <c r="P71" i="11"/>
  <c r="I71" i="11"/>
  <c r="B71" i="11"/>
  <c r="AD48" i="11"/>
  <c r="W48" i="11"/>
  <c r="P48" i="11"/>
  <c r="I48" i="11"/>
  <c r="B48" i="11"/>
  <c r="AD25" i="11"/>
  <c r="W25" i="11"/>
  <c r="P25" i="11"/>
  <c r="I25" i="11"/>
  <c r="B25" i="11"/>
  <c r="AD41" i="10"/>
  <c r="W41" i="10"/>
  <c r="P41" i="10"/>
  <c r="I41" i="10"/>
  <c r="B41" i="10"/>
  <c r="AD28" i="10"/>
  <c r="W28" i="10"/>
  <c r="P28" i="10"/>
  <c r="I28" i="10"/>
  <c r="B28" i="10"/>
  <c r="AD15" i="10"/>
  <c r="W15" i="10"/>
  <c r="P15" i="10"/>
  <c r="I15" i="10"/>
  <c r="B15" i="10"/>
  <c r="AD41" i="8"/>
  <c r="W41" i="8"/>
  <c r="P41" i="8"/>
  <c r="I41" i="8"/>
  <c r="B41" i="8"/>
  <c r="AD28" i="8"/>
  <c r="W28" i="8"/>
  <c r="P28" i="8"/>
  <c r="I28" i="8"/>
  <c r="B28" i="8"/>
  <c r="AD15" i="8"/>
  <c r="W15" i="8"/>
  <c r="P15" i="8"/>
  <c r="I15" i="8"/>
  <c r="B15" i="8"/>
  <c r="AF2" i="19"/>
  <c r="Y2" i="19"/>
  <c r="R2" i="19"/>
  <c r="K2" i="19"/>
  <c r="D2" i="19"/>
  <c r="AF2" i="16"/>
  <c r="Y2" i="16"/>
  <c r="R2" i="16"/>
  <c r="K2" i="16"/>
  <c r="D2" i="16"/>
  <c r="AF2" i="15"/>
  <c r="Y2" i="15"/>
  <c r="R2" i="15"/>
  <c r="K2" i="15"/>
  <c r="D2" i="15"/>
  <c r="AF2" i="30"/>
  <c r="Y2" i="30"/>
  <c r="R2" i="30"/>
  <c r="K2" i="30"/>
  <c r="D2" i="30"/>
  <c r="AF2" i="14"/>
  <c r="Y2" i="14"/>
  <c r="R2" i="14"/>
  <c r="K2" i="14"/>
  <c r="D2" i="14"/>
  <c r="AF2" i="13"/>
  <c r="Y2" i="13"/>
  <c r="R2" i="13"/>
  <c r="K2" i="13"/>
  <c r="D2" i="13"/>
  <c r="AD2" i="11"/>
  <c r="W2" i="11"/>
  <c r="P2" i="11"/>
  <c r="I2" i="11"/>
  <c r="B2" i="11"/>
  <c r="AD2" i="10"/>
  <c r="W2" i="10"/>
  <c r="P2" i="10"/>
  <c r="I2" i="10"/>
  <c r="B2" i="10"/>
  <c r="AD2" i="8"/>
  <c r="W2" i="8"/>
  <c r="P2" i="8"/>
  <c r="I2" i="8"/>
  <c r="B2" i="8"/>
  <c r="C148" i="1" l="1"/>
  <c r="C147" i="1"/>
  <c r="C119" i="1"/>
  <c r="C118" i="1"/>
  <c r="C90" i="1"/>
  <c r="C89" i="1"/>
  <c r="C61" i="1"/>
  <c r="C60" i="1"/>
  <c r="C32" i="1"/>
  <c r="C31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C149" i="32"/>
  <c r="C148" i="32"/>
  <c r="C147" i="32"/>
  <c r="C120" i="32"/>
  <c r="C119" i="32"/>
  <c r="C118" i="32"/>
  <c r="C91" i="32"/>
  <c r="C90" i="32"/>
  <c r="C89" i="32"/>
  <c r="C62" i="32"/>
  <c r="C61" i="32"/>
  <c r="C60" i="32"/>
  <c r="C33" i="32"/>
  <c r="C32" i="32"/>
  <c r="C31" i="32"/>
  <c r="C4" i="32"/>
  <c r="C3" i="32"/>
  <c r="C2" i="32"/>
  <c r="D17" i="7" l="1"/>
  <c r="D16" i="7"/>
  <c r="D15" i="7"/>
  <c r="C149" i="33" l="1"/>
  <c r="C120" i="33"/>
  <c r="C91" i="33"/>
  <c r="C62" i="33"/>
  <c r="C33" i="33"/>
  <c r="C4" i="33"/>
  <c r="D157" i="33" l="1"/>
  <c r="F157" i="33" s="1"/>
  <c r="C157" i="33"/>
  <c r="E157" i="33" s="1"/>
  <c r="D128" i="33"/>
  <c r="F128" i="33" s="1"/>
  <c r="C128" i="33"/>
  <c r="E128" i="33" s="1"/>
  <c r="D99" i="33"/>
  <c r="F99" i="33" s="1"/>
  <c r="C99" i="33"/>
  <c r="E99" i="33" s="1"/>
  <c r="D70" i="33"/>
  <c r="F70" i="33" s="1"/>
  <c r="C70" i="33"/>
  <c r="E70" i="33" s="1"/>
  <c r="D41" i="33"/>
  <c r="F41" i="33" s="1"/>
  <c r="C41" i="33"/>
  <c r="D157" i="32"/>
  <c r="F157" i="32" s="1"/>
  <c r="C157" i="32"/>
  <c r="E157" i="32" s="1"/>
  <c r="D128" i="32"/>
  <c r="F128" i="32" s="1"/>
  <c r="C128" i="32"/>
  <c r="E128" i="32" s="1"/>
  <c r="D99" i="32"/>
  <c r="F99" i="32" s="1"/>
  <c r="C99" i="32"/>
  <c r="E99" i="32" s="1"/>
  <c r="D70" i="32"/>
  <c r="F70" i="32" s="1"/>
  <c r="C70" i="32"/>
  <c r="E70" i="32" s="1"/>
  <c r="D41" i="32"/>
  <c r="C41" i="32"/>
  <c r="C148" i="33"/>
  <c r="C147" i="33"/>
  <c r="C119" i="33"/>
  <c r="C118" i="33"/>
  <c r="C90" i="33"/>
  <c r="C89" i="33"/>
  <c r="C61" i="33"/>
  <c r="C60" i="33"/>
  <c r="C32" i="33"/>
  <c r="C31" i="33"/>
  <c r="C3" i="33"/>
  <c r="C2" i="33"/>
  <c r="D157" i="3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E41" i="33" l="1"/>
  <c r="E12" i="33" s="1"/>
  <c r="F41" i="31"/>
  <c r="F12" i="31" s="1"/>
  <c r="E41" i="32"/>
  <c r="E12" i="32" s="1"/>
  <c r="F41" i="32"/>
  <c r="F12" i="32" s="1"/>
  <c r="E12" i="31"/>
  <c r="F12" i="33"/>
  <c r="G41" i="31"/>
  <c r="G128" i="33"/>
  <c r="G70" i="33"/>
  <c r="G157" i="33"/>
  <c r="G128" i="32"/>
  <c r="G157" i="32"/>
  <c r="G41" i="32"/>
  <c r="G70" i="32"/>
  <c r="D12" i="32"/>
  <c r="G128" i="31"/>
  <c r="G99" i="31"/>
  <c r="C12" i="31"/>
  <c r="G157" i="31"/>
  <c r="G41" i="33"/>
  <c r="C12" i="33"/>
  <c r="C12" i="32"/>
  <c r="G99" i="32"/>
  <c r="D12" i="33"/>
  <c r="D12" i="31"/>
  <c r="G70" i="31"/>
  <c r="G99" i="33"/>
  <c r="G12" i="32" l="1"/>
  <c r="G12" i="31"/>
  <c r="G12" i="33"/>
  <c r="AI90" i="30" l="1"/>
  <c r="D162" i="33" s="1"/>
  <c r="F162" i="33" s="1"/>
  <c r="AH90" i="30"/>
  <c r="C162" i="33" s="1"/>
  <c r="E162" i="33" s="1"/>
  <c r="AB90" i="30"/>
  <c r="D133" i="33" s="1"/>
  <c r="F133" i="33" s="1"/>
  <c r="AA90" i="30"/>
  <c r="C133" i="33" s="1"/>
  <c r="E133" i="33" s="1"/>
  <c r="U90" i="30"/>
  <c r="D104" i="33" s="1"/>
  <c r="F104" i="33" s="1"/>
  <c r="T90" i="30"/>
  <c r="C104" i="33" s="1"/>
  <c r="E104" i="33" s="1"/>
  <c r="N90" i="30"/>
  <c r="D75" i="33" s="1"/>
  <c r="F75" i="33" s="1"/>
  <c r="M90" i="30"/>
  <c r="C75" i="33" s="1"/>
  <c r="E75" i="33" s="1"/>
  <c r="G90" i="30"/>
  <c r="D46" i="33" s="1"/>
  <c r="F46" i="33" s="1"/>
  <c r="F90" i="30"/>
  <c r="C46" i="33" s="1"/>
  <c r="E46" i="33" s="1"/>
  <c r="AI80" i="30"/>
  <c r="D161" i="33" s="1"/>
  <c r="F161" i="33" s="1"/>
  <c r="AH80" i="30"/>
  <c r="C161" i="33" s="1"/>
  <c r="E161" i="33" s="1"/>
  <c r="AB80" i="30"/>
  <c r="D132" i="33" s="1"/>
  <c r="F132" i="33" s="1"/>
  <c r="AA80" i="30"/>
  <c r="C132" i="33" s="1"/>
  <c r="E132" i="33" s="1"/>
  <c r="U80" i="30"/>
  <c r="D103" i="33" s="1"/>
  <c r="F103" i="33" s="1"/>
  <c r="T80" i="30"/>
  <c r="C103" i="33" s="1"/>
  <c r="E103" i="33" s="1"/>
  <c r="N80" i="30"/>
  <c r="D74" i="33" s="1"/>
  <c r="F74" i="33" s="1"/>
  <c r="M80" i="30"/>
  <c r="C74" i="33" s="1"/>
  <c r="E74" i="33" s="1"/>
  <c r="G80" i="30"/>
  <c r="D45" i="33" s="1"/>
  <c r="F45" i="33" s="1"/>
  <c r="F80" i="30"/>
  <c r="C45" i="33" s="1"/>
  <c r="E45" i="33" s="1"/>
  <c r="AI67" i="30"/>
  <c r="D162" i="32" s="1"/>
  <c r="F162" i="32" s="1"/>
  <c r="AH67" i="30"/>
  <c r="C162" i="32" s="1"/>
  <c r="E162" i="32" s="1"/>
  <c r="AB67" i="30"/>
  <c r="D133" i="32" s="1"/>
  <c r="F133" i="32" s="1"/>
  <c r="AA67" i="30"/>
  <c r="C133" i="32" s="1"/>
  <c r="E133" i="32" s="1"/>
  <c r="U67" i="30"/>
  <c r="D104" i="32" s="1"/>
  <c r="F104" i="32" s="1"/>
  <c r="T67" i="30"/>
  <c r="C104" i="32" s="1"/>
  <c r="E104" i="32" s="1"/>
  <c r="N67" i="30"/>
  <c r="D75" i="32" s="1"/>
  <c r="F75" i="32" s="1"/>
  <c r="M67" i="30"/>
  <c r="C75" i="32" s="1"/>
  <c r="E75" i="32" s="1"/>
  <c r="G67" i="30"/>
  <c r="D46" i="32" s="1"/>
  <c r="F46" i="32" s="1"/>
  <c r="F67" i="30"/>
  <c r="C46" i="32" s="1"/>
  <c r="E46" i="32" s="1"/>
  <c r="AI57" i="30"/>
  <c r="D161" i="32" s="1"/>
  <c r="F161" i="32" s="1"/>
  <c r="AH57" i="30"/>
  <c r="C161" i="32" s="1"/>
  <c r="E161" i="32" s="1"/>
  <c r="AB57" i="30"/>
  <c r="D132" i="32" s="1"/>
  <c r="F132" i="32" s="1"/>
  <c r="AA57" i="30"/>
  <c r="C132" i="32" s="1"/>
  <c r="E132" i="32" s="1"/>
  <c r="U57" i="30"/>
  <c r="D103" i="32" s="1"/>
  <c r="F103" i="32" s="1"/>
  <c r="T57" i="30"/>
  <c r="C103" i="32" s="1"/>
  <c r="E103" i="32" s="1"/>
  <c r="N57" i="30"/>
  <c r="D74" i="32" s="1"/>
  <c r="F74" i="32" s="1"/>
  <c r="M57" i="30"/>
  <c r="C74" i="32" s="1"/>
  <c r="E74" i="32" s="1"/>
  <c r="G57" i="30"/>
  <c r="D45" i="32" s="1"/>
  <c r="F45" i="32" s="1"/>
  <c r="F57" i="30"/>
  <c r="C45" i="32" s="1"/>
  <c r="E45" i="32" s="1"/>
  <c r="AI44" i="30"/>
  <c r="D162" i="31" s="1"/>
  <c r="F162" i="31" s="1"/>
  <c r="AH44" i="30"/>
  <c r="C162" i="31" s="1"/>
  <c r="E162" i="31" s="1"/>
  <c r="AB44" i="30"/>
  <c r="D133" i="31" s="1"/>
  <c r="F133" i="31" s="1"/>
  <c r="AA44" i="30"/>
  <c r="C133" i="31" s="1"/>
  <c r="E133" i="31" s="1"/>
  <c r="U44" i="30"/>
  <c r="D104" i="31" s="1"/>
  <c r="F104" i="31" s="1"/>
  <c r="T44" i="30"/>
  <c r="C104" i="31" s="1"/>
  <c r="E104" i="31" s="1"/>
  <c r="N44" i="30"/>
  <c r="D75" i="31" s="1"/>
  <c r="F75" i="31" s="1"/>
  <c r="M44" i="30"/>
  <c r="C75" i="31" s="1"/>
  <c r="E75" i="31" s="1"/>
  <c r="G44" i="30"/>
  <c r="D46" i="31" s="1"/>
  <c r="F46" i="31" s="1"/>
  <c r="F44" i="30"/>
  <c r="C46" i="31" s="1"/>
  <c r="E46" i="31" s="1"/>
  <c r="AI34" i="30"/>
  <c r="D161" i="31" s="1"/>
  <c r="F161" i="31" s="1"/>
  <c r="AH34" i="30"/>
  <c r="C161" i="31" s="1"/>
  <c r="E161" i="31" s="1"/>
  <c r="AB34" i="30"/>
  <c r="D132" i="31" s="1"/>
  <c r="F132" i="31" s="1"/>
  <c r="AA34" i="30"/>
  <c r="C132" i="31" s="1"/>
  <c r="E132" i="31" s="1"/>
  <c r="U34" i="30"/>
  <c r="D103" i="31" s="1"/>
  <c r="F103" i="31" s="1"/>
  <c r="T34" i="30"/>
  <c r="C103" i="31" s="1"/>
  <c r="E103" i="31" s="1"/>
  <c r="N34" i="30"/>
  <c r="D74" i="31" s="1"/>
  <c r="F74" i="31" s="1"/>
  <c r="M34" i="30"/>
  <c r="C74" i="31" s="1"/>
  <c r="E74" i="31" s="1"/>
  <c r="G34" i="30"/>
  <c r="D45" i="31" s="1"/>
  <c r="F45" i="31" s="1"/>
  <c r="F34" i="30"/>
  <c r="C45" i="31" s="1"/>
  <c r="E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E74" i="20" l="1"/>
  <c r="E46" i="20"/>
  <c r="E162" i="20"/>
  <c r="F74" i="20"/>
  <c r="F162" i="20"/>
  <c r="E45" i="20"/>
  <c r="E132" i="20"/>
  <c r="F46" i="20"/>
  <c r="F45" i="20"/>
  <c r="F16" i="31"/>
  <c r="E16" i="32"/>
  <c r="E16" i="33"/>
  <c r="F16" i="33"/>
  <c r="F17" i="33"/>
  <c r="E17" i="32"/>
  <c r="F17" i="32"/>
  <c r="E16" i="31"/>
  <c r="G75" i="33"/>
  <c r="E17" i="33"/>
  <c r="F16" i="32"/>
  <c r="C161" i="20"/>
  <c r="C75" i="20"/>
  <c r="D17" i="31"/>
  <c r="D17" i="33"/>
  <c r="G46" i="31"/>
  <c r="G104" i="31"/>
  <c r="G162" i="31"/>
  <c r="G46" i="32"/>
  <c r="G104" i="32"/>
  <c r="G162" i="32"/>
  <c r="G46" i="33"/>
  <c r="G104" i="33"/>
  <c r="G162" i="33"/>
  <c r="G74" i="20"/>
  <c r="G162" i="20"/>
  <c r="G74" i="32"/>
  <c r="D17" i="32"/>
  <c r="D16" i="33"/>
  <c r="D75" i="20"/>
  <c r="D104" i="20"/>
  <c r="D132" i="20"/>
  <c r="D161" i="20"/>
  <c r="C16" i="31"/>
  <c r="G74" i="31"/>
  <c r="G132" i="32"/>
  <c r="G74" i="33"/>
  <c r="G132" i="33"/>
  <c r="C104" i="20"/>
  <c r="G45" i="31"/>
  <c r="G103" i="31"/>
  <c r="G161" i="31"/>
  <c r="C17" i="31"/>
  <c r="G75" i="31"/>
  <c r="G133" i="31"/>
  <c r="G45" i="32"/>
  <c r="C16" i="32"/>
  <c r="G103" i="32"/>
  <c r="G161" i="32"/>
  <c r="C17" i="32"/>
  <c r="G75" i="32"/>
  <c r="G133" i="32"/>
  <c r="G45" i="33"/>
  <c r="C16" i="33"/>
  <c r="G103" i="33"/>
  <c r="G161" i="33"/>
  <c r="C17" i="33"/>
  <c r="G133" i="33"/>
  <c r="C103" i="20"/>
  <c r="C133" i="20"/>
  <c r="G132" i="31"/>
  <c r="D16" i="31"/>
  <c r="D16" i="32"/>
  <c r="D103" i="20"/>
  <c r="D133" i="20"/>
  <c r="G46" i="20"/>
  <c r="G45" i="20"/>
  <c r="D18" i="7"/>
  <c r="C18" i="7"/>
  <c r="F75" i="20" l="1"/>
  <c r="D16" i="1"/>
  <c r="F103" i="20"/>
  <c r="E103" i="20"/>
  <c r="G17" i="31"/>
  <c r="E104" i="20"/>
  <c r="F132" i="20"/>
  <c r="E161" i="20"/>
  <c r="F104" i="20"/>
  <c r="F133" i="20"/>
  <c r="G133" i="1"/>
  <c r="E133" i="20"/>
  <c r="F161" i="20"/>
  <c r="E75" i="20"/>
  <c r="E17" i="31"/>
  <c r="F17" i="31"/>
  <c r="D16" i="20"/>
  <c r="G45" i="1"/>
  <c r="C16" i="20"/>
  <c r="G161" i="20"/>
  <c r="G133" i="20"/>
  <c r="G162" i="1"/>
  <c r="G132" i="20"/>
  <c r="G75" i="20"/>
  <c r="G16" i="32"/>
  <c r="G17" i="33"/>
  <c r="D17" i="1"/>
  <c r="D17" i="20"/>
  <c r="G16" i="33"/>
  <c r="C16" i="1"/>
  <c r="G16" i="31"/>
  <c r="G17" i="32"/>
  <c r="C17" i="20"/>
  <c r="G103" i="20"/>
  <c r="G104" i="20"/>
  <c r="G132" i="1"/>
  <c r="G46" i="1"/>
  <c r="G74" i="1"/>
  <c r="C17" i="1"/>
  <c r="G103" i="1" l="1"/>
  <c r="G161" i="1"/>
  <c r="G104" i="1"/>
  <c r="G75" i="1"/>
  <c r="G17" i="1"/>
  <c r="F16" i="20"/>
  <c r="F16" i="1"/>
  <c r="E17" i="20"/>
  <c r="E17" i="1"/>
  <c r="E16" i="20"/>
  <c r="E16" i="1"/>
  <c r="F17" i="20"/>
  <c r="F17" i="1"/>
  <c r="G16" i="1"/>
  <c r="G17" i="20"/>
  <c r="G16" i="20" l="1"/>
  <c r="AI90" i="19" l="1"/>
  <c r="D170" i="33" s="1"/>
  <c r="F170" i="33" s="1"/>
  <c r="AH90" i="19"/>
  <c r="C170" i="33" s="1"/>
  <c r="E170" i="33" s="1"/>
  <c r="AB90" i="19"/>
  <c r="D141" i="33" s="1"/>
  <c r="F141" i="33" s="1"/>
  <c r="AA90" i="19"/>
  <c r="C141" i="33" s="1"/>
  <c r="E141" i="33" s="1"/>
  <c r="U90" i="19"/>
  <c r="D112" i="33" s="1"/>
  <c r="F112" i="33" s="1"/>
  <c r="T90" i="19"/>
  <c r="C112" i="33" s="1"/>
  <c r="E112" i="33" s="1"/>
  <c r="N90" i="19"/>
  <c r="D83" i="33" s="1"/>
  <c r="F83" i="33" s="1"/>
  <c r="M90" i="19"/>
  <c r="C83" i="33" s="1"/>
  <c r="E83" i="33" s="1"/>
  <c r="G90" i="19"/>
  <c r="D54" i="33" s="1"/>
  <c r="F54" i="33" s="1"/>
  <c r="F90" i="19"/>
  <c r="C54" i="33" s="1"/>
  <c r="E54" i="33" s="1"/>
  <c r="AI67" i="19"/>
  <c r="D170" i="32" s="1"/>
  <c r="F170" i="32" s="1"/>
  <c r="AH67" i="19"/>
  <c r="C170" i="32" s="1"/>
  <c r="E170" i="32" s="1"/>
  <c r="AB67" i="19"/>
  <c r="D141" i="32" s="1"/>
  <c r="F141" i="32" s="1"/>
  <c r="AA67" i="19"/>
  <c r="C141" i="32" s="1"/>
  <c r="E141" i="32" s="1"/>
  <c r="U67" i="19"/>
  <c r="D112" i="32" s="1"/>
  <c r="F112" i="32" s="1"/>
  <c r="T67" i="19"/>
  <c r="C112" i="32" s="1"/>
  <c r="E112" i="32" s="1"/>
  <c r="N67" i="19"/>
  <c r="D83" i="32" s="1"/>
  <c r="F83" i="32" s="1"/>
  <c r="M67" i="19"/>
  <c r="C83" i="32" s="1"/>
  <c r="E83" i="32" s="1"/>
  <c r="G67" i="19"/>
  <c r="D54" i="32" s="1"/>
  <c r="F67" i="19"/>
  <c r="C54" i="32" s="1"/>
  <c r="E54" i="32" s="1"/>
  <c r="AI44" i="19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80" i="19"/>
  <c r="D169" i="33" s="1"/>
  <c r="F169" i="33" s="1"/>
  <c r="AH80" i="19"/>
  <c r="C169" i="33" s="1"/>
  <c r="E169" i="33" s="1"/>
  <c r="AB80" i="19"/>
  <c r="D140" i="33" s="1"/>
  <c r="F140" i="33" s="1"/>
  <c r="AA80" i="19"/>
  <c r="C140" i="33" s="1"/>
  <c r="E140" i="33" s="1"/>
  <c r="U80" i="19"/>
  <c r="D111" i="33" s="1"/>
  <c r="F111" i="33" s="1"/>
  <c r="T80" i="19"/>
  <c r="C111" i="33" s="1"/>
  <c r="E111" i="33" s="1"/>
  <c r="N80" i="19"/>
  <c r="D82" i="33" s="1"/>
  <c r="F82" i="33" s="1"/>
  <c r="M80" i="19"/>
  <c r="C82" i="33" s="1"/>
  <c r="E82" i="33" s="1"/>
  <c r="G80" i="19"/>
  <c r="D53" i="33" s="1"/>
  <c r="F53" i="33" s="1"/>
  <c r="F80" i="19"/>
  <c r="C53" i="33" s="1"/>
  <c r="AI57" i="19"/>
  <c r="D169" i="32" s="1"/>
  <c r="F169" i="32" s="1"/>
  <c r="AH57" i="19"/>
  <c r="C169" i="32" s="1"/>
  <c r="E169" i="32" s="1"/>
  <c r="AB57" i="19"/>
  <c r="D140" i="32" s="1"/>
  <c r="F140" i="32" s="1"/>
  <c r="AA57" i="19"/>
  <c r="C140" i="32" s="1"/>
  <c r="E140" i="32" s="1"/>
  <c r="U57" i="19"/>
  <c r="D111" i="32" s="1"/>
  <c r="F111" i="32" s="1"/>
  <c r="T57" i="19"/>
  <c r="C111" i="32" s="1"/>
  <c r="E111" i="32" s="1"/>
  <c r="N57" i="19"/>
  <c r="D82" i="32" s="1"/>
  <c r="F82" i="32" s="1"/>
  <c r="M57" i="19"/>
  <c r="C82" i="32" s="1"/>
  <c r="E82" i="32" s="1"/>
  <c r="G57" i="19"/>
  <c r="D53" i="32" s="1"/>
  <c r="F53" i="32" s="1"/>
  <c r="F57" i="19"/>
  <c r="C53" i="32" s="1"/>
  <c r="E53" i="32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90" i="16"/>
  <c r="D167" i="33" s="1"/>
  <c r="F167" i="33" s="1"/>
  <c r="AH90" i="16"/>
  <c r="C167" i="33" s="1"/>
  <c r="E167" i="33" s="1"/>
  <c r="AB90" i="16"/>
  <c r="D138" i="33" s="1"/>
  <c r="F138" i="33" s="1"/>
  <c r="AA90" i="16"/>
  <c r="C138" i="33" s="1"/>
  <c r="E138" i="33" s="1"/>
  <c r="U90" i="16"/>
  <c r="D109" i="33" s="1"/>
  <c r="F109" i="33" s="1"/>
  <c r="T90" i="16"/>
  <c r="C109" i="33" s="1"/>
  <c r="E109" i="33" s="1"/>
  <c r="N90" i="16"/>
  <c r="D80" i="33" s="1"/>
  <c r="F80" i="33" s="1"/>
  <c r="M90" i="16"/>
  <c r="C80" i="33" s="1"/>
  <c r="E80" i="33" s="1"/>
  <c r="G90" i="16"/>
  <c r="D51" i="33" s="1"/>
  <c r="F51" i="33" s="1"/>
  <c r="F90" i="16"/>
  <c r="C51" i="33" s="1"/>
  <c r="E51" i="33" s="1"/>
  <c r="AI80" i="16"/>
  <c r="D166" i="33" s="1"/>
  <c r="F166" i="33" s="1"/>
  <c r="AH80" i="16"/>
  <c r="C166" i="33" s="1"/>
  <c r="E166" i="33" s="1"/>
  <c r="AB80" i="16"/>
  <c r="D137" i="33" s="1"/>
  <c r="F137" i="33" s="1"/>
  <c r="AA80" i="16"/>
  <c r="C137" i="33" s="1"/>
  <c r="E137" i="33" s="1"/>
  <c r="U80" i="16"/>
  <c r="D108" i="33" s="1"/>
  <c r="F108" i="33" s="1"/>
  <c r="T80" i="16"/>
  <c r="C108" i="33" s="1"/>
  <c r="E108" i="33" s="1"/>
  <c r="N80" i="16"/>
  <c r="D79" i="33" s="1"/>
  <c r="F79" i="33" s="1"/>
  <c r="M80" i="16"/>
  <c r="C79" i="33" s="1"/>
  <c r="E79" i="33" s="1"/>
  <c r="G80" i="16"/>
  <c r="D50" i="33" s="1"/>
  <c r="F50" i="33" s="1"/>
  <c r="F80" i="16"/>
  <c r="C50" i="33" s="1"/>
  <c r="E50" i="33" s="1"/>
  <c r="AI67" i="16"/>
  <c r="D167" i="32" s="1"/>
  <c r="F167" i="32" s="1"/>
  <c r="AH67" i="16"/>
  <c r="C167" i="32" s="1"/>
  <c r="E167" i="32" s="1"/>
  <c r="AB67" i="16"/>
  <c r="D138" i="32" s="1"/>
  <c r="F138" i="32" s="1"/>
  <c r="AA67" i="16"/>
  <c r="C138" i="32" s="1"/>
  <c r="E138" i="32" s="1"/>
  <c r="U67" i="16"/>
  <c r="D109" i="32" s="1"/>
  <c r="F109" i="32" s="1"/>
  <c r="T67" i="16"/>
  <c r="C109" i="32" s="1"/>
  <c r="E109" i="32" s="1"/>
  <c r="N67" i="16"/>
  <c r="D80" i="32" s="1"/>
  <c r="F80" i="32" s="1"/>
  <c r="M67" i="16"/>
  <c r="C80" i="32" s="1"/>
  <c r="E80" i="32" s="1"/>
  <c r="G67" i="16"/>
  <c r="D51" i="32" s="1"/>
  <c r="F51" i="32" s="1"/>
  <c r="F67" i="16"/>
  <c r="C51" i="32" s="1"/>
  <c r="E51" i="32" s="1"/>
  <c r="AI57" i="16"/>
  <c r="D166" i="32" s="1"/>
  <c r="F166" i="32" s="1"/>
  <c r="AH57" i="16"/>
  <c r="C166" i="32" s="1"/>
  <c r="E166" i="32" s="1"/>
  <c r="AB57" i="16"/>
  <c r="D137" i="32" s="1"/>
  <c r="F137" i="32" s="1"/>
  <c r="AA57" i="16"/>
  <c r="C137" i="32" s="1"/>
  <c r="E137" i="32" s="1"/>
  <c r="U57" i="16"/>
  <c r="D108" i="32" s="1"/>
  <c r="F108" i="32" s="1"/>
  <c r="T57" i="16"/>
  <c r="C108" i="32" s="1"/>
  <c r="E108" i="32" s="1"/>
  <c r="N57" i="16"/>
  <c r="D79" i="32" s="1"/>
  <c r="F79" i="32" s="1"/>
  <c r="M57" i="16"/>
  <c r="C79" i="32" s="1"/>
  <c r="E79" i="32" s="1"/>
  <c r="G57" i="16"/>
  <c r="D50" i="32" s="1"/>
  <c r="F50" i="32" s="1"/>
  <c r="F57" i="16"/>
  <c r="C50" i="32" s="1"/>
  <c r="E50" i="32" s="1"/>
  <c r="AI44" i="16"/>
  <c r="D167" i="31" s="1"/>
  <c r="F167" i="31" s="1"/>
  <c r="AH44" i="16"/>
  <c r="C167" i="31" s="1"/>
  <c r="E167" i="31" s="1"/>
  <c r="AB44" i="16"/>
  <c r="D138" i="31" s="1"/>
  <c r="F138" i="31" s="1"/>
  <c r="AA44" i="16"/>
  <c r="C138" i="31" s="1"/>
  <c r="E138" i="31" s="1"/>
  <c r="U44" i="16"/>
  <c r="D109" i="31" s="1"/>
  <c r="F109" i="31" s="1"/>
  <c r="T44" i="16"/>
  <c r="C109" i="31" s="1"/>
  <c r="E109" i="31" s="1"/>
  <c r="N44" i="16"/>
  <c r="D80" i="31" s="1"/>
  <c r="F80" i="31" s="1"/>
  <c r="M44" i="16"/>
  <c r="C80" i="31" s="1"/>
  <c r="E80" i="31" s="1"/>
  <c r="G44" i="16"/>
  <c r="D51" i="31" s="1"/>
  <c r="F51" i="31" s="1"/>
  <c r="F44" i="16"/>
  <c r="C51" i="31" s="1"/>
  <c r="E51" i="31" s="1"/>
  <c r="AI34" i="16"/>
  <c r="D166" i="31" s="1"/>
  <c r="F166" i="31" s="1"/>
  <c r="AH34" i="16"/>
  <c r="C166" i="31" s="1"/>
  <c r="E166" i="31" s="1"/>
  <c r="AB34" i="16"/>
  <c r="D137" i="31" s="1"/>
  <c r="F137" i="31" s="1"/>
  <c r="AA34" i="16"/>
  <c r="C137" i="31" s="1"/>
  <c r="E137" i="31" s="1"/>
  <c r="U34" i="16"/>
  <c r="D108" i="31" s="1"/>
  <c r="F108" i="31" s="1"/>
  <c r="T34" i="16"/>
  <c r="C108" i="31" s="1"/>
  <c r="E108" i="31" s="1"/>
  <c r="N34" i="16"/>
  <c r="D79" i="31" s="1"/>
  <c r="F79" i="31" s="1"/>
  <c r="M34" i="16"/>
  <c r="C79" i="31" s="1"/>
  <c r="E79" i="31" s="1"/>
  <c r="G34" i="16"/>
  <c r="D50" i="31" s="1"/>
  <c r="F50" i="31" s="1"/>
  <c r="F34" i="16"/>
  <c r="C50" i="31" s="1"/>
  <c r="E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90" i="15"/>
  <c r="D165" i="33" s="1"/>
  <c r="F165" i="33" s="1"/>
  <c r="AH90" i="15"/>
  <c r="C165" i="33" s="1"/>
  <c r="E165" i="33" s="1"/>
  <c r="AB90" i="15"/>
  <c r="D136" i="33" s="1"/>
  <c r="F136" i="33" s="1"/>
  <c r="AA90" i="15"/>
  <c r="C136" i="33" s="1"/>
  <c r="E136" i="33" s="1"/>
  <c r="U90" i="15"/>
  <c r="D107" i="33" s="1"/>
  <c r="F107" i="33" s="1"/>
  <c r="T90" i="15"/>
  <c r="C107" i="33" s="1"/>
  <c r="E107" i="33" s="1"/>
  <c r="N90" i="15"/>
  <c r="D78" i="33" s="1"/>
  <c r="F78" i="33" s="1"/>
  <c r="M90" i="15"/>
  <c r="C78" i="33" s="1"/>
  <c r="E78" i="33" s="1"/>
  <c r="G90" i="15"/>
  <c r="D49" i="33" s="1"/>
  <c r="F49" i="33" s="1"/>
  <c r="F90" i="15"/>
  <c r="C49" i="33" s="1"/>
  <c r="E49" i="33" s="1"/>
  <c r="AI80" i="15"/>
  <c r="D164" i="33" s="1"/>
  <c r="F164" i="33" s="1"/>
  <c r="AH80" i="15"/>
  <c r="C164" i="33" s="1"/>
  <c r="E164" i="33" s="1"/>
  <c r="AB80" i="15"/>
  <c r="D135" i="33" s="1"/>
  <c r="F135" i="33" s="1"/>
  <c r="AA80" i="15"/>
  <c r="C135" i="33" s="1"/>
  <c r="E135" i="33" s="1"/>
  <c r="U80" i="15"/>
  <c r="D106" i="33" s="1"/>
  <c r="F106" i="33" s="1"/>
  <c r="T80" i="15"/>
  <c r="C106" i="33" s="1"/>
  <c r="E106" i="33" s="1"/>
  <c r="N80" i="15"/>
  <c r="D77" i="33" s="1"/>
  <c r="F77" i="33" s="1"/>
  <c r="M80" i="15"/>
  <c r="C77" i="33" s="1"/>
  <c r="E77" i="33" s="1"/>
  <c r="G80" i="15"/>
  <c r="D48" i="33" s="1"/>
  <c r="F48" i="33" s="1"/>
  <c r="F80" i="15"/>
  <c r="C48" i="33" s="1"/>
  <c r="E48" i="33" s="1"/>
  <c r="AI67" i="15"/>
  <c r="D165" i="32" s="1"/>
  <c r="F165" i="32" s="1"/>
  <c r="AH67" i="15"/>
  <c r="C165" i="32" s="1"/>
  <c r="E165" i="32" s="1"/>
  <c r="AB67" i="15"/>
  <c r="D136" i="32" s="1"/>
  <c r="F136" i="32" s="1"/>
  <c r="AA67" i="15"/>
  <c r="C136" i="32" s="1"/>
  <c r="E136" i="32" s="1"/>
  <c r="U67" i="15"/>
  <c r="D107" i="32" s="1"/>
  <c r="F107" i="32" s="1"/>
  <c r="T67" i="15"/>
  <c r="C107" i="32" s="1"/>
  <c r="E107" i="32" s="1"/>
  <c r="N67" i="15"/>
  <c r="D78" i="32" s="1"/>
  <c r="F78" i="32" s="1"/>
  <c r="M67" i="15"/>
  <c r="C78" i="32" s="1"/>
  <c r="E78" i="32" s="1"/>
  <c r="G67" i="15"/>
  <c r="D49" i="32" s="1"/>
  <c r="F49" i="32" s="1"/>
  <c r="F67" i="15"/>
  <c r="C49" i="32" s="1"/>
  <c r="E49" i="32" s="1"/>
  <c r="AI57" i="15"/>
  <c r="D164" i="32" s="1"/>
  <c r="F164" i="32" s="1"/>
  <c r="AH57" i="15"/>
  <c r="C164" i="32" s="1"/>
  <c r="E164" i="32" s="1"/>
  <c r="AB57" i="15"/>
  <c r="D135" i="32" s="1"/>
  <c r="F135" i="32" s="1"/>
  <c r="AA57" i="15"/>
  <c r="C135" i="32" s="1"/>
  <c r="E135" i="32" s="1"/>
  <c r="U57" i="15"/>
  <c r="D106" i="32" s="1"/>
  <c r="F106" i="32" s="1"/>
  <c r="T57" i="15"/>
  <c r="C106" i="32" s="1"/>
  <c r="E106" i="32" s="1"/>
  <c r="N57" i="15"/>
  <c r="D77" i="32" s="1"/>
  <c r="F77" i="32" s="1"/>
  <c r="M57" i="15"/>
  <c r="C77" i="32" s="1"/>
  <c r="E77" i="32" s="1"/>
  <c r="G57" i="15"/>
  <c r="D48" i="32" s="1"/>
  <c r="F57" i="15"/>
  <c r="C48" i="32" s="1"/>
  <c r="E48" i="32" s="1"/>
  <c r="AI44" i="15"/>
  <c r="D165" i="31" s="1"/>
  <c r="F165" i="31" s="1"/>
  <c r="AH44" i="15"/>
  <c r="C165" i="31" s="1"/>
  <c r="E165" i="31" s="1"/>
  <c r="AB44" i="15"/>
  <c r="D136" i="31" s="1"/>
  <c r="F136" i="31" s="1"/>
  <c r="AA44" i="15"/>
  <c r="C136" i="31" s="1"/>
  <c r="E136" i="31" s="1"/>
  <c r="U44" i="15"/>
  <c r="D107" i="31" s="1"/>
  <c r="F107" i="31" s="1"/>
  <c r="T44" i="15"/>
  <c r="C107" i="31" s="1"/>
  <c r="E107" i="31" s="1"/>
  <c r="N44" i="15"/>
  <c r="D78" i="31" s="1"/>
  <c r="F78" i="31" s="1"/>
  <c r="M44" i="15"/>
  <c r="C78" i="31" s="1"/>
  <c r="E78" i="31" s="1"/>
  <c r="G44" i="15"/>
  <c r="D49" i="31" s="1"/>
  <c r="F49" i="31" s="1"/>
  <c r="F44" i="15"/>
  <c r="C49" i="31" s="1"/>
  <c r="E49" i="31" s="1"/>
  <c r="AI34" i="15"/>
  <c r="D164" i="31" s="1"/>
  <c r="F164" i="31" s="1"/>
  <c r="AH34" i="15"/>
  <c r="C164" i="31" s="1"/>
  <c r="E164" i="31" s="1"/>
  <c r="AB34" i="15"/>
  <c r="D135" i="31" s="1"/>
  <c r="F135" i="31" s="1"/>
  <c r="AA34" i="15"/>
  <c r="C135" i="31" s="1"/>
  <c r="E135" i="31" s="1"/>
  <c r="U34" i="15"/>
  <c r="D106" i="31" s="1"/>
  <c r="F106" i="31" s="1"/>
  <c r="T34" i="15"/>
  <c r="C106" i="31" s="1"/>
  <c r="E106" i="31" s="1"/>
  <c r="N34" i="15"/>
  <c r="D77" i="31" s="1"/>
  <c r="F77" i="31" s="1"/>
  <c r="M34" i="15"/>
  <c r="C77" i="31" s="1"/>
  <c r="E77" i="31" s="1"/>
  <c r="G34" i="15"/>
  <c r="D48" i="31" s="1"/>
  <c r="F48" i="31" s="1"/>
  <c r="F34" i="15"/>
  <c r="C48" i="31" s="1"/>
  <c r="E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90" i="14"/>
  <c r="D160" i="33" s="1"/>
  <c r="F160" i="33" s="1"/>
  <c r="AH90" i="14"/>
  <c r="C160" i="33" s="1"/>
  <c r="E160" i="33" s="1"/>
  <c r="AB90" i="14"/>
  <c r="D131" i="33" s="1"/>
  <c r="F131" i="33" s="1"/>
  <c r="AA90" i="14"/>
  <c r="C131" i="33" s="1"/>
  <c r="E131" i="33" s="1"/>
  <c r="U90" i="14"/>
  <c r="D102" i="33" s="1"/>
  <c r="F102" i="33" s="1"/>
  <c r="T90" i="14"/>
  <c r="C102" i="33" s="1"/>
  <c r="E102" i="33" s="1"/>
  <c r="N90" i="14"/>
  <c r="D73" i="33" s="1"/>
  <c r="F73" i="33" s="1"/>
  <c r="M90" i="14"/>
  <c r="C73" i="33" s="1"/>
  <c r="E73" i="33" s="1"/>
  <c r="G90" i="14"/>
  <c r="D44" i="33" s="1"/>
  <c r="F44" i="33" s="1"/>
  <c r="F90" i="14"/>
  <c r="C44" i="33" s="1"/>
  <c r="E44" i="33" s="1"/>
  <c r="AI80" i="14"/>
  <c r="D159" i="33" s="1"/>
  <c r="F159" i="33" s="1"/>
  <c r="AH80" i="14"/>
  <c r="C159" i="33" s="1"/>
  <c r="E159" i="33" s="1"/>
  <c r="AB80" i="14"/>
  <c r="D130" i="33" s="1"/>
  <c r="F130" i="33" s="1"/>
  <c r="AA80" i="14"/>
  <c r="C130" i="33" s="1"/>
  <c r="E130" i="33" s="1"/>
  <c r="U80" i="14"/>
  <c r="D101" i="33" s="1"/>
  <c r="F101" i="33" s="1"/>
  <c r="T80" i="14"/>
  <c r="C101" i="33" s="1"/>
  <c r="E101" i="33" s="1"/>
  <c r="N80" i="14"/>
  <c r="D72" i="33" s="1"/>
  <c r="F72" i="33" s="1"/>
  <c r="M80" i="14"/>
  <c r="C72" i="33" s="1"/>
  <c r="E72" i="33" s="1"/>
  <c r="G80" i="14"/>
  <c r="D43" i="33" s="1"/>
  <c r="F43" i="33" s="1"/>
  <c r="F80" i="14"/>
  <c r="C43" i="33" s="1"/>
  <c r="AI67" i="14"/>
  <c r="D160" i="32" s="1"/>
  <c r="F160" i="32" s="1"/>
  <c r="AH67" i="14"/>
  <c r="C160" i="32" s="1"/>
  <c r="E160" i="32" s="1"/>
  <c r="AB67" i="14"/>
  <c r="D131" i="32" s="1"/>
  <c r="F131" i="32" s="1"/>
  <c r="AA67" i="14"/>
  <c r="C131" i="32" s="1"/>
  <c r="E131" i="32" s="1"/>
  <c r="U67" i="14"/>
  <c r="D102" i="32" s="1"/>
  <c r="F102" i="32" s="1"/>
  <c r="T67" i="14"/>
  <c r="C102" i="32" s="1"/>
  <c r="E102" i="32" s="1"/>
  <c r="N67" i="14"/>
  <c r="D73" i="32" s="1"/>
  <c r="F73" i="32" s="1"/>
  <c r="M67" i="14"/>
  <c r="C73" i="32" s="1"/>
  <c r="E73" i="32" s="1"/>
  <c r="G67" i="14"/>
  <c r="D44" i="32" s="1"/>
  <c r="F44" i="32" s="1"/>
  <c r="F67" i="14"/>
  <c r="C44" i="32" s="1"/>
  <c r="E44" i="32" s="1"/>
  <c r="AI57" i="14"/>
  <c r="D159" i="32" s="1"/>
  <c r="F159" i="32" s="1"/>
  <c r="AH57" i="14"/>
  <c r="C159" i="32" s="1"/>
  <c r="E159" i="32" s="1"/>
  <c r="AB57" i="14"/>
  <c r="D130" i="32" s="1"/>
  <c r="F130" i="32" s="1"/>
  <c r="AA57" i="14"/>
  <c r="C130" i="32" s="1"/>
  <c r="E130" i="32" s="1"/>
  <c r="U57" i="14"/>
  <c r="D101" i="32" s="1"/>
  <c r="F101" i="32" s="1"/>
  <c r="T57" i="14"/>
  <c r="C101" i="32" s="1"/>
  <c r="E101" i="32" s="1"/>
  <c r="N57" i="14"/>
  <c r="D72" i="32" s="1"/>
  <c r="F72" i="32" s="1"/>
  <c r="M57" i="14"/>
  <c r="C72" i="32" s="1"/>
  <c r="E72" i="32" s="1"/>
  <c r="G57" i="14"/>
  <c r="D43" i="32" s="1"/>
  <c r="F57" i="14"/>
  <c r="C43" i="32" s="1"/>
  <c r="AI44" i="14"/>
  <c r="D160" i="31" s="1"/>
  <c r="F160" i="31" s="1"/>
  <c r="AH44" i="14"/>
  <c r="C160" i="31" s="1"/>
  <c r="E160" i="31" s="1"/>
  <c r="AB44" i="14"/>
  <c r="D131" i="31" s="1"/>
  <c r="F131" i="31" s="1"/>
  <c r="AA44" i="14"/>
  <c r="C131" i="31" s="1"/>
  <c r="E131" i="31" s="1"/>
  <c r="U44" i="14"/>
  <c r="D102" i="31" s="1"/>
  <c r="F102" i="31" s="1"/>
  <c r="T44" i="14"/>
  <c r="C102" i="31" s="1"/>
  <c r="E102" i="31" s="1"/>
  <c r="N44" i="14"/>
  <c r="D73" i="31" s="1"/>
  <c r="F73" i="31" s="1"/>
  <c r="M44" i="14"/>
  <c r="C73" i="31" s="1"/>
  <c r="E73" i="31" s="1"/>
  <c r="G44" i="14"/>
  <c r="D44" i="31" s="1"/>
  <c r="F44" i="31" s="1"/>
  <c r="F44" i="14"/>
  <c r="C44" i="31" s="1"/>
  <c r="E44" i="31" s="1"/>
  <c r="AI34" i="14"/>
  <c r="D159" i="31" s="1"/>
  <c r="F159" i="31" s="1"/>
  <c r="AH34" i="14"/>
  <c r="C159" i="31" s="1"/>
  <c r="E159" i="31" s="1"/>
  <c r="AB34" i="14"/>
  <c r="D130" i="31" s="1"/>
  <c r="F130" i="31" s="1"/>
  <c r="AA34" i="14"/>
  <c r="C130" i="31" s="1"/>
  <c r="E130" i="31" s="1"/>
  <c r="U34" i="14"/>
  <c r="D101" i="31" s="1"/>
  <c r="F101" i="31" s="1"/>
  <c r="T34" i="14"/>
  <c r="C101" i="31" s="1"/>
  <c r="E101" i="31" s="1"/>
  <c r="N34" i="14"/>
  <c r="D72" i="31" s="1"/>
  <c r="F72" i="31" s="1"/>
  <c r="M34" i="14"/>
  <c r="C72" i="31" s="1"/>
  <c r="E72" i="31" s="1"/>
  <c r="G34" i="14"/>
  <c r="D43" i="31" s="1"/>
  <c r="F43" i="31" s="1"/>
  <c r="F34" i="14"/>
  <c r="C43" i="31" s="1"/>
  <c r="E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F110" i="31" l="1"/>
  <c r="F168" i="31"/>
  <c r="F168" i="32"/>
  <c r="F52" i="33"/>
  <c r="F110" i="33"/>
  <c r="F168" i="33"/>
  <c r="F52" i="31"/>
  <c r="F110" i="32"/>
  <c r="E81" i="31"/>
  <c r="E139" i="31"/>
  <c r="E81" i="32"/>
  <c r="E139" i="32"/>
  <c r="E81" i="33"/>
  <c r="E139" i="33"/>
  <c r="F111" i="20"/>
  <c r="F169" i="20"/>
  <c r="F83" i="20"/>
  <c r="F141" i="20"/>
  <c r="E82" i="20"/>
  <c r="E112" i="20"/>
  <c r="E53" i="20"/>
  <c r="E111" i="20"/>
  <c r="E169" i="20"/>
  <c r="E83" i="20"/>
  <c r="E141" i="20"/>
  <c r="F53" i="20"/>
  <c r="E140" i="20"/>
  <c r="E170" i="20"/>
  <c r="F82" i="20"/>
  <c r="F140" i="20"/>
  <c r="F112" i="20"/>
  <c r="F170" i="20"/>
  <c r="F48" i="32"/>
  <c r="F52" i="32" s="1"/>
  <c r="E52" i="31"/>
  <c r="E110" i="31"/>
  <c r="E168" i="31"/>
  <c r="E52" i="32"/>
  <c r="E110" i="32"/>
  <c r="E168" i="32"/>
  <c r="E52" i="33"/>
  <c r="E110" i="33"/>
  <c r="E168" i="33"/>
  <c r="F81" i="31"/>
  <c r="F139" i="31"/>
  <c r="F81" i="32"/>
  <c r="F139" i="32"/>
  <c r="F81" i="33"/>
  <c r="F139" i="33"/>
  <c r="F55" i="31"/>
  <c r="F47" i="31"/>
  <c r="F171" i="31"/>
  <c r="F163" i="31"/>
  <c r="F113" i="32"/>
  <c r="F105" i="32"/>
  <c r="F163" i="32"/>
  <c r="F171" i="32"/>
  <c r="F55" i="33"/>
  <c r="F47" i="33"/>
  <c r="F171" i="33"/>
  <c r="F163" i="33"/>
  <c r="E84" i="31"/>
  <c r="E76" i="31"/>
  <c r="E142" i="31"/>
  <c r="E134" i="31"/>
  <c r="E142" i="32"/>
  <c r="E134" i="32"/>
  <c r="E142" i="33"/>
  <c r="E134" i="33"/>
  <c r="F84" i="31"/>
  <c r="F76" i="31"/>
  <c r="F84" i="32"/>
  <c r="F76" i="32"/>
  <c r="E55" i="31"/>
  <c r="E47" i="31"/>
  <c r="E113" i="31"/>
  <c r="E105" i="31"/>
  <c r="E171" i="31"/>
  <c r="E163" i="31"/>
  <c r="E43" i="32"/>
  <c r="E14" i="32" s="1"/>
  <c r="E113" i="32"/>
  <c r="E105" i="32"/>
  <c r="E171" i="32"/>
  <c r="E163" i="32"/>
  <c r="E43" i="33"/>
  <c r="E14" i="33" s="1"/>
  <c r="E113" i="33"/>
  <c r="E105" i="33"/>
  <c r="E171" i="33"/>
  <c r="E163" i="33"/>
  <c r="F113" i="31"/>
  <c r="F105" i="31"/>
  <c r="F43" i="32"/>
  <c r="F113" i="33"/>
  <c r="F105" i="33"/>
  <c r="E84" i="32"/>
  <c r="E76" i="32"/>
  <c r="E84" i="33"/>
  <c r="E76" i="33"/>
  <c r="F142" i="31"/>
  <c r="F134" i="31"/>
  <c r="F142" i="32"/>
  <c r="F134" i="32"/>
  <c r="F84" i="33"/>
  <c r="F76" i="33"/>
  <c r="F142" i="33"/>
  <c r="F134" i="33"/>
  <c r="E53" i="33"/>
  <c r="E24" i="33" s="1"/>
  <c r="F54" i="32"/>
  <c r="F25" i="32" s="1"/>
  <c r="E25" i="32"/>
  <c r="E21" i="33"/>
  <c r="E25" i="33"/>
  <c r="F21" i="32"/>
  <c r="F21" i="33"/>
  <c r="F19" i="31"/>
  <c r="F19" i="33"/>
  <c r="E19" i="33"/>
  <c r="E20" i="33"/>
  <c r="F15" i="33"/>
  <c r="F20" i="33"/>
  <c r="E20" i="32"/>
  <c r="E24" i="32"/>
  <c r="F15" i="32"/>
  <c r="F20" i="32"/>
  <c r="F22" i="32"/>
  <c r="E14" i="31"/>
  <c r="F24" i="32"/>
  <c r="F24" i="33"/>
  <c r="F25" i="33"/>
  <c r="G109" i="31"/>
  <c r="E22" i="31"/>
  <c r="E21" i="32"/>
  <c r="G109" i="32"/>
  <c r="G167" i="32"/>
  <c r="G109" i="33"/>
  <c r="G167" i="33"/>
  <c r="F22" i="33"/>
  <c r="E19" i="32"/>
  <c r="F14" i="31"/>
  <c r="G73" i="31"/>
  <c r="G102" i="31"/>
  <c r="G131" i="31"/>
  <c r="G160" i="31"/>
  <c r="G73" i="32"/>
  <c r="G102" i="32"/>
  <c r="G131" i="32"/>
  <c r="G160" i="32"/>
  <c r="G73" i="33"/>
  <c r="G102" i="33"/>
  <c r="G131" i="33"/>
  <c r="G160" i="33"/>
  <c r="F14" i="33"/>
  <c r="D25" i="33"/>
  <c r="C101" i="20"/>
  <c r="C73" i="20"/>
  <c r="C131" i="20"/>
  <c r="C113" i="31"/>
  <c r="G101" i="31"/>
  <c r="C105" i="31"/>
  <c r="C113" i="32"/>
  <c r="G101" i="32"/>
  <c r="C105" i="32"/>
  <c r="C55" i="33"/>
  <c r="G43" i="33"/>
  <c r="C14" i="33"/>
  <c r="C47" i="33"/>
  <c r="C171" i="33"/>
  <c r="G159" i="33"/>
  <c r="C163" i="33"/>
  <c r="D101" i="20"/>
  <c r="D73" i="20"/>
  <c r="D131" i="20"/>
  <c r="D113" i="31"/>
  <c r="D105" i="31"/>
  <c r="D55" i="32"/>
  <c r="D14" i="32"/>
  <c r="D47" i="32"/>
  <c r="D171" i="32"/>
  <c r="D163" i="32"/>
  <c r="D113" i="33"/>
  <c r="D105" i="33"/>
  <c r="C72" i="20"/>
  <c r="C44" i="20"/>
  <c r="C160" i="20"/>
  <c r="C142" i="31"/>
  <c r="G130" i="31"/>
  <c r="C134" i="31"/>
  <c r="C15" i="31"/>
  <c r="C84" i="32"/>
  <c r="G72" i="32"/>
  <c r="C76" i="32"/>
  <c r="C142" i="32"/>
  <c r="G130" i="32"/>
  <c r="C134" i="32"/>
  <c r="C15" i="32"/>
  <c r="G44" i="32"/>
  <c r="C84" i="33"/>
  <c r="G72" i="33"/>
  <c r="C76" i="33"/>
  <c r="C142" i="33"/>
  <c r="G130" i="33"/>
  <c r="C134" i="33"/>
  <c r="C15" i="33"/>
  <c r="G44" i="33"/>
  <c r="C43" i="20"/>
  <c r="C159" i="20"/>
  <c r="C55" i="31"/>
  <c r="G43" i="31"/>
  <c r="C14" i="31"/>
  <c r="C47" i="31"/>
  <c r="C171" i="31"/>
  <c r="G159" i="31"/>
  <c r="C163" i="31"/>
  <c r="C55" i="32"/>
  <c r="C14" i="32"/>
  <c r="G43" i="32"/>
  <c r="C47" i="32"/>
  <c r="C171" i="32"/>
  <c r="G159" i="32"/>
  <c r="C163" i="32"/>
  <c r="C113" i="33"/>
  <c r="G101" i="33"/>
  <c r="C105" i="33"/>
  <c r="D43" i="20"/>
  <c r="D159" i="20"/>
  <c r="D55" i="31"/>
  <c r="D14" i="31"/>
  <c r="D47" i="31"/>
  <c r="D171" i="31"/>
  <c r="D163" i="31"/>
  <c r="D113" i="32"/>
  <c r="D105" i="32"/>
  <c r="D14" i="33"/>
  <c r="D55" i="33"/>
  <c r="D47" i="33"/>
  <c r="D171" i="33"/>
  <c r="D163" i="33"/>
  <c r="C130" i="20"/>
  <c r="C102" i="20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84" i="32"/>
  <c r="D76" i="32"/>
  <c r="D142" i="32"/>
  <c r="D134" i="32"/>
  <c r="D15" i="32"/>
  <c r="D84" i="33"/>
  <c r="D76" i="33"/>
  <c r="D142" i="33"/>
  <c r="D134" i="33"/>
  <c r="D15" i="33"/>
  <c r="D19" i="31"/>
  <c r="D19" i="32"/>
  <c r="D19" i="33"/>
  <c r="G77" i="31"/>
  <c r="G135" i="31"/>
  <c r="G107" i="31"/>
  <c r="G165" i="31"/>
  <c r="G77" i="32"/>
  <c r="G107" i="32"/>
  <c r="G165" i="32"/>
  <c r="G77" i="33"/>
  <c r="G135" i="33"/>
  <c r="G107" i="33"/>
  <c r="G165" i="33"/>
  <c r="D48" i="20"/>
  <c r="D106" i="20"/>
  <c r="D164" i="20"/>
  <c r="D78" i="20"/>
  <c r="D136" i="20"/>
  <c r="D168" i="31"/>
  <c r="D168" i="33"/>
  <c r="C77" i="20"/>
  <c r="C135" i="20"/>
  <c r="C107" i="20"/>
  <c r="C165" i="20"/>
  <c r="C20" i="31"/>
  <c r="G49" i="31"/>
  <c r="C20" i="32"/>
  <c r="G49" i="32"/>
  <c r="C20" i="33"/>
  <c r="G49" i="33"/>
  <c r="C48" i="20"/>
  <c r="C106" i="20"/>
  <c r="C164" i="20"/>
  <c r="C78" i="20"/>
  <c r="C136" i="20"/>
  <c r="G48" i="31"/>
  <c r="C19" i="31"/>
  <c r="G106" i="31"/>
  <c r="G164" i="31"/>
  <c r="G78" i="31"/>
  <c r="G136" i="31"/>
  <c r="G48" i="32"/>
  <c r="C19" i="32"/>
  <c r="G106" i="32"/>
  <c r="G164" i="32"/>
  <c r="G78" i="32"/>
  <c r="G136" i="32"/>
  <c r="C19" i="33"/>
  <c r="G48" i="33"/>
  <c r="G106" i="33"/>
  <c r="G164" i="33"/>
  <c r="G78" i="33"/>
  <c r="G136" i="33"/>
  <c r="D110" i="31"/>
  <c r="D110" i="33"/>
  <c r="C49" i="20"/>
  <c r="D77" i="20"/>
  <c r="D135" i="20"/>
  <c r="D49" i="20"/>
  <c r="D107" i="20"/>
  <c r="D165" i="20"/>
  <c r="D20" i="31"/>
  <c r="G135" i="32"/>
  <c r="D20" i="32"/>
  <c r="D20" i="33"/>
  <c r="D110" i="32"/>
  <c r="D168" i="32"/>
  <c r="D50" i="20"/>
  <c r="D80" i="20"/>
  <c r="D52" i="31"/>
  <c r="D21" i="31"/>
  <c r="D52" i="32"/>
  <c r="D21" i="32"/>
  <c r="C79" i="20"/>
  <c r="C109" i="20"/>
  <c r="C81" i="32"/>
  <c r="G79" i="32"/>
  <c r="G137" i="32"/>
  <c r="C139" i="32"/>
  <c r="C81" i="33"/>
  <c r="G79" i="33"/>
  <c r="D79" i="20"/>
  <c r="D51" i="20"/>
  <c r="D167" i="20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G50" i="32"/>
  <c r="C52" i="32"/>
  <c r="C21" i="32"/>
  <c r="C110" i="32"/>
  <c r="G108" i="32"/>
  <c r="C168" i="32"/>
  <c r="G166" i="32"/>
  <c r="G80" i="32"/>
  <c r="G138" i="32"/>
  <c r="C52" i="33"/>
  <c r="G50" i="33"/>
  <c r="C21" i="33"/>
  <c r="C110" i="33"/>
  <c r="G108" i="33"/>
  <c r="C168" i="33"/>
  <c r="G166" i="33"/>
  <c r="G80" i="33"/>
  <c r="G138" i="33"/>
  <c r="D108" i="20"/>
  <c r="D166" i="20"/>
  <c r="D138" i="20"/>
  <c r="D52" i="33"/>
  <c r="D21" i="33"/>
  <c r="C137" i="20"/>
  <c r="C51" i="20"/>
  <c r="C167" i="20"/>
  <c r="G79" i="31"/>
  <c r="C81" i="31"/>
  <c r="C139" i="31"/>
  <c r="G137" i="31"/>
  <c r="C22" i="31"/>
  <c r="G51" i="31"/>
  <c r="G51" i="32"/>
  <c r="C22" i="32"/>
  <c r="C139" i="33"/>
  <c r="G137" i="33"/>
  <c r="G51" i="33"/>
  <c r="C22" i="33"/>
  <c r="D137" i="20"/>
  <c r="D109" i="20"/>
  <c r="D81" i="31"/>
  <c r="D22" i="31"/>
  <c r="D81" i="32"/>
  <c r="D139" i="32"/>
  <c r="D22" i="32"/>
  <c r="D81" i="33"/>
  <c r="D139" i="33"/>
  <c r="D22" i="33"/>
  <c r="D24" i="20"/>
  <c r="C54" i="20"/>
  <c r="D54" i="20"/>
  <c r="C24" i="20"/>
  <c r="C25" i="33"/>
  <c r="C24" i="33"/>
  <c r="D24" i="33"/>
  <c r="C24" i="32"/>
  <c r="D24" i="32"/>
  <c r="C25" i="32"/>
  <c r="D25" i="32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AI66" i="13"/>
  <c r="AH66" i="13"/>
  <c r="AB66" i="13"/>
  <c r="AA66" i="13"/>
  <c r="U66" i="13"/>
  <c r="T66" i="13"/>
  <c r="N66" i="13"/>
  <c r="M66" i="13"/>
  <c r="G66" i="13"/>
  <c r="F66" i="13"/>
  <c r="AI59" i="13"/>
  <c r="D156" i="33" s="1"/>
  <c r="F156" i="33" s="1"/>
  <c r="AH59" i="13"/>
  <c r="C156" i="33" s="1"/>
  <c r="E156" i="33" s="1"/>
  <c r="AB59" i="13"/>
  <c r="D127" i="33" s="1"/>
  <c r="F127" i="33" s="1"/>
  <c r="AA59" i="13"/>
  <c r="C127" i="33" s="1"/>
  <c r="E127" i="33" s="1"/>
  <c r="U59" i="13"/>
  <c r="D98" i="33" s="1"/>
  <c r="F98" i="33" s="1"/>
  <c r="T59" i="13"/>
  <c r="C98" i="33" s="1"/>
  <c r="E98" i="33" s="1"/>
  <c r="N59" i="13"/>
  <c r="D69" i="33" s="1"/>
  <c r="F69" i="33" s="1"/>
  <c r="M59" i="13"/>
  <c r="C69" i="33" s="1"/>
  <c r="E69" i="33" s="1"/>
  <c r="G59" i="13"/>
  <c r="D40" i="33" s="1"/>
  <c r="F40" i="33" s="1"/>
  <c r="F59" i="13"/>
  <c r="C40" i="33" s="1"/>
  <c r="E40" i="33" s="1"/>
  <c r="AI49" i="13"/>
  <c r="AH49" i="13"/>
  <c r="AB49" i="13"/>
  <c r="AA49" i="13"/>
  <c r="U49" i="13"/>
  <c r="T49" i="13"/>
  <c r="N49" i="13"/>
  <c r="M49" i="13"/>
  <c r="G49" i="13"/>
  <c r="F49" i="13"/>
  <c r="AI42" i="13"/>
  <c r="D156" i="32" s="1"/>
  <c r="F156" i="32" s="1"/>
  <c r="AH42" i="13"/>
  <c r="C156" i="32" s="1"/>
  <c r="E156" i="32" s="1"/>
  <c r="AB42" i="13"/>
  <c r="D127" i="32" s="1"/>
  <c r="F127" i="32" s="1"/>
  <c r="AA42" i="13"/>
  <c r="C127" i="32" s="1"/>
  <c r="E127" i="32" s="1"/>
  <c r="U42" i="13"/>
  <c r="D98" i="32" s="1"/>
  <c r="F98" i="32" s="1"/>
  <c r="T42" i="13"/>
  <c r="C98" i="32" s="1"/>
  <c r="E98" i="32" s="1"/>
  <c r="N42" i="13"/>
  <c r="D69" i="32" s="1"/>
  <c r="F69" i="32" s="1"/>
  <c r="M42" i="13"/>
  <c r="C69" i="32" s="1"/>
  <c r="E69" i="32" s="1"/>
  <c r="G42" i="13"/>
  <c r="D40" i="32" s="1"/>
  <c r="F40" i="32" s="1"/>
  <c r="F42" i="13"/>
  <c r="C40" i="32" s="1"/>
  <c r="E40" i="32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90" i="11"/>
  <c r="D155" i="33" s="1"/>
  <c r="F155" i="33" s="1"/>
  <c r="AH90" i="11"/>
  <c r="C155" i="33" s="1"/>
  <c r="E155" i="33" s="1"/>
  <c r="AG90" i="11"/>
  <c r="AB90" i="11"/>
  <c r="D126" i="33" s="1"/>
  <c r="F126" i="33" s="1"/>
  <c r="AA90" i="11"/>
  <c r="C126" i="33" s="1"/>
  <c r="E126" i="33" s="1"/>
  <c r="Z90" i="11"/>
  <c r="U90" i="11"/>
  <c r="D97" i="33" s="1"/>
  <c r="F97" i="33" s="1"/>
  <c r="T90" i="11"/>
  <c r="C97" i="33" s="1"/>
  <c r="E97" i="33" s="1"/>
  <c r="S90" i="11"/>
  <c r="N90" i="11"/>
  <c r="D68" i="33" s="1"/>
  <c r="F68" i="33" s="1"/>
  <c r="M90" i="11"/>
  <c r="C68" i="33" s="1"/>
  <c r="E68" i="33" s="1"/>
  <c r="L90" i="11"/>
  <c r="G90" i="11"/>
  <c r="D39" i="33" s="1"/>
  <c r="F39" i="33" s="1"/>
  <c r="F90" i="11"/>
  <c r="C39" i="33" s="1"/>
  <c r="E39" i="33" s="1"/>
  <c r="E90" i="11"/>
  <c r="AI67" i="11"/>
  <c r="D155" i="32" s="1"/>
  <c r="F155" i="32" s="1"/>
  <c r="AH67" i="11"/>
  <c r="C155" i="32" s="1"/>
  <c r="E155" i="32" s="1"/>
  <c r="AG67" i="11"/>
  <c r="AB67" i="11"/>
  <c r="D126" i="32" s="1"/>
  <c r="F126" i="32" s="1"/>
  <c r="AA67" i="11"/>
  <c r="C126" i="32" s="1"/>
  <c r="E126" i="32" s="1"/>
  <c r="Z67" i="11"/>
  <c r="U67" i="11"/>
  <c r="D97" i="32" s="1"/>
  <c r="F97" i="32" s="1"/>
  <c r="T67" i="11"/>
  <c r="C97" i="32" s="1"/>
  <c r="E97" i="32" s="1"/>
  <c r="S67" i="11"/>
  <c r="N67" i="11"/>
  <c r="D68" i="32" s="1"/>
  <c r="F68" i="32" s="1"/>
  <c r="M67" i="11"/>
  <c r="C68" i="32" s="1"/>
  <c r="E68" i="32" s="1"/>
  <c r="L67" i="11"/>
  <c r="G67" i="11"/>
  <c r="D39" i="32" s="1"/>
  <c r="F39" i="32" s="1"/>
  <c r="F67" i="11"/>
  <c r="C39" i="32" s="1"/>
  <c r="E39" i="32" s="1"/>
  <c r="E67" i="11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80" i="11"/>
  <c r="D154" i="33" s="1"/>
  <c r="F154" i="33" s="1"/>
  <c r="AH80" i="11"/>
  <c r="C154" i="33" s="1"/>
  <c r="E154" i="33" s="1"/>
  <c r="AG80" i="11"/>
  <c r="AB80" i="11"/>
  <c r="D125" i="33" s="1"/>
  <c r="F125" i="33" s="1"/>
  <c r="AA80" i="11"/>
  <c r="C125" i="33" s="1"/>
  <c r="E125" i="33" s="1"/>
  <c r="Z80" i="11"/>
  <c r="U80" i="11"/>
  <c r="D96" i="33" s="1"/>
  <c r="F96" i="33" s="1"/>
  <c r="T80" i="11"/>
  <c r="C96" i="33" s="1"/>
  <c r="E96" i="33" s="1"/>
  <c r="S80" i="11"/>
  <c r="N80" i="11"/>
  <c r="D67" i="33" s="1"/>
  <c r="F67" i="33" s="1"/>
  <c r="M80" i="11"/>
  <c r="C67" i="33" s="1"/>
  <c r="E67" i="33" s="1"/>
  <c r="L80" i="11"/>
  <c r="G80" i="11"/>
  <c r="D38" i="33" s="1"/>
  <c r="F38" i="33" s="1"/>
  <c r="F80" i="11"/>
  <c r="C38" i="33" s="1"/>
  <c r="E38" i="33" s="1"/>
  <c r="E80" i="11"/>
  <c r="AI57" i="11"/>
  <c r="D154" i="32" s="1"/>
  <c r="F154" i="32" s="1"/>
  <c r="AH57" i="11"/>
  <c r="C154" i="32" s="1"/>
  <c r="E154" i="32" s="1"/>
  <c r="AG57" i="11"/>
  <c r="AB57" i="11"/>
  <c r="D125" i="32" s="1"/>
  <c r="F125" i="32" s="1"/>
  <c r="AA57" i="11"/>
  <c r="C125" i="32" s="1"/>
  <c r="E125" i="32" s="1"/>
  <c r="Z57" i="11"/>
  <c r="U57" i="11"/>
  <c r="D96" i="32" s="1"/>
  <c r="F96" i="32" s="1"/>
  <c r="T57" i="11"/>
  <c r="C96" i="32" s="1"/>
  <c r="E96" i="32" s="1"/>
  <c r="S57" i="11"/>
  <c r="N57" i="11"/>
  <c r="D67" i="32" s="1"/>
  <c r="F67" i="32" s="1"/>
  <c r="M57" i="11"/>
  <c r="C67" i="32" s="1"/>
  <c r="E67" i="32" s="1"/>
  <c r="L57" i="11"/>
  <c r="G57" i="11"/>
  <c r="D38" i="32" s="1"/>
  <c r="F38" i="32" s="1"/>
  <c r="F57" i="11"/>
  <c r="C38" i="32" s="1"/>
  <c r="E38" i="32" s="1"/>
  <c r="E57" i="11"/>
  <c r="AI34" i="11"/>
  <c r="D154" i="31" s="1"/>
  <c r="F154" i="31" s="1"/>
  <c r="AH34" i="11"/>
  <c r="C154" i="31" s="1"/>
  <c r="E154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50" i="10"/>
  <c r="D153" i="33" s="1"/>
  <c r="F153" i="33" s="1"/>
  <c r="AH50" i="10"/>
  <c r="C153" i="33" s="1"/>
  <c r="E153" i="33" s="1"/>
  <c r="AG50" i="10"/>
  <c r="AB50" i="10"/>
  <c r="D124" i="33" s="1"/>
  <c r="F124" i="33" s="1"/>
  <c r="AA50" i="10"/>
  <c r="C124" i="33" s="1"/>
  <c r="E124" i="33" s="1"/>
  <c r="Z50" i="10"/>
  <c r="U50" i="10"/>
  <c r="D95" i="33" s="1"/>
  <c r="F95" i="33" s="1"/>
  <c r="T50" i="10"/>
  <c r="C95" i="33" s="1"/>
  <c r="E95" i="33" s="1"/>
  <c r="S50" i="10"/>
  <c r="N50" i="10"/>
  <c r="D66" i="33" s="1"/>
  <c r="F66" i="33" s="1"/>
  <c r="M50" i="10"/>
  <c r="C66" i="33" s="1"/>
  <c r="E66" i="33" s="1"/>
  <c r="L50" i="10"/>
  <c r="G50" i="10"/>
  <c r="D37" i="33" s="1"/>
  <c r="F37" i="33" s="1"/>
  <c r="F50" i="10"/>
  <c r="C37" i="33" s="1"/>
  <c r="E37" i="33" s="1"/>
  <c r="E50" i="10"/>
  <c r="AI37" i="10"/>
  <c r="D153" i="32" s="1"/>
  <c r="F153" i="32" s="1"/>
  <c r="AH37" i="10"/>
  <c r="C153" i="32" s="1"/>
  <c r="E153" i="32" s="1"/>
  <c r="AG37" i="10"/>
  <c r="AB37" i="10"/>
  <c r="D124" i="32" s="1"/>
  <c r="F124" i="32" s="1"/>
  <c r="AA37" i="10"/>
  <c r="C124" i="32" s="1"/>
  <c r="E124" i="32" s="1"/>
  <c r="Z37" i="10"/>
  <c r="U37" i="10"/>
  <c r="D95" i="32" s="1"/>
  <c r="F95" i="32" s="1"/>
  <c r="T37" i="10"/>
  <c r="C95" i="32" s="1"/>
  <c r="E95" i="32" s="1"/>
  <c r="S37" i="10"/>
  <c r="N37" i="10"/>
  <c r="D66" i="32" s="1"/>
  <c r="F66" i="32" s="1"/>
  <c r="M37" i="10"/>
  <c r="C66" i="32" s="1"/>
  <c r="E66" i="32" s="1"/>
  <c r="L37" i="10"/>
  <c r="G37" i="10"/>
  <c r="D37" i="32" s="1"/>
  <c r="F37" i="32" s="1"/>
  <c r="F37" i="10"/>
  <c r="C37" i="32" s="1"/>
  <c r="E37" i="32" s="1"/>
  <c r="E37" i="10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50" i="8"/>
  <c r="D152" i="33" s="1"/>
  <c r="F152" i="33" s="1"/>
  <c r="AH50" i="8"/>
  <c r="C152" i="33" s="1"/>
  <c r="E152" i="33" s="1"/>
  <c r="AG50" i="8"/>
  <c r="AB50" i="8"/>
  <c r="D123" i="33" s="1"/>
  <c r="F123" i="33" s="1"/>
  <c r="AA50" i="8"/>
  <c r="C123" i="33" s="1"/>
  <c r="E123" i="33" s="1"/>
  <c r="Z50" i="8"/>
  <c r="U50" i="8"/>
  <c r="D94" i="33" s="1"/>
  <c r="F94" i="33" s="1"/>
  <c r="T50" i="8"/>
  <c r="C94" i="33" s="1"/>
  <c r="E94" i="33" s="1"/>
  <c r="S50" i="8"/>
  <c r="N50" i="8"/>
  <c r="D65" i="33" s="1"/>
  <c r="F65" i="33" s="1"/>
  <c r="M50" i="8"/>
  <c r="C65" i="33" s="1"/>
  <c r="E65" i="33" s="1"/>
  <c r="L50" i="8"/>
  <c r="G50" i="8"/>
  <c r="D36" i="33" s="1"/>
  <c r="F36" i="33" s="1"/>
  <c r="F50" i="8"/>
  <c r="C36" i="33" s="1"/>
  <c r="E36" i="33" s="1"/>
  <c r="E50" i="8"/>
  <c r="AI37" i="8"/>
  <c r="D152" i="32" s="1"/>
  <c r="F152" i="32" s="1"/>
  <c r="AH37" i="8"/>
  <c r="C152" i="32" s="1"/>
  <c r="E152" i="32" s="1"/>
  <c r="AG37" i="8"/>
  <c r="AB37" i="8"/>
  <c r="D123" i="32" s="1"/>
  <c r="F123" i="32" s="1"/>
  <c r="AA37" i="8"/>
  <c r="C123" i="32" s="1"/>
  <c r="E123" i="32" s="1"/>
  <c r="Z37" i="8"/>
  <c r="U37" i="8"/>
  <c r="D94" i="32" s="1"/>
  <c r="F94" i="32" s="1"/>
  <c r="T37" i="8"/>
  <c r="C94" i="32" s="1"/>
  <c r="E94" i="32" s="1"/>
  <c r="S37" i="8"/>
  <c r="N37" i="8"/>
  <c r="D65" i="32" s="1"/>
  <c r="F65" i="32" s="1"/>
  <c r="M37" i="8"/>
  <c r="C65" i="32" s="1"/>
  <c r="E65" i="32" s="1"/>
  <c r="L37" i="8"/>
  <c r="G37" i="8"/>
  <c r="D36" i="32" s="1"/>
  <c r="F36" i="32" s="1"/>
  <c r="F37" i="8"/>
  <c r="C36" i="32" s="1"/>
  <c r="E36" i="32" s="1"/>
  <c r="E37" i="8"/>
  <c r="AI24" i="8"/>
  <c r="D152" i="31" s="1"/>
  <c r="F152" i="31" s="1"/>
  <c r="AH24" i="8"/>
  <c r="C152" i="31" s="1"/>
  <c r="E152" i="31" s="1"/>
  <c r="AG24" i="8"/>
  <c r="AB24" i="8"/>
  <c r="D123" i="31" s="1"/>
  <c r="F123" i="31" s="1"/>
  <c r="AA24" i="8"/>
  <c r="C123" i="31" s="1"/>
  <c r="E123" i="31" s="1"/>
  <c r="Z24" i="8"/>
  <c r="U24" i="8"/>
  <c r="D94" i="31" s="1"/>
  <c r="F94" i="31" s="1"/>
  <c r="T24" i="8"/>
  <c r="C94" i="31" s="1"/>
  <c r="E94" i="31" s="1"/>
  <c r="S24" i="8"/>
  <c r="N24" i="8"/>
  <c r="D65" i="31" s="1"/>
  <c r="F65" i="31" s="1"/>
  <c r="M24" i="8"/>
  <c r="C65" i="31" s="1"/>
  <c r="E65" i="31" s="1"/>
  <c r="L24" i="8"/>
  <c r="G24" i="8"/>
  <c r="D36" i="31" s="1"/>
  <c r="F36" i="31" s="1"/>
  <c r="F24" i="8"/>
  <c r="C36" i="31" s="1"/>
  <c r="E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E24" i="20" l="1"/>
  <c r="F54" i="20"/>
  <c r="F24" i="20"/>
  <c r="E54" i="20"/>
  <c r="F138" i="20"/>
  <c r="E138" i="20"/>
  <c r="E50" i="20"/>
  <c r="G51" i="1"/>
  <c r="F51" i="20"/>
  <c r="E109" i="20"/>
  <c r="G109" i="1"/>
  <c r="F109" i="20"/>
  <c r="E167" i="20"/>
  <c r="G166" i="1"/>
  <c r="F166" i="20"/>
  <c r="E80" i="20"/>
  <c r="G79" i="1"/>
  <c r="F79" i="20"/>
  <c r="E79" i="20"/>
  <c r="F137" i="20"/>
  <c r="E51" i="20"/>
  <c r="F108" i="20"/>
  <c r="E166" i="20"/>
  <c r="F80" i="20"/>
  <c r="E137" i="20"/>
  <c r="C21" i="1"/>
  <c r="E108" i="20"/>
  <c r="F167" i="20"/>
  <c r="D21" i="1"/>
  <c r="F50" i="20"/>
  <c r="F106" i="20"/>
  <c r="G106" i="1"/>
  <c r="E106" i="20"/>
  <c r="E165" i="20"/>
  <c r="F136" i="20"/>
  <c r="F48" i="20"/>
  <c r="F165" i="20"/>
  <c r="F77" i="20"/>
  <c r="E78" i="20"/>
  <c r="G135" i="1"/>
  <c r="E135" i="20"/>
  <c r="F164" i="20"/>
  <c r="F107" i="20"/>
  <c r="E164" i="20"/>
  <c r="E77" i="20"/>
  <c r="F49" i="20"/>
  <c r="G19" i="33"/>
  <c r="D19" i="1"/>
  <c r="F135" i="20"/>
  <c r="E49" i="20"/>
  <c r="G136" i="1"/>
  <c r="E136" i="20"/>
  <c r="E48" i="20"/>
  <c r="G107" i="1"/>
  <c r="E107" i="20"/>
  <c r="F78" i="20"/>
  <c r="F19" i="32"/>
  <c r="E130" i="20"/>
  <c r="D14" i="1"/>
  <c r="F43" i="20"/>
  <c r="E131" i="20"/>
  <c r="F160" i="20"/>
  <c r="F72" i="20"/>
  <c r="E102" i="20"/>
  <c r="F159" i="20"/>
  <c r="G160" i="1"/>
  <c r="E160" i="20"/>
  <c r="F101" i="20"/>
  <c r="E55" i="33"/>
  <c r="E47" i="33"/>
  <c r="E18" i="33" s="1"/>
  <c r="F55" i="32"/>
  <c r="F47" i="32"/>
  <c r="F18" i="32" s="1"/>
  <c r="D15" i="1"/>
  <c r="F44" i="20"/>
  <c r="E159" i="20"/>
  <c r="G72" i="1"/>
  <c r="E72" i="20"/>
  <c r="F131" i="20"/>
  <c r="E73" i="20"/>
  <c r="F14" i="32"/>
  <c r="E55" i="32"/>
  <c r="E47" i="32"/>
  <c r="E18" i="32" s="1"/>
  <c r="F102" i="20"/>
  <c r="C15" i="1"/>
  <c r="E44" i="20"/>
  <c r="F130" i="20"/>
  <c r="G43" i="1"/>
  <c r="E43" i="20"/>
  <c r="F73" i="20"/>
  <c r="G101" i="1"/>
  <c r="E101" i="20"/>
  <c r="F100" i="33"/>
  <c r="F114" i="33" s="1"/>
  <c r="F115" i="33" s="1"/>
  <c r="E71" i="33"/>
  <c r="E85" i="33" s="1"/>
  <c r="E86" i="33" s="1"/>
  <c r="E66" i="20"/>
  <c r="F95" i="20"/>
  <c r="E37" i="20"/>
  <c r="F66" i="20"/>
  <c r="E153" i="20"/>
  <c r="F37" i="20"/>
  <c r="E124" i="20"/>
  <c r="F153" i="20"/>
  <c r="E95" i="20"/>
  <c r="F124" i="20"/>
  <c r="E71" i="32"/>
  <c r="E85" i="32" s="1"/>
  <c r="E86" i="32" s="1"/>
  <c r="E36" i="20"/>
  <c r="E123" i="20"/>
  <c r="E94" i="20"/>
  <c r="E65" i="20"/>
  <c r="E152" i="20"/>
  <c r="F42" i="32"/>
  <c r="F56" i="32" s="1"/>
  <c r="E129" i="32"/>
  <c r="E143" i="32" s="1"/>
  <c r="E144" i="32" s="1"/>
  <c r="F158" i="32"/>
  <c r="F172" i="32" s="1"/>
  <c r="F173" i="32" s="1"/>
  <c r="E100" i="33"/>
  <c r="E114" i="33" s="1"/>
  <c r="E115" i="33" s="1"/>
  <c r="F100" i="32"/>
  <c r="F114" i="32" s="1"/>
  <c r="F115" i="32" s="1"/>
  <c r="E100" i="32"/>
  <c r="E114" i="32" s="1"/>
  <c r="E115" i="32" s="1"/>
  <c r="F129" i="33"/>
  <c r="F143" i="33" s="1"/>
  <c r="F144" i="33" s="1"/>
  <c r="F129" i="32"/>
  <c r="F143" i="32" s="1"/>
  <c r="F144" i="32" s="1"/>
  <c r="E42" i="33"/>
  <c r="E56" i="33" s="1"/>
  <c r="E57" i="33" s="1"/>
  <c r="F71" i="33"/>
  <c r="F85" i="33" s="1"/>
  <c r="F86" i="33" s="1"/>
  <c r="E158" i="33"/>
  <c r="E172" i="33" s="1"/>
  <c r="E173" i="33" s="1"/>
  <c r="E67" i="31"/>
  <c r="E42" i="32"/>
  <c r="E56" i="32" s="1"/>
  <c r="E57" i="32" s="1"/>
  <c r="F71" i="32"/>
  <c r="F85" i="32" s="1"/>
  <c r="F86" i="32" s="1"/>
  <c r="E158" i="32"/>
  <c r="E172" i="32" s="1"/>
  <c r="E173" i="32" s="1"/>
  <c r="F42" i="33"/>
  <c r="F56" i="33" s="1"/>
  <c r="F57" i="33" s="1"/>
  <c r="E129" i="33"/>
  <c r="E143" i="33" s="1"/>
  <c r="E144" i="33" s="1"/>
  <c r="F158" i="33"/>
  <c r="F172" i="33" s="1"/>
  <c r="F173" i="33" s="1"/>
  <c r="F39" i="31"/>
  <c r="E126" i="31"/>
  <c r="F21" i="31"/>
  <c r="E21" i="31"/>
  <c r="D22" i="1"/>
  <c r="G19" i="32"/>
  <c r="E19" i="31"/>
  <c r="D20" i="1"/>
  <c r="F22" i="31"/>
  <c r="E20" i="31"/>
  <c r="F20" i="31"/>
  <c r="F15" i="31"/>
  <c r="E11" i="33"/>
  <c r="F11" i="32"/>
  <c r="F11" i="33"/>
  <c r="F9" i="31"/>
  <c r="F7" i="33"/>
  <c r="G171" i="32"/>
  <c r="F7" i="31"/>
  <c r="F11" i="31"/>
  <c r="F25" i="31"/>
  <c r="D25" i="20"/>
  <c r="E22" i="33"/>
  <c r="E22" i="32"/>
  <c r="G167" i="1"/>
  <c r="E15" i="33"/>
  <c r="E15" i="32"/>
  <c r="E15" i="31"/>
  <c r="G160" i="20"/>
  <c r="E11" i="32"/>
  <c r="F10" i="33"/>
  <c r="F9" i="32"/>
  <c r="F10" i="32"/>
  <c r="G67" i="31"/>
  <c r="G125" i="31"/>
  <c r="G67" i="33"/>
  <c r="G125" i="33"/>
  <c r="D10" i="31"/>
  <c r="G68" i="31"/>
  <c r="G126" i="31"/>
  <c r="G97" i="32"/>
  <c r="G155" i="32"/>
  <c r="G68" i="33"/>
  <c r="G126" i="33"/>
  <c r="G67" i="32"/>
  <c r="E9" i="32"/>
  <c r="F9" i="33"/>
  <c r="F8" i="32"/>
  <c r="G94" i="31"/>
  <c r="F7" i="32"/>
  <c r="G65" i="32"/>
  <c r="E7" i="32"/>
  <c r="G152" i="33"/>
  <c r="E7" i="33"/>
  <c r="G66" i="20"/>
  <c r="G124" i="20"/>
  <c r="G66" i="32"/>
  <c r="G37" i="20"/>
  <c r="C8" i="20"/>
  <c r="G95" i="20"/>
  <c r="G153" i="20"/>
  <c r="G153" i="32"/>
  <c r="F8" i="33"/>
  <c r="G66" i="33"/>
  <c r="G124" i="33"/>
  <c r="D8" i="20"/>
  <c r="G124" i="32"/>
  <c r="G153" i="33"/>
  <c r="G171" i="31"/>
  <c r="G142" i="31"/>
  <c r="E18" i="31"/>
  <c r="E23" i="31"/>
  <c r="F18" i="31"/>
  <c r="G113" i="31"/>
  <c r="G84" i="31"/>
  <c r="F23" i="31"/>
  <c r="F26" i="31"/>
  <c r="G163" i="32"/>
  <c r="G142" i="32"/>
  <c r="G113" i="32"/>
  <c r="E23" i="32"/>
  <c r="G84" i="32"/>
  <c r="F26" i="32"/>
  <c r="F23" i="32"/>
  <c r="G168" i="33"/>
  <c r="G163" i="33"/>
  <c r="G171" i="33"/>
  <c r="F23" i="33"/>
  <c r="G142" i="33"/>
  <c r="F26" i="33"/>
  <c r="E23" i="33"/>
  <c r="G113" i="33"/>
  <c r="G84" i="33"/>
  <c r="F18" i="33"/>
  <c r="E26" i="33"/>
  <c r="G55" i="33"/>
  <c r="G15" i="33"/>
  <c r="G73" i="20"/>
  <c r="G105" i="33"/>
  <c r="G134" i="33"/>
  <c r="G76" i="33"/>
  <c r="G110" i="33"/>
  <c r="G165" i="1"/>
  <c r="G78" i="1"/>
  <c r="D7" i="31"/>
  <c r="G123" i="31"/>
  <c r="G94" i="32"/>
  <c r="G65" i="33"/>
  <c r="D36" i="20"/>
  <c r="D65" i="20"/>
  <c r="C7" i="31"/>
  <c r="G36" i="31"/>
  <c r="G152" i="31"/>
  <c r="D7" i="32"/>
  <c r="G123" i="32"/>
  <c r="G94" i="33"/>
  <c r="D71" i="33"/>
  <c r="D129" i="33"/>
  <c r="G36" i="33"/>
  <c r="C7" i="33"/>
  <c r="D152" i="20"/>
  <c r="D123" i="20"/>
  <c r="C7" i="20"/>
  <c r="D94" i="20"/>
  <c r="G65" i="31"/>
  <c r="C7" i="32"/>
  <c r="G36" i="32"/>
  <c r="G152" i="32"/>
  <c r="D7" i="33"/>
  <c r="G123" i="33"/>
  <c r="D8" i="32"/>
  <c r="D8" i="33"/>
  <c r="C66" i="31"/>
  <c r="E66" i="31" s="1"/>
  <c r="D95" i="31"/>
  <c r="F95" i="31" s="1"/>
  <c r="F100" i="31" s="1"/>
  <c r="F114" i="31" s="1"/>
  <c r="F115" i="31" s="1"/>
  <c r="C37" i="31"/>
  <c r="E37" i="31" s="1"/>
  <c r="E42" i="31" s="1"/>
  <c r="E56" i="31" s="1"/>
  <c r="E57" i="31" s="1"/>
  <c r="D66" i="31"/>
  <c r="F66" i="31" s="1"/>
  <c r="F71" i="31" s="1"/>
  <c r="F85" i="31" s="1"/>
  <c r="F86" i="31" s="1"/>
  <c r="C153" i="31"/>
  <c r="E153" i="31" s="1"/>
  <c r="E158" i="31" s="1"/>
  <c r="E172" i="31" s="1"/>
  <c r="E173" i="31" s="1"/>
  <c r="G37" i="32"/>
  <c r="C8" i="32"/>
  <c r="G37" i="33"/>
  <c r="C8" i="33"/>
  <c r="D37" i="31"/>
  <c r="F37" i="31" s="1"/>
  <c r="C124" i="31"/>
  <c r="E124" i="31" s="1"/>
  <c r="D153" i="31"/>
  <c r="F153" i="31" s="1"/>
  <c r="F158" i="31" s="1"/>
  <c r="F172" i="31" s="1"/>
  <c r="F173" i="31" s="1"/>
  <c r="C95" i="31"/>
  <c r="E95" i="31" s="1"/>
  <c r="E100" i="31" s="1"/>
  <c r="E114" i="31" s="1"/>
  <c r="E115" i="31" s="1"/>
  <c r="D124" i="31"/>
  <c r="F124" i="31" s="1"/>
  <c r="F129" i="31" s="1"/>
  <c r="F143" i="31" s="1"/>
  <c r="F144" i="31" s="1"/>
  <c r="G95" i="32"/>
  <c r="G95" i="33"/>
  <c r="C67" i="20"/>
  <c r="D96" i="20"/>
  <c r="C39" i="20"/>
  <c r="D68" i="20"/>
  <c r="C155" i="20"/>
  <c r="D71" i="32"/>
  <c r="D129" i="32"/>
  <c r="D67" i="20"/>
  <c r="C154" i="20"/>
  <c r="G38" i="31"/>
  <c r="C9" i="31"/>
  <c r="G154" i="31"/>
  <c r="C9" i="32"/>
  <c r="G38" i="32"/>
  <c r="G154" i="32"/>
  <c r="C9" i="33"/>
  <c r="G38" i="33"/>
  <c r="G154" i="33"/>
  <c r="D39" i="20"/>
  <c r="C126" i="20"/>
  <c r="D155" i="20"/>
  <c r="G97" i="31"/>
  <c r="G68" i="32"/>
  <c r="C10" i="33"/>
  <c r="G39" i="33"/>
  <c r="G155" i="33"/>
  <c r="C125" i="20"/>
  <c r="D154" i="20"/>
  <c r="D9" i="31"/>
  <c r="D9" i="32"/>
  <c r="D9" i="33"/>
  <c r="C97" i="20"/>
  <c r="D126" i="20"/>
  <c r="G39" i="32"/>
  <c r="C10" i="32"/>
  <c r="D10" i="33"/>
  <c r="D100" i="32"/>
  <c r="D158" i="32"/>
  <c r="D100" i="33"/>
  <c r="D158" i="33"/>
  <c r="C96" i="20"/>
  <c r="D125" i="20"/>
  <c r="G96" i="31"/>
  <c r="G96" i="32"/>
  <c r="G125" i="32"/>
  <c r="G96" i="33"/>
  <c r="C68" i="20"/>
  <c r="D97" i="20"/>
  <c r="G39" i="31"/>
  <c r="C10" i="31"/>
  <c r="G155" i="31"/>
  <c r="D10" i="32"/>
  <c r="G126" i="32"/>
  <c r="G97" i="33"/>
  <c r="D38" i="20"/>
  <c r="C38" i="20"/>
  <c r="C40" i="20"/>
  <c r="C69" i="20"/>
  <c r="C98" i="20"/>
  <c r="C127" i="20"/>
  <c r="C156" i="20"/>
  <c r="G40" i="31"/>
  <c r="C11" i="31"/>
  <c r="G98" i="31"/>
  <c r="G156" i="31"/>
  <c r="C42" i="32"/>
  <c r="G40" i="32"/>
  <c r="C11" i="32"/>
  <c r="G98" i="32"/>
  <c r="C100" i="32"/>
  <c r="C158" i="32"/>
  <c r="G156" i="32"/>
  <c r="C42" i="33"/>
  <c r="C11" i="33"/>
  <c r="G40" i="33"/>
  <c r="G98" i="33"/>
  <c r="C100" i="33"/>
  <c r="C158" i="33"/>
  <c r="G156" i="33"/>
  <c r="D40" i="20"/>
  <c r="D69" i="20"/>
  <c r="D98" i="20"/>
  <c r="D127" i="20"/>
  <c r="D156" i="20"/>
  <c r="D11" i="31"/>
  <c r="D42" i="32"/>
  <c r="D11" i="32"/>
  <c r="D11" i="33"/>
  <c r="D42" i="33"/>
  <c r="C41" i="20"/>
  <c r="C70" i="20"/>
  <c r="C99" i="20"/>
  <c r="C128" i="20"/>
  <c r="C157" i="20"/>
  <c r="G69" i="31"/>
  <c r="G127" i="31"/>
  <c r="C71" i="32"/>
  <c r="G69" i="32"/>
  <c r="G127" i="32"/>
  <c r="C129" i="32"/>
  <c r="C71" i="33"/>
  <c r="G69" i="33"/>
  <c r="G127" i="33"/>
  <c r="C129" i="33"/>
  <c r="D41" i="20"/>
  <c r="D70" i="20"/>
  <c r="D99" i="20"/>
  <c r="D128" i="20"/>
  <c r="D157" i="20"/>
  <c r="G15" i="32"/>
  <c r="G14" i="32"/>
  <c r="G163" i="31"/>
  <c r="C26" i="32"/>
  <c r="G26" i="32" s="1"/>
  <c r="G102" i="20"/>
  <c r="C18" i="32"/>
  <c r="G47" i="32"/>
  <c r="C84" i="20"/>
  <c r="C76" i="20"/>
  <c r="G72" i="20"/>
  <c r="D142" i="20"/>
  <c r="D134" i="20"/>
  <c r="G55" i="32"/>
  <c r="G47" i="31"/>
  <c r="C18" i="31"/>
  <c r="C26" i="31"/>
  <c r="G26" i="31" s="1"/>
  <c r="G44" i="1"/>
  <c r="D18" i="32"/>
  <c r="G47" i="33"/>
  <c r="C18" i="33"/>
  <c r="C26" i="33"/>
  <c r="G26" i="33" s="1"/>
  <c r="C142" i="20"/>
  <c r="C134" i="20"/>
  <c r="G130" i="20"/>
  <c r="D26" i="33"/>
  <c r="D26" i="31"/>
  <c r="D55" i="20"/>
  <c r="D47" i="20"/>
  <c r="D14" i="20"/>
  <c r="G55" i="31"/>
  <c r="C171" i="20"/>
  <c r="C163" i="20"/>
  <c r="G159" i="20"/>
  <c r="G134" i="32"/>
  <c r="G76" i="32"/>
  <c r="G15" i="31"/>
  <c r="G44" i="20"/>
  <c r="C15" i="20"/>
  <c r="G14" i="33"/>
  <c r="G105" i="32"/>
  <c r="G105" i="31"/>
  <c r="G131" i="1"/>
  <c r="G76" i="31"/>
  <c r="D18" i="31"/>
  <c r="C55" i="20"/>
  <c r="C47" i="20"/>
  <c r="G43" i="20"/>
  <c r="C14" i="20"/>
  <c r="G55" i="20"/>
  <c r="G102" i="1"/>
  <c r="C14" i="1"/>
  <c r="D18" i="33"/>
  <c r="G73" i="1"/>
  <c r="D15" i="20"/>
  <c r="D84" i="20"/>
  <c r="D76" i="20"/>
  <c r="G130" i="1"/>
  <c r="D171" i="20"/>
  <c r="D163" i="20"/>
  <c r="G14" i="31"/>
  <c r="G159" i="1"/>
  <c r="G134" i="31"/>
  <c r="D26" i="32"/>
  <c r="D113" i="20"/>
  <c r="D105" i="20"/>
  <c r="G131" i="20"/>
  <c r="C113" i="20"/>
  <c r="C105" i="20"/>
  <c r="G101" i="20"/>
  <c r="G136" i="20"/>
  <c r="G164" i="20"/>
  <c r="G164" i="1"/>
  <c r="G20" i="33"/>
  <c r="G20" i="31"/>
  <c r="G107" i="20"/>
  <c r="G139" i="31"/>
  <c r="G19" i="31"/>
  <c r="G49" i="1"/>
  <c r="G77" i="1"/>
  <c r="G78" i="20"/>
  <c r="G135" i="20"/>
  <c r="G168" i="32"/>
  <c r="G168" i="31"/>
  <c r="G81" i="33"/>
  <c r="G81" i="32"/>
  <c r="D20" i="20"/>
  <c r="C20" i="20"/>
  <c r="G49" i="20"/>
  <c r="G48" i="1"/>
  <c r="G77" i="20"/>
  <c r="G48" i="20"/>
  <c r="C19" i="20"/>
  <c r="G110" i="31"/>
  <c r="G106" i="20"/>
  <c r="G20" i="32"/>
  <c r="G165" i="20"/>
  <c r="D19" i="20"/>
  <c r="G110" i="32"/>
  <c r="G21" i="32"/>
  <c r="G81" i="31"/>
  <c r="G80" i="1"/>
  <c r="G22" i="31"/>
  <c r="C23" i="32"/>
  <c r="G52" i="32"/>
  <c r="G52" i="31"/>
  <c r="C23" i="31"/>
  <c r="C52" i="20"/>
  <c r="G50" i="20"/>
  <c r="C21" i="20"/>
  <c r="D23" i="32"/>
  <c r="G139" i="33"/>
  <c r="G167" i="20"/>
  <c r="C139" i="20"/>
  <c r="G137" i="20"/>
  <c r="D110" i="20"/>
  <c r="G138" i="1"/>
  <c r="G166" i="20"/>
  <c r="C168" i="20"/>
  <c r="G50" i="1"/>
  <c r="D81" i="20"/>
  <c r="G79" i="20"/>
  <c r="C81" i="20"/>
  <c r="C22" i="1"/>
  <c r="G52" i="33"/>
  <c r="C23" i="33"/>
  <c r="G138" i="20"/>
  <c r="G51" i="20"/>
  <c r="C22" i="20"/>
  <c r="G108" i="1"/>
  <c r="D22" i="20"/>
  <c r="G139" i="32"/>
  <c r="D139" i="20"/>
  <c r="G22" i="33"/>
  <c r="G22" i="32"/>
  <c r="G137" i="1"/>
  <c r="D23" i="33"/>
  <c r="D168" i="20"/>
  <c r="G21" i="33"/>
  <c r="G21" i="31"/>
  <c r="G80" i="20"/>
  <c r="G108" i="20"/>
  <c r="C110" i="20"/>
  <c r="G109" i="20"/>
  <c r="D23" i="31"/>
  <c r="D52" i="20"/>
  <c r="D21" i="20"/>
  <c r="C25" i="20"/>
  <c r="D25" i="31"/>
  <c r="D24" i="31"/>
  <c r="C24" i="31"/>
  <c r="C25" i="31"/>
  <c r="D8" i="1" l="1"/>
  <c r="C42" i="31"/>
  <c r="G153" i="1"/>
  <c r="F42" i="31"/>
  <c r="F56" i="31" s="1"/>
  <c r="F57" i="31" s="1"/>
  <c r="F21" i="20"/>
  <c r="F20" i="20"/>
  <c r="F57" i="32"/>
  <c r="E71" i="31"/>
  <c r="E85" i="31" s="1"/>
  <c r="E86" i="31" s="1"/>
  <c r="G95" i="1"/>
  <c r="E21" i="20"/>
  <c r="F22" i="20"/>
  <c r="E21" i="1"/>
  <c r="F14" i="20"/>
  <c r="E14" i="20"/>
  <c r="E25" i="20"/>
  <c r="E22" i="20"/>
  <c r="C19" i="1"/>
  <c r="G19" i="1" s="1"/>
  <c r="F52" i="20"/>
  <c r="F110" i="20"/>
  <c r="F19" i="20"/>
  <c r="E20" i="20"/>
  <c r="F139" i="20"/>
  <c r="E110" i="20"/>
  <c r="E81" i="20"/>
  <c r="E139" i="20"/>
  <c r="F81" i="20"/>
  <c r="E19" i="20"/>
  <c r="C20" i="1"/>
  <c r="G20" i="1" s="1"/>
  <c r="E52" i="20"/>
  <c r="E168" i="20"/>
  <c r="F168" i="20"/>
  <c r="F15" i="1"/>
  <c r="F113" i="20"/>
  <c r="F105" i="20"/>
  <c r="F171" i="20"/>
  <c r="F163" i="20"/>
  <c r="F84" i="20"/>
  <c r="F76" i="20"/>
  <c r="E142" i="20"/>
  <c r="E134" i="20"/>
  <c r="F55" i="20"/>
  <c r="F47" i="20"/>
  <c r="E113" i="20"/>
  <c r="E105" i="20"/>
  <c r="E55" i="20"/>
  <c r="E47" i="20"/>
  <c r="E84" i="20"/>
  <c r="E76" i="20"/>
  <c r="F15" i="20"/>
  <c r="F142" i="20"/>
  <c r="F134" i="20"/>
  <c r="E171" i="20"/>
  <c r="E163" i="20"/>
  <c r="F157" i="20"/>
  <c r="F99" i="20"/>
  <c r="F70" i="20"/>
  <c r="E157" i="20"/>
  <c r="E41" i="20"/>
  <c r="D11" i="1"/>
  <c r="F128" i="20"/>
  <c r="E99" i="20"/>
  <c r="G99" i="1"/>
  <c r="F41" i="20"/>
  <c r="E128" i="20"/>
  <c r="E70" i="20"/>
  <c r="E97" i="20"/>
  <c r="C10" i="1"/>
  <c r="E39" i="20"/>
  <c r="F125" i="20"/>
  <c r="F154" i="20"/>
  <c r="F67" i="20"/>
  <c r="F96" i="20"/>
  <c r="F97" i="20"/>
  <c r="G96" i="1"/>
  <c r="E96" i="20"/>
  <c r="D9" i="1"/>
  <c r="F38" i="20"/>
  <c r="E68" i="20"/>
  <c r="F126" i="20"/>
  <c r="D10" i="1"/>
  <c r="F39" i="20"/>
  <c r="F68" i="20"/>
  <c r="G154" i="1"/>
  <c r="E154" i="20"/>
  <c r="F155" i="20"/>
  <c r="G38" i="1"/>
  <c r="E38" i="20"/>
  <c r="E125" i="20"/>
  <c r="G126" i="1"/>
  <c r="E126" i="20"/>
  <c r="E155" i="20"/>
  <c r="G67" i="1"/>
  <c r="E67" i="20"/>
  <c r="C71" i="31"/>
  <c r="C85" i="31" s="1"/>
  <c r="C158" i="31"/>
  <c r="C172" i="31" s="1"/>
  <c r="E129" i="31"/>
  <c r="E143" i="31" s="1"/>
  <c r="E144" i="31" s="1"/>
  <c r="G152" i="1"/>
  <c r="F152" i="20"/>
  <c r="E7" i="20"/>
  <c r="G36" i="1"/>
  <c r="F36" i="20"/>
  <c r="F123" i="20"/>
  <c r="F94" i="20"/>
  <c r="F65" i="20"/>
  <c r="E127" i="20"/>
  <c r="F98" i="20"/>
  <c r="E98" i="20"/>
  <c r="F156" i="20"/>
  <c r="F40" i="20"/>
  <c r="E156" i="20"/>
  <c r="E40" i="20"/>
  <c r="F127" i="20"/>
  <c r="G40" i="1"/>
  <c r="F69" i="20"/>
  <c r="E69" i="20"/>
  <c r="G127" i="1"/>
  <c r="G69" i="1"/>
  <c r="G9" i="33"/>
  <c r="F24" i="1"/>
  <c r="F21" i="1"/>
  <c r="F22" i="1"/>
  <c r="F20" i="1"/>
  <c r="E24" i="1"/>
  <c r="E24" i="31"/>
  <c r="F24" i="31"/>
  <c r="E25" i="31"/>
  <c r="D25" i="1"/>
  <c r="C24" i="1"/>
  <c r="D24" i="1"/>
  <c r="E25" i="1"/>
  <c r="C25" i="1"/>
  <c r="E20" i="1"/>
  <c r="E22" i="1"/>
  <c r="E11" i="31"/>
  <c r="G41" i="1"/>
  <c r="F10" i="31"/>
  <c r="G37" i="1"/>
  <c r="D42" i="31"/>
  <c r="D158" i="31"/>
  <c r="E7" i="31"/>
  <c r="F8" i="20"/>
  <c r="E15" i="20"/>
  <c r="E15" i="1"/>
  <c r="F25" i="20"/>
  <c r="F25" i="1"/>
  <c r="G139" i="1"/>
  <c r="G55" i="1"/>
  <c r="G142" i="1"/>
  <c r="G14" i="1"/>
  <c r="E10" i="33"/>
  <c r="E9" i="33"/>
  <c r="E9" i="31"/>
  <c r="G10" i="31"/>
  <c r="E10" i="32"/>
  <c r="G68" i="1"/>
  <c r="G97" i="20"/>
  <c r="G67" i="20"/>
  <c r="G68" i="20"/>
  <c r="G96" i="20"/>
  <c r="E10" i="31"/>
  <c r="E8" i="32"/>
  <c r="E8" i="33"/>
  <c r="E8" i="20"/>
  <c r="G36" i="20"/>
  <c r="G65" i="20"/>
  <c r="G152" i="20"/>
  <c r="G123" i="20"/>
  <c r="G94" i="20"/>
  <c r="D129" i="31"/>
  <c r="D143" i="31" s="1"/>
  <c r="G8" i="20"/>
  <c r="G124" i="31"/>
  <c r="E8" i="31"/>
  <c r="D71" i="31"/>
  <c r="D85" i="31" s="1"/>
  <c r="D100" i="31"/>
  <c r="D114" i="31" s="1"/>
  <c r="G84" i="1"/>
  <c r="G113" i="1"/>
  <c r="G171" i="1"/>
  <c r="G171" i="20"/>
  <c r="G142" i="20"/>
  <c r="G113" i="20"/>
  <c r="G84" i="20"/>
  <c r="E26" i="31"/>
  <c r="G9" i="31"/>
  <c r="C56" i="31"/>
  <c r="C57" i="31" s="1"/>
  <c r="D172" i="32"/>
  <c r="D143" i="32"/>
  <c r="G100" i="32"/>
  <c r="D114" i="32"/>
  <c r="E26" i="32"/>
  <c r="C85" i="32"/>
  <c r="D85" i="32"/>
  <c r="C56" i="32"/>
  <c r="D172" i="33"/>
  <c r="D143" i="33"/>
  <c r="C114" i="33"/>
  <c r="G114" i="33" s="1"/>
  <c r="D114" i="33"/>
  <c r="D85" i="33"/>
  <c r="C56" i="33"/>
  <c r="G56" i="33" s="1"/>
  <c r="G7" i="31"/>
  <c r="G95" i="31"/>
  <c r="G8" i="32"/>
  <c r="G66" i="31"/>
  <c r="G155" i="1"/>
  <c r="G70" i="20"/>
  <c r="D158" i="20"/>
  <c r="D100" i="20"/>
  <c r="D71" i="20"/>
  <c r="G105" i="20"/>
  <c r="G20" i="20"/>
  <c r="G129" i="33"/>
  <c r="G7" i="32"/>
  <c r="D7" i="20"/>
  <c r="G7" i="20" s="1"/>
  <c r="G71" i="32"/>
  <c r="G158" i="33"/>
  <c r="G7" i="33"/>
  <c r="C129" i="31"/>
  <c r="G8" i="33"/>
  <c r="D13" i="32"/>
  <c r="G158" i="32"/>
  <c r="C100" i="31"/>
  <c r="D8" i="31"/>
  <c r="G153" i="31"/>
  <c r="G37" i="31"/>
  <c r="C8" i="31"/>
  <c r="G66" i="1"/>
  <c r="G125" i="1"/>
  <c r="G126" i="20"/>
  <c r="D13" i="33"/>
  <c r="C114" i="32"/>
  <c r="D9" i="20"/>
  <c r="G125" i="20"/>
  <c r="D10" i="20"/>
  <c r="G10" i="33"/>
  <c r="G9" i="32"/>
  <c r="G39" i="1"/>
  <c r="G129" i="32"/>
  <c r="G100" i="33"/>
  <c r="G10" i="32"/>
  <c r="G97" i="1"/>
  <c r="G154" i="20"/>
  <c r="G155" i="20"/>
  <c r="G39" i="20"/>
  <c r="C10" i="20"/>
  <c r="C9" i="20"/>
  <c r="G38" i="20"/>
  <c r="C9" i="1"/>
  <c r="C143" i="32"/>
  <c r="G98" i="1"/>
  <c r="G11" i="32"/>
  <c r="G11" i="31"/>
  <c r="G71" i="33"/>
  <c r="C85" i="33"/>
  <c r="D42" i="20"/>
  <c r="D11" i="20"/>
  <c r="G127" i="20"/>
  <c r="C129" i="20"/>
  <c r="G69" i="20"/>
  <c r="C71" i="20"/>
  <c r="D12" i="20"/>
  <c r="G41" i="20"/>
  <c r="C12" i="20"/>
  <c r="D129" i="20"/>
  <c r="D56" i="33"/>
  <c r="C172" i="32"/>
  <c r="G157" i="20"/>
  <c r="G99" i="20"/>
  <c r="G11" i="33"/>
  <c r="G42" i="32"/>
  <c r="C13" i="32"/>
  <c r="C143" i="33"/>
  <c r="D56" i="32"/>
  <c r="C172" i="33"/>
  <c r="G128" i="20"/>
  <c r="G42" i="33"/>
  <c r="C13" i="33"/>
  <c r="G156" i="20"/>
  <c r="C158" i="20"/>
  <c r="C100" i="20"/>
  <c r="G98" i="20"/>
  <c r="C42" i="20"/>
  <c r="C11" i="20"/>
  <c r="G40" i="20"/>
  <c r="G18" i="33"/>
  <c r="C26" i="20"/>
  <c r="G26" i="20" s="1"/>
  <c r="D18" i="20"/>
  <c r="D26" i="20"/>
  <c r="G134" i="20"/>
  <c r="G18" i="31"/>
  <c r="G14" i="20"/>
  <c r="G163" i="20"/>
  <c r="G47" i="20"/>
  <c r="C18" i="20"/>
  <c r="G15" i="20"/>
  <c r="G15" i="1"/>
  <c r="G76" i="20"/>
  <c r="G18" i="32"/>
  <c r="G19" i="20"/>
  <c r="G22" i="1"/>
  <c r="G81" i="20"/>
  <c r="G168" i="20"/>
  <c r="G139" i="20"/>
  <c r="G52" i="20"/>
  <c r="C23" i="20"/>
  <c r="D23" i="20"/>
  <c r="G110" i="20"/>
  <c r="G22" i="20"/>
  <c r="G21" i="20"/>
  <c r="G23" i="32"/>
  <c r="G23" i="33"/>
  <c r="G23" i="31"/>
  <c r="G21" i="1"/>
  <c r="G65" i="1"/>
  <c r="C7" i="1"/>
  <c r="G94" i="1"/>
  <c r="G123" i="1"/>
  <c r="E10" i="20" l="1"/>
  <c r="G124" i="1"/>
  <c r="C8" i="1"/>
  <c r="G8" i="1" s="1"/>
  <c r="F10" i="20"/>
  <c r="F9" i="20"/>
  <c r="F7" i="20"/>
  <c r="E19" i="1"/>
  <c r="F19" i="1"/>
  <c r="E18" i="20"/>
  <c r="F14" i="1"/>
  <c r="E14" i="1"/>
  <c r="E158" i="20"/>
  <c r="E100" i="20"/>
  <c r="F42" i="20"/>
  <c r="F129" i="20"/>
  <c r="F158" i="20"/>
  <c r="E129" i="20"/>
  <c r="F100" i="20"/>
  <c r="E71" i="20"/>
  <c r="E42" i="20"/>
  <c r="G158" i="31"/>
  <c r="D7" i="1"/>
  <c r="G7" i="1" s="1"/>
  <c r="F143" i="20"/>
  <c r="F71" i="20"/>
  <c r="G128" i="1"/>
  <c r="G156" i="1"/>
  <c r="G157" i="1"/>
  <c r="G12" i="20"/>
  <c r="E11" i="20"/>
  <c r="C11" i="1"/>
  <c r="G11" i="1" s="1"/>
  <c r="F11" i="20"/>
  <c r="C12" i="1"/>
  <c r="D12" i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C26" i="1"/>
  <c r="G26" i="1" s="1"/>
  <c r="D18" i="1"/>
  <c r="G105" i="1"/>
  <c r="G52" i="1"/>
  <c r="G134" i="1"/>
  <c r="C18" i="1"/>
  <c r="G163" i="1"/>
  <c r="F18" i="1"/>
  <c r="E23" i="1"/>
  <c r="E7" i="1"/>
  <c r="D23" i="1"/>
  <c r="G110" i="1"/>
  <c r="F8" i="1"/>
  <c r="E18" i="1"/>
  <c r="G47" i="1"/>
  <c r="D26" i="1"/>
  <c r="G76" i="1"/>
  <c r="G168" i="1"/>
  <c r="C23" i="1"/>
  <c r="E10" i="1"/>
  <c r="F26" i="1"/>
  <c r="F23" i="1"/>
  <c r="E8" i="1"/>
  <c r="E9" i="1"/>
  <c r="F18" i="20"/>
  <c r="F26" i="20"/>
  <c r="E23" i="20"/>
  <c r="F23" i="20"/>
  <c r="G9" i="1"/>
  <c r="G10" i="1"/>
  <c r="E26" i="20"/>
  <c r="D172" i="20"/>
  <c r="E9" i="20"/>
  <c r="F8" i="31"/>
  <c r="C172" i="20"/>
  <c r="D114" i="20"/>
  <c r="D13" i="31"/>
  <c r="G71" i="31"/>
  <c r="C56" i="20"/>
  <c r="F13" i="33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E13" i="31"/>
  <c r="D115" i="31"/>
  <c r="C86" i="31"/>
  <c r="G86" i="31" s="1"/>
  <c r="D86" i="31"/>
  <c r="G56" i="31"/>
  <c r="F13" i="32"/>
  <c r="D173" i="32"/>
  <c r="C144" i="32"/>
  <c r="G140" i="32" s="1"/>
  <c r="D144" i="32"/>
  <c r="D115" i="32"/>
  <c r="C86" i="32"/>
  <c r="G85" i="32"/>
  <c r="E13" i="32"/>
  <c r="D86" i="32"/>
  <c r="G56" i="32"/>
  <c r="D27" i="32"/>
  <c r="C57" i="32"/>
  <c r="G53" i="32" s="1"/>
  <c r="C173" i="33"/>
  <c r="G169" i="33" s="1"/>
  <c r="D173" i="33"/>
  <c r="C144" i="33"/>
  <c r="G144" i="33" s="1"/>
  <c r="D144" i="33"/>
  <c r="D115" i="33"/>
  <c r="E13" i="33"/>
  <c r="C115" i="33"/>
  <c r="D86" i="33"/>
  <c r="C57" i="33"/>
  <c r="G8" i="31"/>
  <c r="G158" i="20"/>
  <c r="G18" i="20"/>
  <c r="C13" i="31"/>
  <c r="C27" i="32"/>
  <c r="G27" i="32" s="1"/>
  <c r="C114" i="31"/>
  <c r="G129" i="20"/>
  <c r="G85" i="31"/>
  <c r="G13" i="32"/>
  <c r="C143" i="31"/>
  <c r="C115" i="32"/>
  <c r="G114" i="32"/>
  <c r="C114" i="20"/>
  <c r="G13" i="33"/>
  <c r="G143" i="32"/>
  <c r="G172" i="32"/>
  <c r="G143" i="33"/>
  <c r="G42" i="20"/>
  <c r="C13" i="20"/>
  <c r="D57" i="33"/>
  <c r="D27" i="33"/>
  <c r="C86" i="33"/>
  <c r="G85" i="33"/>
  <c r="D57" i="32"/>
  <c r="G172" i="31"/>
  <c r="C27" i="33"/>
  <c r="G27" i="33" s="1"/>
  <c r="C173" i="32"/>
  <c r="C143" i="20"/>
  <c r="C85" i="20"/>
  <c r="G172" i="33"/>
  <c r="G11" i="20"/>
  <c r="D13" i="20"/>
  <c r="D56" i="20"/>
  <c r="G23" i="20"/>
  <c r="G57" i="31"/>
  <c r="G54" i="31"/>
  <c r="G53" i="31"/>
  <c r="G114" i="1" l="1"/>
  <c r="G143" i="1"/>
  <c r="E143" i="20"/>
  <c r="F172" i="20"/>
  <c r="G71" i="1"/>
  <c r="E114" i="20"/>
  <c r="E56" i="20"/>
  <c r="E172" i="20"/>
  <c r="F114" i="20"/>
  <c r="F56" i="20"/>
  <c r="G18" i="1"/>
  <c r="G23" i="1"/>
  <c r="E85" i="20"/>
  <c r="G85" i="1"/>
  <c r="D115" i="20"/>
  <c r="F85" i="20"/>
  <c r="F144" i="20"/>
  <c r="G12" i="1"/>
  <c r="F11" i="1"/>
  <c r="E11" i="1"/>
  <c r="G100" i="1"/>
  <c r="D27" i="31"/>
  <c r="F27" i="32"/>
  <c r="G158" i="1"/>
  <c r="C13" i="1"/>
  <c r="D13" i="1"/>
  <c r="G42" i="1"/>
  <c r="G129" i="1"/>
  <c r="G172" i="1"/>
  <c r="G56" i="1"/>
  <c r="D173" i="20"/>
  <c r="F13" i="20"/>
  <c r="G172" i="20"/>
  <c r="C57" i="20"/>
  <c r="C173" i="20"/>
  <c r="G82" i="31"/>
  <c r="G169" i="31"/>
  <c r="G141" i="33"/>
  <c r="F13" i="31"/>
  <c r="G170" i="33"/>
  <c r="G56" i="20"/>
  <c r="G57" i="32"/>
  <c r="G141" i="32"/>
  <c r="G13" i="31"/>
  <c r="E27" i="33"/>
  <c r="F27" i="33"/>
  <c r="E13" i="20"/>
  <c r="G143" i="20"/>
  <c r="D144" i="20"/>
  <c r="C115" i="20"/>
  <c r="D86" i="20"/>
  <c r="G85" i="20"/>
  <c r="G170" i="31"/>
  <c r="C144" i="31"/>
  <c r="G140" i="31" s="1"/>
  <c r="F27" i="31"/>
  <c r="G114" i="31"/>
  <c r="G83" i="31"/>
  <c r="D28" i="31"/>
  <c r="F28" i="31"/>
  <c r="G144" i="32"/>
  <c r="E27" i="32"/>
  <c r="G86" i="32"/>
  <c r="G82" i="32"/>
  <c r="G83" i="32"/>
  <c r="D28" i="32"/>
  <c r="F28" i="32"/>
  <c r="G54" i="32"/>
  <c r="G173" i="33"/>
  <c r="G140" i="33"/>
  <c r="G112" i="33"/>
  <c r="G115" i="33"/>
  <c r="G111" i="33"/>
  <c r="D28" i="33"/>
  <c r="F28" i="33"/>
  <c r="G54" i="33"/>
  <c r="G53" i="33"/>
  <c r="G57" i="33"/>
  <c r="C27" i="31"/>
  <c r="G27" i="31" s="1"/>
  <c r="C28" i="32"/>
  <c r="G28" i="32" s="1"/>
  <c r="C115" i="31"/>
  <c r="G143" i="31"/>
  <c r="G114" i="20"/>
  <c r="C144" i="20"/>
  <c r="G170" i="32"/>
  <c r="G173" i="32"/>
  <c r="C86" i="20"/>
  <c r="G115" i="32"/>
  <c r="G111" i="32"/>
  <c r="G112" i="32"/>
  <c r="G13" i="20"/>
  <c r="C27" i="20"/>
  <c r="G27" i="20" s="1"/>
  <c r="D57" i="20"/>
  <c r="D27" i="20"/>
  <c r="G83" i="33"/>
  <c r="G82" i="33"/>
  <c r="G86" i="33"/>
  <c r="C28" i="33"/>
  <c r="G169" i="32"/>
  <c r="G144" i="1" l="1"/>
  <c r="G115" i="1"/>
  <c r="E144" i="20"/>
  <c r="F173" i="20"/>
  <c r="E115" i="20"/>
  <c r="E57" i="20"/>
  <c r="F57" i="20"/>
  <c r="F115" i="20"/>
  <c r="E173" i="20"/>
  <c r="E86" i="20"/>
  <c r="F86" i="20"/>
  <c r="G111" i="20"/>
  <c r="G13" i="1"/>
  <c r="E13" i="1"/>
  <c r="C27" i="1"/>
  <c r="G27" i="1" s="1"/>
  <c r="F13" i="1"/>
  <c r="D27" i="1"/>
  <c r="G173" i="1"/>
  <c r="G57" i="1"/>
  <c r="G57" i="20"/>
  <c r="G173" i="20"/>
  <c r="G170" i="20"/>
  <c r="G169" i="20"/>
  <c r="G54" i="20"/>
  <c r="G53" i="20"/>
  <c r="G112" i="20"/>
  <c r="G115" i="20"/>
  <c r="E28" i="32"/>
  <c r="F27" i="20"/>
  <c r="G86" i="1"/>
  <c r="G140" i="20"/>
  <c r="E27" i="20"/>
  <c r="G86" i="20"/>
  <c r="D28" i="20"/>
  <c r="E27" i="31"/>
  <c r="G141" i="31"/>
  <c r="G144" i="31"/>
  <c r="C28" i="31"/>
  <c r="G25" i="31" s="1"/>
  <c r="E28" i="33"/>
  <c r="G115" i="31"/>
  <c r="G144" i="20"/>
  <c r="G24" i="32"/>
  <c r="G112" i="31"/>
  <c r="G25" i="32"/>
  <c r="G111" i="31"/>
  <c r="G141" i="20"/>
  <c r="G83" i="20"/>
  <c r="C28" i="20"/>
  <c r="G28" i="20" s="1"/>
  <c r="G82" i="20"/>
  <c r="G25" i="33"/>
  <c r="G28" i="33"/>
  <c r="G24" i="33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<sst xmlns="http://schemas.openxmlformats.org/spreadsheetml/2006/main" count="4413" uniqueCount="219">
  <si>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</si>
  <si>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</si>
  <si>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</si>
  <si>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</si>
  <si>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</si>
  <si>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</si>
  <si>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</si>
  <si>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</si>
  <si>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</si>
  <si>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</si>
  <si>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</si>
  <si>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</si>
  <si>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</si>
  <si>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</si>
  <si>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</si>
  <si>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</si>
  <si>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</si>
  <si>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</si>
  <si>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</si>
  <si>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</si>
  <si>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</si>
  <si>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</si>
  <si>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</si>
  <si>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</si>
  <si>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</si>
  <si>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</si>
  <si>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</si>
  <si>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</si>
  <si>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</si>
  <si>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</si>
  <si>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</si>
  <si>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</si>
  <si>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</si>
  <si>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</si>
  <si>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</si>
  <si>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</si>
  <si>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</si>
  <si>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</si>
  <si>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</si>
  <si>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</si>
  <si>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</si>
  <si>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</si>
  <si>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</si>
  <si>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</si>
  <si>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</si>
  <si>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</si>
  <si>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</si>
  <si>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</si>
  <si>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</si>
  <si>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</si>
  <si>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</si>
  <si>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</si>
  <si>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</si>
  <si>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</si>
  <si>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</si>
  <si>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</si>
  <si>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</si>
  <si>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</si>
  <si>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</si>
  <si>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</si>
  <si>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a1k2</t>
  </si>
  <si>
    <t>a1k3</t>
  </si>
  <si>
    <t>a2k0</t>
  </si>
  <si>
    <t>a2k1</t>
  </si>
  <si>
    <t>a2k2</t>
  </si>
  <si>
    <t>a2k3</t>
  </si>
  <si>
    <t>a3k0</t>
  </si>
  <si>
    <t>a4k0</t>
  </si>
  <si>
    <t>a3k1</t>
  </si>
  <si>
    <t>a4k1</t>
  </si>
  <si>
    <t>a3k2</t>
  </si>
  <si>
    <t>a4k2</t>
  </si>
  <si>
    <t>a3k3</t>
  </si>
  <si>
    <t>a4k3</t>
  </si>
  <si>
    <t>b1k0</t>
  </si>
  <si>
    <t>b1k1</t>
  </si>
  <si>
    <t>b1k2</t>
  </si>
  <si>
    <t>b1k3</t>
  </si>
  <si>
    <t>b2k0</t>
  </si>
  <si>
    <t>b2k1</t>
  </si>
  <si>
    <t>b2k2</t>
  </si>
  <si>
    <t>b2k3</t>
  </si>
  <si>
    <t>c1k0</t>
  </si>
  <si>
    <t>c1k1</t>
  </si>
  <si>
    <t>c1k2</t>
  </si>
  <si>
    <t>c1k3</t>
  </si>
  <si>
    <t>c2k0</t>
  </si>
  <si>
    <t>c2k1</t>
  </si>
  <si>
    <t>c2k2</t>
  </si>
  <si>
    <t>c2k3</t>
  </si>
  <si>
    <t>c3k0</t>
  </si>
  <si>
    <t>c3k1</t>
  </si>
  <si>
    <t>c3k2</t>
  </si>
  <si>
    <t>c3k3</t>
  </si>
  <si>
    <t>c4k0</t>
  </si>
  <si>
    <t>c4k1</t>
  </si>
  <si>
    <t>c4k2</t>
  </si>
  <si>
    <t>c4k3</t>
  </si>
  <si>
    <t>d1k0</t>
  </si>
  <si>
    <t>d1k1</t>
  </si>
  <si>
    <t>d1k2</t>
  </si>
  <si>
    <t>d1k3</t>
  </si>
  <si>
    <t>e1k0</t>
  </si>
  <si>
    <t>e1k1</t>
  </si>
  <si>
    <t>e1k2</t>
  </si>
  <si>
    <t>e1k3</t>
  </si>
  <si>
    <t>a5k0</t>
  </si>
  <si>
    <t>a6k0</t>
  </si>
  <si>
    <t>a5k1</t>
  </si>
  <si>
    <t>a6k1</t>
  </si>
  <si>
    <t>a5k2</t>
  </si>
  <si>
    <t>a6k2</t>
  </si>
  <si>
    <t>a5k3</t>
  </si>
  <si>
    <t>a6k3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</si>
  <si>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</si>
  <si>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</si>
  <si>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</si>
  <si>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</si>
  <si>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</si>
  <si>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</si>
  <si>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</si>
  <si>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</si>
  <si>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</si>
  <si>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</si>
  <si>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</si>
  <si>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</si>
  <si>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</si>
  <si>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</si>
  <si>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</si>
  <si>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</si>
  <si>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</si>
  <si>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</si>
  <si>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</si>
  <si>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</si>
  <si>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</si>
  <si>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</si>
  <si>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</si>
  <si>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</si>
  <si>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</si>
  <si>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</si>
  <si>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</si>
  <si>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</si>
  <si>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</si>
  <si>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</si>
  <si>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</si>
  <si>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</si>
  <si>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</si>
  <si>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</si>
  <si>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</si>
  <si>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</si>
  <si>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</si>
  <si>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</si>
  <si>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</si>
  <si>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</si>
  <si>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</si>
  <si>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</si>
  <si>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</si>
  <si>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</si>
  <si>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</si>
  <si>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</si>
  <si>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</si>
  <si>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</si>
  <si>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</si>
  <si>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</si>
  <si>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</si>
  <si>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Příjemce - Název subjektu</t>
  </si>
  <si>
    <t>Příjemce - Zkratka</t>
  </si>
  <si>
    <t>Řešitel příjemce - (GP)</t>
  </si>
  <si>
    <t>Další účastník č.1  - Název subjektu</t>
  </si>
  <si>
    <t>Další účastník č.1  - Zkratka</t>
  </si>
  <si>
    <t>Další účastník č.2  - Název subjektu</t>
  </si>
  <si>
    <t>Další účastník č.2  - Zkratka</t>
  </si>
  <si>
    <t>Další účastník č.3  - Název subjektu</t>
  </si>
  <si>
    <t>Další účastník č.3  - Zkratka</t>
  </si>
  <si>
    <t>Řešitel příjemce (GP)</t>
  </si>
  <si>
    <t>Zkratka dalšího účastníka projektu</t>
  </si>
  <si>
    <t>Zkratka příjemce projektu</t>
  </si>
  <si>
    <t>Zkratka příjemce a dalších účastníků projektu</t>
  </si>
  <si>
    <t xml:space="preserve"> Příloha č. 3 - Specifikace nákladů projektu  verze D4  náklady D; E projektu</t>
  </si>
  <si>
    <t xml:space="preserve"> Příloha č. 3 - Specifikace nákladů projektu  verze D4  náklady C3; C4 projektu</t>
  </si>
  <si>
    <t xml:space="preserve"> Příloha č. 3 - Specifikace nákladů projektu  verze D4  náklady C1; C2 projektu</t>
  </si>
  <si>
    <t xml:space="preserve"> Příloha č. 3 - Specifikace nákladů projektu  verze D4  náklady B3; B4 projektu</t>
  </si>
  <si>
    <t xml:space="preserve"> Příloha č. 3 - Specifikace nákladů projektu  verze D4  náklady B1; B2 projektu</t>
  </si>
  <si>
    <t xml:space="preserve"> Příloha č. 3 - Specifikace nákladů projektu  verze D4  náklady  A5; A6 projektu</t>
  </si>
  <si>
    <t xml:space="preserve"> Příloha č. 3 - Specifikace nákladů projektu verze D4   </t>
  </si>
  <si>
    <t xml:space="preserve"> Příloha č. 3 - Specifikace nákladů projektu verze D4</t>
  </si>
  <si>
    <t xml:space="preserve"> Příloha č. 3 - Specifikace nákladů projektu verze D4 </t>
  </si>
  <si>
    <t xml:space="preserve"> Příloha č. 3 - Specifikace nákladů projektu  verze D4  </t>
  </si>
  <si>
    <t>Rozpočet projektu ver. D4 - celkové náklady  Další účastník č. 3</t>
  </si>
  <si>
    <t>Rozpočet projektu ver. D4 -  Další účastník č. 3 - rok 2018</t>
  </si>
  <si>
    <t>Rozpočet projektu ver. D4 -  Další účastník č. 3 - rok 2019</t>
  </si>
  <si>
    <t>Rozpočet projektu ver. D4 -  Další účastník č. 3 - rok 2020</t>
  </si>
  <si>
    <t>Rozpočet projektu ver. D4 -  Další účastník č. 3 - rok 2021</t>
  </si>
  <si>
    <t>Rozpočet projektu ver. D4 -  Další účastník č. 3 - rok 2022</t>
  </si>
  <si>
    <t>Rozpočet projektu ver. D4 - celkové náklady  Další účastník č. 2</t>
  </si>
  <si>
    <t>Rozpočet projektu ver. D4 -  Další účastník č. 2 - rok 2018</t>
  </si>
  <si>
    <t>Rozpočet projektu ver. D4 -  Další účastník č. 2 - rok 2019</t>
  </si>
  <si>
    <t>Rozpočet projektu ver. D4 -  Další účastník č. 2 - rok 2020</t>
  </si>
  <si>
    <t>Rozpočet projektu ver. D4 -  Další účastník č. 2 - rok 2021</t>
  </si>
  <si>
    <t>Rozpočet projektu ver. D4 -  Další účastník č. 2 - rok 2022</t>
  </si>
  <si>
    <t>Rozpočet projektu ver. D4 - celkové náklady  Další účastník č. 1</t>
  </si>
  <si>
    <t>Rozpočet projektu ver. D4 - Další účastník č. 1 - rok 2018</t>
  </si>
  <si>
    <t>Rozpočet projektu ver. D4 - Další účastník č. 1 - rok 2019</t>
  </si>
  <si>
    <t>Rozpočet projektu ver. D4 - Další účastník č. 1 - rok 2020</t>
  </si>
  <si>
    <t>Rozpočet projektu ver. D4 - Další účastník č. 1 - rok 2021</t>
  </si>
  <si>
    <t>Rozpočet projektu ver. D4 - Další účastník č. 1 - rok 2022</t>
  </si>
  <si>
    <t>Rozpočet projektu ver. D4 - celkové náklady příjemce</t>
  </si>
  <si>
    <t>Rozpočet projektu ver. D4 - příjemce - rok 2018</t>
  </si>
  <si>
    <t>Rozpočet projektu ver. D4 - příjemce - rok 2019</t>
  </si>
  <si>
    <t>Rozpočet projektu ver. D4 - příjemce - rok 2020</t>
  </si>
  <si>
    <t>Rozpočet projektu ver. D4 - příjemce - rok 2021</t>
  </si>
  <si>
    <t>Rozpočet projektu ver. D4 - příjemce - rok 2022</t>
  </si>
  <si>
    <t>Celkový rozpočet projektu ver. D4 - celkové náklady projektu za celou dobu řešení 
 (součet  rozpočtů příjemce a dalších účastníků v jednotlivých letech)</t>
  </si>
  <si>
    <t>Celkový rozpočet projektu ver. D4 - rok 2018</t>
  </si>
  <si>
    <t>Celkový rozpočet projektu ver. D4 - rok 2019</t>
  </si>
  <si>
    <t>Celkový rozpočet projektu ver. D4 - rok 2020</t>
  </si>
  <si>
    <t>Celkový rozpočet projektu ver. D4 - rok 2021</t>
  </si>
  <si>
    <t>Celkový rozpočet projektu ver. D4 - rok 2022</t>
  </si>
  <si>
    <t>D4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</si>
</sst>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>
      <alignment vertical="center"/>
    </xf>
    <xf numFmtId="0" fontId="1" fillId="17" borderId="7" xfId="0" applyFont="1" applyFill="1" applyBorder="1" applyAlignment="1">
      <alignment vertical="center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77" t="s">
        <v>212</v>
      </c>
      <c r="B1" s="178"/>
      <c r="C1" s="178"/>
      <c r="D1" s="178"/>
      <c r="E1" s="178"/>
      <c r="F1" s="179"/>
      <c r="G1" s="84" t="s">
        <v>218</v>
      </c>
    </row>
    <row r="2" spans="1:66" s="83" customFormat="1" ht="36" customHeight="1" thickBot="1" x14ac:dyDescent="0.3">
      <c r="A2" s="173" t="s">
        <v>30</v>
      </c>
      <c r="B2" s="174"/>
      <c r="C2" s="175">
        <f>'Údaje a typ výzkumu'!$C$2</f>
        <v>0</v>
      </c>
      <c r="D2" s="175"/>
      <c r="E2" s="175"/>
      <c r="F2" s="175"/>
      <c r="G2" s="176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80" t="s">
        <v>174</v>
      </c>
      <c r="B3" s="181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80" t="s">
        <v>177</v>
      </c>
      <c r="B4" s="181"/>
      <c r="C4" s="186" t="str">
        <f>'Údaje a typ výzkumu'!$C$4 &amp;"; "&amp; 'Údaje a typ výzkumu'!$C$7 &amp;"; "&amp; 'Údaje a typ výzkumu'!$C$9 &amp;"; "&amp; 'Údaje a typ výzkumu'!$C$11</f>
        <v xml:space="preserve">; ; ; </v>
      </c>
      <c r="D4" s="186"/>
      <c r="E4" s="186"/>
      <c r="F4" s="186"/>
      <c r="G4" s="187"/>
    </row>
    <row r="5" spans="1:66" ht="15.75" thickBot="1" x14ac:dyDescent="0.3">
      <c r="A5" s="182" t="s">
        <v>0</v>
      </c>
      <c r="B5" s="182" t="s">
        <v>1</v>
      </c>
      <c r="C5" s="180" t="s">
        <v>32</v>
      </c>
      <c r="D5" s="181"/>
      <c r="E5" s="180" t="s">
        <v>2</v>
      </c>
      <c r="F5" s="181"/>
      <c r="G5" s="182" t="s">
        <v>31</v>
      </c>
    </row>
    <row r="6" spans="1:66" ht="48.75" thickBot="1" x14ac:dyDescent="0.3">
      <c r="A6" s="183"/>
      <c r="B6" s="183"/>
      <c r="C6" s="45" t="s">
        <v>3</v>
      </c>
      <c r="D6" s="45" t="s">
        <v>4</v>
      </c>
      <c r="E6" s="45" t="s">
        <v>5</v>
      </c>
      <c r="F6" s="45" t="s">
        <v>6</v>
      </c>
      <c r="G6" s="183"/>
    </row>
    <row r="7" spans="1:66" ht="15" customHeight="1" x14ac:dyDescent="0.25">
      <c r="A7" s="46" t="s">
        <v>7</v>
      </c>
      <c r="B7" s="47" t="s">
        <v>137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138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139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140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141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142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130</v>
      </c>
      <c r="B16" s="58" t="s">
        <v>147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131</v>
      </c>
      <c r="B17" s="58" t="s">
        <v>148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132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136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133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134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21</v>
      </c>
      <c r="B22" s="64" t="s">
        <v>135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22</v>
      </c>
      <c r="B23" s="67" t="s">
        <v>149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23</v>
      </c>
      <c r="B24" s="70" t="s">
        <v>114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150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143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144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77" t="s">
        <v>213</v>
      </c>
      <c r="B30" s="178"/>
      <c r="C30" s="178"/>
      <c r="D30" s="178"/>
      <c r="E30" s="178"/>
      <c r="F30" s="179"/>
      <c r="G30" s="84"/>
    </row>
    <row r="31" spans="1:66" s="83" customFormat="1" ht="36" customHeight="1" thickBot="1" x14ac:dyDescent="0.3">
      <c r="A31" s="173" t="s">
        <v>30</v>
      </c>
      <c r="B31" s="174"/>
      <c r="C31" s="175">
        <f>'Údaje a typ výzkumu'!$C$2</f>
        <v>0</v>
      </c>
      <c r="D31" s="175"/>
      <c r="E31" s="175"/>
      <c r="F31" s="175"/>
      <c r="G31" s="176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80" t="s">
        <v>174</v>
      </c>
      <c r="B32" s="181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80" t="s">
        <v>177</v>
      </c>
      <c r="B33" s="181"/>
      <c r="C33" s="186" t="str">
        <f>'Údaje a typ výzkumu'!$C$4 &amp;"; "&amp; 'Údaje a typ výzkumu'!$C$7 &amp;"; "&amp; 'Údaje a typ výzkumu'!$C$9 &amp;"; "&amp; 'Údaje a typ výzkumu'!$C$11</f>
        <v xml:space="preserve">; ; ; </v>
      </c>
      <c r="D33" s="186"/>
      <c r="E33" s="186"/>
      <c r="F33" s="186"/>
      <c r="G33" s="187"/>
    </row>
    <row r="34" spans="1:7" ht="15.75" thickBot="1" x14ac:dyDescent="0.3">
      <c r="A34" s="182" t="s">
        <v>0</v>
      </c>
      <c r="B34" s="182" t="s">
        <v>1</v>
      </c>
      <c r="C34" s="180" t="s">
        <v>32</v>
      </c>
      <c r="D34" s="181"/>
      <c r="E34" s="180" t="s">
        <v>2</v>
      </c>
      <c r="F34" s="181"/>
      <c r="G34" s="182" t="s">
        <v>31</v>
      </c>
    </row>
    <row r="35" spans="1:7" ht="48.75" thickBot="1" x14ac:dyDescent="0.3">
      <c r="A35" s="183"/>
      <c r="B35" s="183"/>
      <c r="C35" s="45" t="s">
        <v>3</v>
      </c>
      <c r="D35" s="45" t="s">
        <v>4</v>
      </c>
      <c r="E35" s="45" t="s">
        <v>5</v>
      </c>
      <c r="F35" s="45" t="s">
        <v>6</v>
      </c>
      <c r="G35" s="183"/>
    </row>
    <row r="36" spans="1:7" ht="15" customHeight="1" x14ac:dyDescent="0.25">
      <c r="A36" s="46" t="s">
        <v>7</v>
      </c>
      <c r="B36" s="47" t="s">
        <v>137</v>
      </c>
      <c r="C36" s="48">
        <f>Příjemce!C36+D.ú.1!C36+D.ú.2!C36+D.ú.3!C36</f>
        <v>0</v>
      </c>
      <c r="D36" s="48">
        <f>Příjemce!D36+D.ú.1!D36+D.ú.2!D36+D.ú.3!D36</f>
        <v>0</v>
      </c>
      <c r="E36" s="86">
        <f>Příjemce!E36+D.ú.1!E36+D.ú.2!E36+D.ú.3!E36</f>
        <v>0</v>
      </c>
      <c r="F36" s="86">
        <f>Příjemce!F36+D.ú.1!F36+D.ú.2!F36+D.ú.3!F36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138</v>
      </c>
      <c r="C37" s="52">
        <f>Příjemce!C37+D.ú.1!C37+D.ú.2!C37+D.ú.3!C37</f>
        <v>0</v>
      </c>
      <c r="D37" s="52">
        <f>Příjemce!D37+D.ú.1!D37+D.ú.2!D37+D.ú.3!D37</f>
        <v>0</v>
      </c>
      <c r="E37" s="87">
        <f>Příjemce!E37+D.ú.1!E37+D.ú.2!E37+D.ú.3!E37</f>
        <v>0</v>
      </c>
      <c r="F37" s="87">
        <f>Příjemce!F37+D.ú.1!F37+D.ú.2!F37+D.ú.3!F37</f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139</v>
      </c>
      <c r="C38" s="52">
        <f>Příjemce!C38+D.ú.1!C38+D.ú.2!C38+D.ú.3!C38</f>
        <v>0</v>
      </c>
      <c r="D38" s="52">
        <f>Příjemce!D38+D.ú.1!D38+D.ú.2!D38+D.ú.3!D38</f>
        <v>0</v>
      </c>
      <c r="E38" s="87">
        <f>Příjemce!E38+D.ú.1!E38+D.ú.2!E38+D.ú.3!E38</f>
        <v>0</v>
      </c>
      <c r="F38" s="87">
        <f>Příjemce!F38+D.ú.1!F38+D.ú.2!F38+D.ú.3!F38</f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140</v>
      </c>
      <c r="C39" s="52">
        <f>Příjemce!C39+D.ú.1!C39+D.ú.2!C39+D.ú.3!C39</f>
        <v>0</v>
      </c>
      <c r="D39" s="52">
        <f>Příjemce!D39+D.ú.1!D39+D.ú.2!D39+D.ú.3!D39</f>
        <v>0</v>
      </c>
      <c r="E39" s="87">
        <f>Příjemce!E39+D.ú.1!E39+D.ú.2!E39+D.ú.3!E39</f>
        <v>0</v>
      </c>
      <c r="F39" s="87">
        <f>Příjemce!F39+D.ú.1!F39+D.ú.2!F39+D.ú.3!F39</f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Příjemce!C40+D.ú.1!C40+D.ú.2!C40+D.ú.3!C40</f>
        <v>0</v>
      </c>
      <c r="D40" s="52">
        <f>Příjemce!D40+D.ú.1!D40+D.ú.2!D40+D.ú.3!D40</f>
        <v>0</v>
      </c>
      <c r="E40" s="87">
        <f>Příjemce!E40+D.ú.1!E40+D.ú.2!E40+D.ú.3!E40</f>
        <v>0</v>
      </c>
      <c r="F40" s="87">
        <f>Příjemce!F40+D.ú.1!F40+D.ú.2!F40+D.ú.3!F40</f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Příjemce!C41+D.ú.1!C41+D.ú.2!C41+D.ú.3!C41</f>
        <v>0</v>
      </c>
      <c r="D41" s="52">
        <f>Příjemce!D41+D.ú.1!D41+D.ú.2!D41+D.ú.3!D41</f>
        <v>0</v>
      </c>
      <c r="E41" s="87">
        <f>Příjemce!E41+D.ú.1!E41+D.ú.2!E41+D.ú.3!E41</f>
        <v>0</v>
      </c>
      <c r="F41" s="87">
        <f>Příjemce!F41+D.ú.1!F41+D.ú.2!F41+D.ú.3!F41</f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Příjemce!C42+D.ú.1!C42+D.ú.2!C42+D.ú.3!C42</f>
        <v>0</v>
      </c>
      <c r="D42" s="56">
        <f>Příjemce!D42+D.ú.1!D42+D.ú.2!D42+D.ú.3!D42</f>
        <v>0</v>
      </c>
      <c r="E42" s="88">
        <f>Příjemce!E42+D.ú.1!E42+D.ú.2!E42+D.ú.3!E42</f>
        <v>0</v>
      </c>
      <c r="F42" s="88">
        <f>Příjemce!F42+D.ú.1!F42+D.ú.2!F42+D.ú.3!F42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141</v>
      </c>
      <c r="C43" s="59">
        <f>Příjemce!C43+D.ú.1!C43+D.ú.2!C43+D.ú.3!C43</f>
        <v>0</v>
      </c>
      <c r="D43" s="59">
        <f>Příjemce!D43+D.ú.1!D43+D.ú.2!D43+D.ú.3!D43</f>
        <v>0</v>
      </c>
      <c r="E43" s="89">
        <f>Příjemce!E43+D.ú.1!E43+D.ú.2!E43+D.ú.3!E43</f>
        <v>0</v>
      </c>
      <c r="F43" s="89">
        <f>Příjemce!F43+D.ú.1!F43+D.ú.2!F43+D.ú.3!F43</f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142</v>
      </c>
      <c r="C44" s="59">
        <f>Příjemce!C44+D.ú.1!C44+D.ú.2!C44+D.ú.3!C44</f>
        <v>0</v>
      </c>
      <c r="D44" s="59">
        <f>Příjemce!D44+D.ú.1!D44+D.ú.2!D44+D.ú.3!D44</f>
        <v>0</v>
      </c>
      <c r="E44" s="89">
        <f>Příjemce!E44+D.ú.1!E44+D.ú.2!E44+D.ú.3!E44</f>
        <v>0</v>
      </c>
      <c r="F44" s="89">
        <f>Příjemce!F44+D.ú.1!F44+D.ú.2!F44+D.ú.3!F44</f>
        <v>0</v>
      </c>
      <c r="G44" s="53" t="str">
        <f t="shared" si="13"/>
        <v>OK</v>
      </c>
    </row>
    <row r="45" spans="1:7" ht="15" customHeight="1" x14ac:dyDescent="0.25">
      <c r="A45" s="57" t="s">
        <v>130</v>
      </c>
      <c r="B45" s="58" t="s">
        <v>147</v>
      </c>
      <c r="C45" s="59">
        <f>Příjemce!C45+D.ú.1!C45+D.ú.2!C45+D.ú.3!C45</f>
        <v>0</v>
      </c>
      <c r="D45" s="59">
        <f>Příjemce!D45+D.ú.1!D45+D.ú.2!D45+D.ú.3!D45</f>
        <v>0</v>
      </c>
      <c r="E45" s="89">
        <f>Příjemce!E45+D.ú.1!E45+D.ú.2!E45+D.ú.3!E45</f>
        <v>0</v>
      </c>
      <c r="F45" s="89">
        <f>Příjemce!F45+D.ú.1!F45+D.ú.2!F45+D.ú.3!F45</f>
        <v>0</v>
      </c>
      <c r="G45" s="53" t="str">
        <f t="shared" si="13"/>
        <v>OK</v>
      </c>
    </row>
    <row r="46" spans="1:7" ht="15" customHeight="1" x14ac:dyDescent="0.25">
      <c r="A46" s="57" t="s">
        <v>131</v>
      </c>
      <c r="B46" s="58" t="s">
        <v>148</v>
      </c>
      <c r="C46" s="59">
        <f>Příjemce!C46+D.ú.1!C46+D.ú.2!C46+D.ú.3!C46</f>
        <v>0</v>
      </c>
      <c r="D46" s="59">
        <f>Příjemce!D46+D.ú.1!D46+D.ú.2!D46+D.ú.3!D46</f>
        <v>0</v>
      </c>
      <c r="E46" s="89">
        <f>Příjemce!E46+D.ú.1!E46+D.ú.2!E46+D.ú.3!E46</f>
        <v>0</v>
      </c>
      <c r="F46" s="89">
        <f>Příjemce!F46+D.ú.1!F46+D.ú.2!F46+D.ú.3!F46</f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132</v>
      </c>
      <c r="C47" s="62">
        <f>Příjemce!C47+D.ú.1!C47+D.ú.2!C47+D.ú.3!C47</f>
        <v>0</v>
      </c>
      <c r="D47" s="62">
        <f>Příjemce!D47+D.ú.1!D47+D.ú.2!D47+D.ú.3!D47</f>
        <v>0</v>
      </c>
      <c r="E47" s="163">
        <f>Příjemce!E47+D.ú.1!E47+D.ú.2!E47+D.ú.3!E47</f>
        <v>0</v>
      </c>
      <c r="F47" s="163">
        <f>Příjemce!F47+D.ú.1!F47+D.ú.2!F47+D.ú.3!F47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136</v>
      </c>
      <c r="C48" s="65">
        <f>Příjemce!C48+D.ú.1!C48+D.ú.2!C48+D.ú.3!C48</f>
        <v>0</v>
      </c>
      <c r="D48" s="65">
        <f>Příjemce!D48+D.ú.1!D48+D.ú.2!D48+D.ú.3!D48</f>
        <v>0</v>
      </c>
      <c r="E48" s="91">
        <f>Příjemce!E48+D.ú.1!E48+D.ú.2!E48+D.ú.3!E48</f>
        <v>0</v>
      </c>
      <c r="F48" s="91">
        <f>Příjemce!F48+D.ú.1!F48+D.ú.2!F48+D.ú.3!F48</f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133</v>
      </c>
      <c r="C49" s="65">
        <f>Příjemce!C49+D.ú.1!C49+D.ú.2!C49+D.ú.3!C49</f>
        <v>0</v>
      </c>
      <c r="D49" s="65">
        <f>Příjemce!D49+D.ú.1!D49+D.ú.2!D49+D.ú.3!D49</f>
        <v>0</v>
      </c>
      <c r="E49" s="91">
        <f>Příjemce!E49+D.ú.1!E49+D.ú.2!E49+D.ú.3!E49</f>
        <v>0</v>
      </c>
      <c r="F49" s="91">
        <f>Příjemce!F49+D.ú.1!F49+D.ú.2!F49+D.ú.3!F49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134</v>
      </c>
      <c r="C50" s="65">
        <f>Příjemce!C50+D.ú.1!C50+D.ú.2!C50+D.ú.3!C50</f>
        <v>0</v>
      </c>
      <c r="D50" s="65">
        <f>Příjemce!D50+D.ú.1!D50+D.ú.2!D50+D.ú.3!D50</f>
        <v>0</v>
      </c>
      <c r="E50" s="91">
        <f>Příjemce!E50+D.ú.1!E50+D.ú.2!E50+D.ú.3!E50</f>
        <v>0</v>
      </c>
      <c r="F50" s="91">
        <f>Příjemce!F50+D.ú.1!F50+D.ú.2!F50+D.ú.3!F50</f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135</v>
      </c>
      <c r="C51" s="65">
        <f>Příjemce!C51+D.ú.1!C51+D.ú.2!C51+D.ú.3!C51</f>
        <v>0</v>
      </c>
      <c r="D51" s="65">
        <f>Příjemce!D51+D.ú.1!D51+D.ú.2!D51+D.ú.3!D51</f>
        <v>0</v>
      </c>
      <c r="E51" s="91">
        <f>Příjemce!E51+D.ú.1!E51+D.ú.2!E51+D.ú.3!E51</f>
        <v>0</v>
      </c>
      <c r="F51" s="91">
        <f>Příjemce!F51+D.ú.1!F51+D.ú.2!F51+D.ú.3!F51</f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149</v>
      </c>
      <c r="C52" s="68">
        <f>Příjemce!C52+D.ú.1!C52+D.ú.2!C52+D.ú.3!C52</f>
        <v>0</v>
      </c>
      <c r="D52" s="68">
        <f>Příjemce!D52+D.ú.1!D52+D.ú.2!D52+D.ú.3!D52</f>
        <v>0</v>
      </c>
      <c r="E52" s="92">
        <f>Příjemce!E52+D.ú.1!E52+D.ú.2!E52+D.ú.3!E52</f>
        <v>0</v>
      </c>
      <c r="F52" s="92">
        <f>Příjemce!F52+D.ú.1!F52+D.ú.2!F52+D.ú.3!F52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114</v>
      </c>
      <c r="C53" s="71">
        <f>Příjemce!C53+D.ú.1!C53+D.ú.2!C53+D.ú.3!C53</f>
        <v>0</v>
      </c>
      <c r="D53" s="71">
        <f>Příjemce!D53+D.ú.1!D53+D.ú.2!D53+D.ú.3!D53</f>
        <v>0</v>
      </c>
      <c r="E53" s="93">
        <f>Příjemce!E53+D.ú.1!E53+D.ú.2!E53+D.ú.3!E53</f>
        <v>0</v>
      </c>
      <c r="F53" s="93">
        <f>Příjemce!F53+D.ú.1!F53+D.ú.2!F53+D.ú.3!F53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150</v>
      </c>
      <c r="C54" s="74">
        <f>Příjemce!C54+D.ú.1!C54+D.ú.2!C54+D.ú.3!C54</f>
        <v>0</v>
      </c>
      <c r="D54" s="74">
        <f>Příjemce!D54+D.ú.1!D54+D.ú.2!D54+D.ú.3!D54</f>
        <v>0</v>
      </c>
      <c r="E54" s="94">
        <f>Příjemce!E54+D.ú.1!E54+D.ú.2!E54+D.ú.3!E54</f>
        <v>0</v>
      </c>
      <c r="F54" s="94">
        <f>Příjemce!F54+D.ú.1!F54+D.ú.2!F54+D.ú.3!F54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143</v>
      </c>
      <c r="C55" s="77">
        <f>Příjemce!C55+D.ú.1!C55+D.ú.2!C55+D.ú.3!C55</f>
        <v>0</v>
      </c>
      <c r="D55" s="77">
        <f>Příjemce!D55+D.ú.1!D55+D.ú.2!D55+D.ú.3!D55</f>
        <v>0</v>
      </c>
      <c r="E55" s="95">
        <f>Příjemce!E55+D.ú.1!E55+D.ú.2!E55+D.ú.3!E55</f>
        <v>0</v>
      </c>
      <c r="F55" s="95">
        <f>Příjemce!F55+D.ú.1!F55+D.ú.2!F55+D.ú.3!F55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144</v>
      </c>
      <c r="C56" s="77">
        <f>Příjemce!C56+D.ú.1!C56+D.ú.2!C56+D.ú.3!C56</f>
        <v>0</v>
      </c>
      <c r="D56" s="77">
        <f>Příjemce!D56+D.ú.1!D56+D.ú.2!D56+D.ú.3!D56</f>
        <v>0</v>
      </c>
      <c r="E56" s="95">
        <f>Příjemce!E56+D.ú.1!E56+D.ú.2!E56+D.ú.3!E56</f>
        <v>0</v>
      </c>
      <c r="F56" s="95">
        <f>Příjemce!F56+D.ú.1!F56+D.ú.2!F56+D.ú.3!F56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Příjemce!C57+D.ú.1!C57+D.ú.2!C57+D.ú.3!C57</f>
        <v>0</v>
      </c>
      <c r="D57" s="80">
        <f>Příjemce!D57+D.ú.1!D57+D.ú.2!D57+D.ú.3!D57</f>
        <v>0</v>
      </c>
      <c r="E57" s="96">
        <f>Příjemce!E57+D.ú.1!E57+D.ú.2!E57+D.ú.3!E57</f>
        <v>0</v>
      </c>
      <c r="F57" s="96">
        <f>Příjemce!F57+D.ú.1!F57+D.ú.2!F57+D.ú.3!F57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77" t="s">
        <v>214</v>
      </c>
      <c r="B59" s="178"/>
      <c r="C59" s="178"/>
      <c r="D59" s="178"/>
      <c r="E59" s="178"/>
      <c r="F59" s="179"/>
      <c r="G59" s="84"/>
    </row>
    <row r="60" spans="1:66" s="83" customFormat="1" ht="36" customHeight="1" thickBot="1" x14ac:dyDescent="0.3">
      <c r="A60" s="173" t="s">
        <v>30</v>
      </c>
      <c r="B60" s="174"/>
      <c r="C60" s="175">
        <f>'Údaje a typ výzkumu'!$C$2</f>
        <v>0</v>
      </c>
      <c r="D60" s="175"/>
      <c r="E60" s="175"/>
      <c r="F60" s="175"/>
      <c r="G60" s="176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80" t="s">
        <v>174</v>
      </c>
      <c r="B61" s="181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80" t="s">
        <v>177</v>
      </c>
      <c r="B62" s="181"/>
      <c r="C62" s="186" t="str">
        <f>'Údaje a typ výzkumu'!$C$4 &amp;"; "&amp; 'Údaje a typ výzkumu'!$C$7 &amp;"; "&amp; 'Údaje a typ výzkumu'!$C$9 &amp;"; "&amp; 'Údaje a typ výzkumu'!$C$11</f>
        <v xml:space="preserve">; ; ; </v>
      </c>
      <c r="D62" s="186"/>
      <c r="E62" s="186"/>
      <c r="F62" s="186"/>
      <c r="G62" s="187"/>
    </row>
    <row r="63" spans="1:66" ht="15.75" thickBot="1" x14ac:dyDescent="0.3">
      <c r="A63" s="182" t="s">
        <v>0</v>
      </c>
      <c r="B63" s="182" t="s">
        <v>1</v>
      </c>
      <c r="C63" s="180" t="s">
        <v>32</v>
      </c>
      <c r="D63" s="181"/>
      <c r="E63" s="180" t="s">
        <v>2</v>
      </c>
      <c r="F63" s="181"/>
      <c r="G63" s="182" t="s">
        <v>31</v>
      </c>
    </row>
    <row r="64" spans="1:66" ht="48.75" thickBot="1" x14ac:dyDescent="0.3">
      <c r="A64" s="183"/>
      <c r="B64" s="183"/>
      <c r="C64" s="45" t="s">
        <v>3</v>
      </c>
      <c r="D64" s="45" t="s">
        <v>4</v>
      </c>
      <c r="E64" s="45" t="s">
        <v>5</v>
      </c>
      <c r="F64" s="45" t="s">
        <v>6</v>
      </c>
      <c r="G64" s="183"/>
    </row>
    <row r="65" spans="1:7" ht="15" customHeight="1" x14ac:dyDescent="0.25">
      <c r="A65" s="46" t="s">
        <v>7</v>
      </c>
      <c r="B65" s="47" t="s">
        <v>137</v>
      </c>
      <c r="C65" s="48">
        <f>Příjemce!C65+D.ú.1!C65+D.ú.2!C65+D.ú.3!C65</f>
        <v>0</v>
      </c>
      <c r="D65" s="48">
        <f>Příjemce!D65+D.ú.1!D65+D.ú.2!D65+D.ú.3!D65</f>
        <v>0</v>
      </c>
      <c r="E65" s="86">
        <f>Příjemce!E65+D.ú.1!E65+D.ú.2!E65+D.ú.3!E65</f>
        <v>0</v>
      </c>
      <c r="F65" s="86">
        <f>Příjemce!F65+D.ú.1!F65+D.ú.2!F65+D.ú.3!F65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138</v>
      </c>
      <c r="C66" s="52">
        <f>Příjemce!C66+D.ú.1!C66+D.ú.2!C66+D.ú.3!C66</f>
        <v>0</v>
      </c>
      <c r="D66" s="52">
        <f>Příjemce!D66+D.ú.1!D66+D.ú.2!D66+D.ú.3!D66</f>
        <v>0</v>
      </c>
      <c r="E66" s="87">
        <f>Příjemce!E66+D.ú.1!E66+D.ú.2!E66+D.ú.3!E66</f>
        <v>0</v>
      </c>
      <c r="F66" s="87">
        <f>Příjemce!F66+D.ú.1!F66+D.ú.2!F66+D.ú.3!F66</f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139</v>
      </c>
      <c r="C67" s="52">
        <f>Příjemce!C67+D.ú.1!C67+D.ú.2!C67+D.ú.3!C67</f>
        <v>0</v>
      </c>
      <c r="D67" s="52">
        <f>Příjemce!D67+D.ú.1!D67+D.ú.2!D67+D.ú.3!D67</f>
        <v>0</v>
      </c>
      <c r="E67" s="87">
        <f>Příjemce!E67+D.ú.1!E67+D.ú.2!E67+D.ú.3!E67</f>
        <v>0</v>
      </c>
      <c r="F67" s="87">
        <f>Příjemce!F67+D.ú.1!F67+D.ú.2!F67+D.ú.3!F67</f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140</v>
      </c>
      <c r="C68" s="52">
        <f>Příjemce!C68+D.ú.1!C68+D.ú.2!C68+D.ú.3!C68</f>
        <v>0</v>
      </c>
      <c r="D68" s="52">
        <f>Příjemce!D68+D.ú.1!D68+D.ú.2!D68+D.ú.3!D68</f>
        <v>0</v>
      </c>
      <c r="E68" s="87">
        <f>Příjemce!E68+D.ú.1!E68+D.ú.2!E68+D.ú.3!E68</f>
        <v>0</v>
      </c>
      <c r="F68" s="87">
        <f>Příjemce!F68+D.ú.1!F68+D.ú.2!F68+D.ú.3!F68</f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Příjemce!C69+D.ú.1!C69+D.ú.2!C69+D.ú.3!C69</f>
        <v>0</v>
      </c>
      <c r="D69" s="52">
        <f>Příjemce!D69+D.ú.1!D69+D.ú.2!D69+D.ú.3!D69</f>
        <v>0</v>
      </c>
      <c r="E69" s="87">
        <f>Příjemce!E69+D.ú.1!E69+D.ú.2!E69+D.ú.3!E69</f>
        <v>0</v>
      </c>
      <c r="F69" s="87">
        <f>Příjemce!F69+D.ú.1!F69+D.ú.2!F69+D.ú.3!F69</f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Příjemce!C70+D.ú.1!C70+D.ú.2!C70+D.ú.3!C70</f>
        <v>0</v>
      </c>
      <c r="D70" s="52">
        <f>Příjemce!D70+D.ú.1!D70+D.ú.2!D70+D.ú.3!D70</f>
        <v>0</v>
      </c>
      <c r="E70" s="87">
        <f>Příjemce!E70+D.ú.1!E70+D.ú.2!E70+D.ú.3!E70</f>
        <v>0</v>
      </c>
      <c r="F70" s="87">
        <f>Příjemce!F70+D.ú.1!F70+D.ú.2!F70+D.ú.3!F70</f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Příjemce!C71+D.ú.1!C71+D.ú.2!C71+D.ú.3!C71</f>
        <v>0</v>
      </c>
      <c r="D71" s="56">
        <f>Příjemce!D71+D.ú.1!D71+D.ú.2!D71+D.ú.3!D71</f>
        <v>0</v>
      </c>
      <c r="E71" s="88">
        <f>Příjemce!E71+D.ú.1!E71+D.ú.2!E71+D.ú.3!E71</f>
        <v>0</v>
      </c>
      <c r="F71" s="88">
        <f>Příjemce!F71+D.ú.1!F71+D.ú.2!F71+D.ú.3!F71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141</v>
      </c>
      <c r="C72" s="59">
        <f>Příjemce!C72+D.ú.1!C72+D.ú.2!C72+D.ú.3!C72</f>
        <v>0</v>
      </c>
      <c r="D72" s="59">
        <f>Příjemce!D72+D.ú.1!D72+D.ú.2!D72+D.ú.3!D72</f>
        <v>0</v>
      </c>
      <c r="E72" s="89">
        <f>Příjemce!E72+D.ú.1!E72+D.ú.2!E72+D.ú.3!E72</f>
        <v>0</v>
      </c>
      <c r="F72" s="89">
        <f>Příjemce!F72+D.ú.1!F72+D.ú.2!F72+D.ú.3!F72</f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142</v>
      </c>
      <c r="C73" s="59">
        <f>Příjemce!C73+D.ú.1!C73+D.ú.2!C73+D.ú.3!C73</f>
        <v>0</v>
      </c>
      <c r="D73" s="59">
        <f>Příjemce!D73+D.ú.1!D73+D.ú.2!D73+D.ú.3!D73</f>
        <v>0</v>
      </c>
      <c r="E73" s="89">
        <f>Příjemce!E73+D.ú.1!E73+D.ú.2!E73+D.ú.3!E73</f>
        <v>0</v>
      </c>
      <c r="F73" s="89">
        <f>Příjemce!F73+D.ú.1!F73+D.ú.2!F73+D.ú.3!F73</f>
        <v>0</v>
      </c>
      <c r="G73" s="53" t="str">
        <f t="shared" si="15"/>
        <v>OK</v>
      </c>
    </row>
    <row r="74" spans="1:7" ht="15" customHeight="1" x14ac:dyDescent="0.25">
      <c r="A74" s="57" t="s">
        <v>130</v>
      </c>
      <c r="B74" s="58" t="s">
        <v>147</v>
      </c>
      <c r="C74" s="59">
        <f>Příjemce!C74+D.ú.1!C74+D.ú.2!C74+D.ú.3!C74</f>
        <v>0</v>
      </c>
      <c r="D74" s="59">
        <f>Příjemce!D74+D.ú.1!D74+D.ú.2!D74+D.ú.3!D74</f>
        <v>0</v>
      </c>
      <c r="E74" s="89">
        <f>Příjemce!E74+D.ú.1!E74+D.ú.2!E74+D.ú.3!E74</f>
        <v>0</v>
      </c>
      <c r="F74" s="89">
        <f>Příjemce!F74+D.ú.1!F74+D.ú.2!F74+D.ú.3!F74</f>
        <v>0</v>
      </c>
      <c r="G74" s="53" t="str">
        <f t="shared" si="15"/>
        <v>OK</v>
      </c>
    </row>
    <row r="75" spans="1:7" ht="15" customHeight="1" x14ac:dyDescent="0.25">
      <c r="A75" s="57" t="s">
        <v>131</v>
      </c>
      <c r="B75" s="58" t="s">
        <v>148</v>
      </c>
      <c r="C75" s="59">
        <f>Příjemce!C75+D.ú.1!C75+D.ú.2!C75+D.ú.3!C75</f>
        <v>0</v>
      </c>
      <c r="D75" s="59">
        <f>Příjemce!D75+D.ú.1!D75+D.ú.2!D75+D.ú.3!D75</f>
        <v>0</v>
      </c>
      <c r="E75" s="89">
        <f>Příjemce!E75+D.ú.1!E75+D.ú.2!E75+D.ú.3!E75</f>
        <v>0</v>
      </c>
      <c r="F75" s="89">
        <f>Příjemce!F75+D.ú.1!F75+D.ú.2!F75+D.ú.3!F75</f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132</v>
      </c>
      <c r="C76" s="62">
        <f>Příjemce!C76+D.ú.1!C76+D.ú.2!C76+D.ú.3!C76</f>
        <v>0</v>
      </c>
      <c r="D76" s="62">
        <f>Příjemce!D76+D.ú.1!D76+D.ú.2!D76+D.ú.3!D76</f>
        <v>0</v>
      </c>
      <c r="E76" s="163">
        <f>Příjemce!E76+D.ú.1!E76+D.ú.2!E76+D.ú.3!E76</f>
        <v>0</v>
      </c>
      <c r="F76" s="163">
        <f>Příjemce!F76+D.ú.1!F76+D.ú.2!F76+D.ú.3!F76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136</v>
      </c>
      <c r="C77" s="65">
        <f>Příjemce!C77+D.ú.1!C77+D.ú.2!C77+D.ú.3!C77</f>
        <v>0</v>
      </c>
      <c r="D77" s="65">
        <f>Příjemce!D77+D.ú.1!D77+D.ú.2!D77+D.ú.3!D77</f>
        <v>0</v>
      </c>
      <c r="E77" s="91">
        <f>Příjemce!E77+D.ú.1!E77+D.ú.2!E77+D.ú.3!E77</f>
        <v>0</v>
      </c>
      <c r="F77" s="91">
        <f>Příjemce!F77+D.ú.1!F77+D.ú.2!F77+D.ú.3!F77</f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133</v>
      </c>
      <c r="C78" s="65">
        <f>Příjemce!C78+D.ú.1!C78+D.ú.2!C78+D.ú.3!C78</f>
        <v>0</v>
      </c>
      <c r="D78" s="65">
        <f>Příjemce!D78+D.ú.1!D78+D.ú.2!D78+D.ú.3!D78</f>
        <v>0</v>
      </c>
      <c r="E78" s="91">
        <f>Příjemce!E78+D.ú.1!E78+D.ú.2!E78+D.ú.3!E78</f>
        <v>0</v>
      </c>
      <c r="F78" s="91">
        <f>Příjemce!F78+D.ú.1!F78+D.ú.2!F78+D.ú.3!F78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134</v>
      </c>
      <c r="C79" s="65">
        <f>Příjemce!C79+D.ú.1!C79+D.ú.2!C79+D.ú.3!C79</f>
        <v>0</v>
      </c>
      <c r="D79" s="65">
        <f>Příjemce!D79+D.ú.1!D79+D.ú.2!D79+D.ú.3!D79</f>
        <v>0</v>
      </c>
      <c r="E79" s="91">
        <f>Příjemce!E79+D.ú.1!E79+D.ú.2!E79+D.ú.3!E79</f>
        <v>0</v>
      </c>
      <c r="F79" s="91">
        <f>Příjemce!F79+D.ú.1!F79+D.ú.2!F79+D.ú.3!F79</f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135</v>
      </c>
      <c r="C80" s="65">
        <f>Příjemce!C80+D.ú.1!C80+D.ú.2!C80+D.ú.3!C80</f>
        <v>0</v>
      </c>
      <c r="D80" s="65">
        <f>Příjemce!D80+D.ú.1!D80+D.ú.2!D80+D.ú.3!D80</f>
        <v>0</v>
      </c>
      <c r="E80" s="91">
        <f>Příjemce!E80+D.ú.1!E80+D.ú.2!E80+D.ú.3!E80</f>
        <v>0</v>
      </c>
      <c r="F80" s="91">
        <f>Příjemce!F80+D.ú.1!F80+D.ú.2!F80+D.ú.3!F80</f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149</v>
      </c>
      <c r="C81" s="68">
        <f>Příjemce!C81+D.ú.1!C81+D.ú.2!C81+D.ú.3!C81</f>
        <v>0</v>
      </c>
      <c r="D81" s="68">
        <f>Příjemce!D81+D.ú.1!D81+D.ú.2!D81+D.ú.3!D81</f>
        <v>0</v>
      </c>
      <c r="E81" s="92">
        <f>Příjemce!E81+D.ú.1!E81+D.ú.2!E81+D.ú.3!E81</f>
        <v>0</v>
      </c>
      <c r="F81" s="92">
        <f>Příjemce!F81+D.ú.1!F81+D.ú.2!F81+D.ú.3!F81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114</v>
      </c>
      <c r="C82" s="71">
        <f>Příjemce!C82+D.ú.1!C82+D.ú.2!C82+D.ú.3!C82</f>
        <v>0</v>
      </c>
      <c r="D82" s="71">
        <f>Příjemce!D82+D.ú.1!D82+D.ú.2!D82+D.ú.3!D82</f>
        <v>0</v>
      </c>
      <c r="E82" s="93">
        <f>Příjemce!E82+D.ú.1!E82+D.ú.2!E82+D.ú.3!E82</f>
        <v>0</v>
      </c>
      <c r="F82" s="93">
        <f>Příjemce!F82+D.ú.1!F82+D.ú.2!F82+D.ú.3!F82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150</v>
      </c>
      <c r="C83" s="74">
        <f>Příjemce!C83+D.ú.1!C83+D.ú.2!C83+D.ú.3!C83</f>
        <v>0</v>
      </c>
      <c r="D83" s="74">
        <f>Příjemce!D83+D.ú.1!D83+D.ú.2!D83+D.ú.3!D83</f>
        <v>0</v>
      </c>
      <c r="E83" s="94">
        <f>Příjemce!E83+D.ú.1!E83+D.ú.2!E83+D.ú.3!E83</f>
        <v>0</v>
      </c>
      <c r="F83" s="94">
        <f>Příjemce!F83+D.ú.1!F83+D.ú.2!F83+D.ú.3!F83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143</v>
      </c>
      <c r="C84" s="77">
        <f>Příjemce!C84+D.ú.1!C84+D.ú.2!C84+D.ú.3!C84</f>
        <v>0</v>
      </c>
      <c r="D84" s="77">
        <f>Příjemce!D84+D.ú.1!D84+D.ú.2!D84+D.ú.3!D84</f>
        <v>0</v>
      </c>
      <c r="E84" s="95">
        <f>Příjemce!E84+D.ú.1!E84+D.ú.2!E84+D.ú.3!E84</f>
        <v>0</v>
      </c>
      <c r="F84" s="95">
        <f>Příjemce!F84+D.ú.1!F84+D.ú.2!F84+D.ú.3!F84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144</v>
      </c>
      <c r="C85" s="77">
        <f>Příjemce!C85+D.ú.1!C85+D.ú.2!C85+D.ú.3!C85</f>
        <v>0</v>
      </c>
      <c r="D85" s="77">
        <f>Příjemce!D85+D.ú.1!D85+D.ú.2!D85+D.ú.3!D85</f>
        <v>0</v>
      </c>
      <c r="E85" s="95">
        <f>Příjemce!E85+D.ú.1!E85+D.ú.2!E85+D.ú.3!E85</f>
        <v>0</v>
      </c>
      <c r="F85" s="95">
        <f>Příjemce!F85+D.ú.1!F85+D.ú.2!F85+D.ú.3!F85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Příjemce!C86+D.ú.1!C86+D.ú.2!C86+D.ú.3!C86</f>
        <v>0</v>
      </c>
      <c r="D86" s="80">
        <f>Příjemce!D86+D.ú.1!D86+D.ú.2!D86+D.ú.3!D86</f>
        <v>0</v>
      </c>
      <c r="E86" s="96">
        <f>Příjemce!E86+D.ú.1!E86+D.ú.2!E86+D.ú.3!E86</f>
        <v>0</v>
      </c>
      <c r="F86" s="96">
        <f>Příjemce!F86+D.ú.1!F86+D.ú.2!F86+D.ú.3!F86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77" t="s">
        <v>215</v>
      </c>
      <c r="B88" s="178"/>
      <c r="C88" s="178"/>
      <c r="D88" s="178"/>
      <c r="E88" s="178"/>
      <c r="F88" s="179"/>
      <c r="G88" s="84"/>
    </row>
    <row r="89" spans="1:66" s="83" customFormat="1" ht="36" customHeight="1" thickBot="1" x14ac:dyDescent="0.3">
      <c r="A89" s="173" t="s">
        <v>30</v>
      </c>
      <c r="B89" s="174"/>
      <c r="C89" s="175">
        <f>'Údaje a typ výzkumu'!$C$2</f>
        <v>0</v>
      </c>
      <c r="D89" s="175"/>
      <c r="E89" s="175"/>
      <c r="F89" s="175"/>
      <c r="G89" s="176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80" t="s">
        <v>174</v>
      </c>
      <c r="B90" s="181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80" t="s">
        <v>177</v>
      </c>
      <c r="B91" s="181"/>
      <c r="C91" s="186" t="str">
        <f>'Údaje a typ výzkumu'!$C$4 &amp;"; "&amp; 'Údaje a typ výzkumu'!$C$7 &amp;"; "&amp; 'Údaje a typ výzkumu'!$C$9 &amp;"; "&amp; 'Údaje a typ výzkumu'!$C$11</f>
        <v xml:space="preserve">; ; ; </v>
      </c>
      <c r="D91" s="186"/>
      <c r="E91" s="186"/>
      <c r="F91" s="186"/>
      <c r="G91" s="187"/>
    </row>
    <row r="92" spans="1:66" ht="15.75" thickBot="1" x14ac:dyDescent="0.3">
      <c r="A92" s="182" t="s">
        <v>0</v>
      </c>
      <c r="B92" s="182" t="s">
        <v>1</v>
      </c>
      <c r="C92" s="180" t="s">
        <v>32</v>
      </c>
      <c r="D92" s="181"/>
      <c r="E92" s="180" t="s">
        <v>2</v>
      </c>
      <c r="F92" s="181"/>
      <c r="G92" s="182" t="s">
        <v>31</v>
      </c>
    </row>
    <row r="93" spans="1:66" ht="48.75" thickBot="1" x14ac:dyDescent="0.3">
      <c r="A93" s="183"/>
      <c r="B93" s="183"/>
      <c r="C93" s="45" t="s">
        <v>3</v>
      </c>
      <c r="D93" s="45" t="s">
        <v>4</v>
      </c>
      <c r="E93" s="45" t="s">
        <v>5</v>
      </c>
      <c r="F93" s="45" t="s">
        <v>6</v>
      </c>
      <c r="G93" s="183"/>
    </row>
    <row r="94" spans="1:66" ht="15" customHeight="1" x14ac:dyDescent="0.25">
      <c r="A94" s="46" t="s">
        <v>7</v>
      </c>
      <c r="B94" s="47" t="s">
        <v>137</v>
      </c>
      <c r="C94" s="48">
        <f>Příjemce!C94+D.ú.1!C94+D.ú.2!C94+D.ú.3!C94</f>
        <v>0</v>
      </c>
      <c r="D94" s="48">
        <f>Příjemce!D94+D.ú.1!D94+D.ú.2!D94+D.ú.3!D94</f>
        <v>0</v>
      </c>
      <c r="E94" s="86">
        <f>Příjemce!E94+D.ú.1!E94+D.ú.2!E94+D.ú.3!E94</f>
        <v>0</v>
      </c>
      <c r="F94" s="86">
        <f>Příjemce!F94+D.ú.1!F94+D.ú.2!F94+D.ú.3!F94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138</v>
      </c>
      <c r="C95" s="52">
        <f>Příjemce!C95+D.ú.1!C95+D.ú.2!C95+D.ú.3!C95</f>
        <v>0</v>
      </c>
      <c r="D95" s="52">
        <f>Příjemce!D95+D.ú.1!D95+D.ú.2!D95+D.ú.3!D95</f>
        <v>0</v>
      </c>
      <c r="E95" s="87">
        <f>Příjemce!E95+D.ú.1!E95+D.ú.2!E95+D.ú.3!E95</f>
        <v>0</v>
      </c>
      <c r="F95" s="87">
        <f>Příjemce!F95+D.ú.1!F95+D.ú.2!F95+D.ú.3!F95</f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139</v>
      </c>
      <c r="C96" s="52">
        <f>Příjemce!C96+D.ú.1!C96+D.ú.2!C96+D.ú.3!C96</f>
        <v>0</v>
      </c>
      <c r="D96" s="52">
        <f>Příjemce!D96+D.ú.1!D96+D.ú.2!D96+D.ú.3!D96</f>
        <v>0</v>
      </c>
      <c r="E96" s="87">
        <f>Příjemce!E96+D.ú.1!E96+D.ú.2!E96+D.ú.3!E96</f>
        <v>0</v>
      </c>
      <c r="F96" s="87">
        <f>Příjemce!F96+D.ú.1!F96+D.ú.2!F96+D.ú.3!F96</f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140</v>
      </c>
      <c r="C97" s="52">
        <f>Příjemce!C97+D.ú.1!C97+D.ú.2!C97+D.ú.3!C97</f>
        <v>0</v>
      </c>
      <c r="D97" s="52">
        <f>Příjemce!D97+D.ú.1!D97+D.ú.2!D97+D.ú.3!D97</f>
        <v>0</v>
      </c>
      <c r="E97" s="87">
        <f>Příjemce!E97+D.ú.1!E97+D.ú.2!E97+D.ú.3!E97</f>
        <v>0</v>
      </c>
      <c r="F97" s="87">
        <f>Příjemce!F97+D.ú.1!F97+D.ú.2!F97+D.ú.3!F97</f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Příjemce!C98+D.ú.1!C98+D.ú.2!C98+D.ú.3!C98</f>
        <v>0</v>
      </c>
      <c r="D98" s="52">
        <f>Příjemce!D98+D.ú.1!D98+D.ú.2!D98+D.ú.3!D98</f>
        <v>0</v>
      </c>
      <c r="E98" s="87">
        <f>Příjemce!E98+D.ú.1!E98+D.ú.2!E98+D.ú.3!E98</f>
        <v>0</v>
      </c>
      <c r="F98" s="87">
        <f>Příjemce!F98+D.ú.1!F98+D.ú.2!F98+D.ú.3!F98</f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Příjemce!C99+D.ú.1!C99+D.ú.2!C99+D.ú.3!C99</f>
        <v>0</v>
      </c>
      <c r="D99" s="52">
        <f>Příjemce!D99+D.ú.1!D99+D.ú.2!D99+D.ú.3!D99</f>
        <v>0</v>
      </c>
      <c r="E99" s="87">
        <f>Příjemce!E99+D.ú.1!E99+D.ú.2!E99+D.ú.3!E99</f>
        <v>0</v>
      </c>
      <c r="F99" s="87">
        <f>Příjemce!F99+D.ú.1!F99+D.ú.2!F99+D.ú.3!F99</f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Příjemce!C100+D.ú.1!C100+D.ú.2!C100+D.ú.3!C100</f>
        <v>0</v>
      </c>
      <c r="D100" s="56">
        <f>Příjemce!D100+D.ú.1!D100+D.ú.2!D100+D.ú.3!D100</f>
        <v>0</v>
      </c>
      <c r="E100" s="88">
        <f>Příjemce!E100+D.ú.1!E100+D.ú.2!E100+D.ú.3!E100</f>
        <v>0</v>
      </c>
      <c r="F100" s="88">
        <f>Příjemce!F100+D.ú.1!F100+D.ú.2!F100+D.ú.3!F100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141</v>
      </c>
      <c r="C101" s="59">
        <f>Příjemce!C101+D.ú.1!C101+D.ú.2!C101+D.ú.3!C101</f>
        <v>0</v>
      </c>
      <c r="D101" s="59">
        <f>Příjemce!D101+D.ú.1!D101+D.ú.2!D101+D.ú.3!D101</f>
        <v>0</v>
      </c>
      <c r="E101" s="89">
        <f>Příjemce!E101+D.ú.1!E101+D.ú.2!E101+D.ú.3!E101</f>
        <v>0</v>
      </c>
      <c r="F101" s="89">
        <f>Příjemce!F101+D.ú.1!F101+D.ú.2!F101+D.ú.3!F101</f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142</v>
      </c>
      <c r="C102" s="59">
        <f>Příjemce!C102+D.ú.1!C102+D.ú.2!C102+D.ú.3!C102</f>
        <v>0</v>
      </c>
      <c r="D102" s="59">
        <f>Příjemce!D102+D.ú.1!D102+D.ú.2!D102+D.ú.3!D102</f>
        <v>0</v>
      </c>
      <c r="E102" s="89">
        <f>Příjemce!E102+D.ú.1!E102+D.ú.2!E102+D.ú.3!E102</f>
        <v>0</v>
      </c>
      <c r="F102" s="89">
        <f>Příjemce!F102+D.ú.1!F102+D.ú.2!F102+D.ú.3!F102</f>
        <v>0</v>
      </c>
      <c r="G102" s="53" t="str">
        <f t="shared" si="17"/>
        <v>OK</v>
      </c>
    </row>
    <row r="103" spans="1:7" ht="15" customHeight="1" x14ac:dyDescent="0.25">
      <c r="A103" s="57" t="s">
        <v>130</v>
      </c>
      <c r="B103" s="58" t="s">
        <v>147</v>
      </c>
      <c r="C103" s="59">
        <f>Příjemce!C103+D.ú.1!C103+D.ú.2!C103+D.ú.3!C103</f>
        <v>0</v>
      </c>
      <c r="D103" s="59">
        <f>Příjemce!D103+D.ú.1!D103+D.ú.2!D103+D.ú.3!D103</f>
        <v>0</v>
      </c>
      <c r="E103" s="89">
        <f>Příjemce!E103+D.ú.1!E103+D.ú.2!E103+D.ú.3!E103</f>
        <v>0</v>
      </c>
      <c r="F103" s="89">
        <f>Příjemce!F103+D.ú.1!F103+D.ú.2!F103+D.ú.3!F103</f>
        <v>0</v>
      </c>
      <c r="G103" s="53" t="str">
        <f t="shared" si="17"/>
        <v>OK</v>
      </c>
    </row>
    <row r="104" spans="1:7" ht="15" customHeight="1" x14ac:dyDescent="0.25">
      <c r="A104" s="57" t="s">
        <v>131</v>
      </c>
      <c r="B104" s="58" t="s">
        <v>148</v>
      </c>
      <c r="C104" s="59">
        <f>Příjemce!C104+D.ú.1!C104+D.ú.2!C104+D.ú.3!C104</f>
        <v>0</v>
      </c>
      <c r="D104" s="59">
        <f>Příjemce!D104+D.ú.1!D104+D.ú.2!D104+D.ú.3!D104</f>
        <v>0</v>
      </c>
      <c r="E104" s="89">
        <f>Příjemce!E104+D.ú.1!E104+D.ú.2!E104+D.ú.3!E104</f>
        <v>0</v>
      </c>
      <c r="F104" s="89">
        <f>Příjemce!F104+D.ú.1!F104+D.ú.2!F104+D.ú.3!F104</f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132</v>
      </c>
      <c r="C105" s="62">
        <f>Příjemce!C105+D.ú.1!C105+D.ú.2!C105+D.ú.3!C105</f>
        <v>0</v>
      </c>
      <c r="D105" s="62">
        <f>Příjemce!D105+D.ú.1!D105+D.ú.2!D105+D.ú.3!D105</f>
        <v>0</v>
      </c>
      <c r="E105" s="163">
        <f>Příjemce!E105+D.ú.1!E105+D.ú.2!E105+D.ú.3!E105</f>
        <v>0</v>
      </c>
      <c r="F105" s="163">
        <f>Příjemce!F105+D.ú.1!F105+D.ú.2!F105+D.ú.3!F105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136</v>
      </c>
      <c r="C106" s="65">
        <f>Příjemce!C106+D.ú.1!C106+D.ú.2!C106+D.ú.3!C106</f>
        <v>0</v>
      </c>
      <c r="D106" s="65">
        <f>Příjemce!D106+D.ú.1!D106+D.ú.2!D106+D.ú.3!D106</f>
        <v>0</v>
      </c>
      <c r="E106" s="91">
        <f>Příjemce!E106+D.ú.1!E106+D.ú.2!E106+D.ú.3!E106</f>
        <v>0</v>
      </c>
      <c r="F106" s="91">
        <f>Příjemce!F106+D.ú.1!F106+D.ú.2!F106+D.ú.3!F106</f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133</v>
      </c>
      <c r="C107" s="65">
        <f>Příjemce!C107+D.ú.1!C107+D.ú.2!C107+D.ú.3!C107</f>
        <v>0</v>
      </c>
      <c r="D107" s="65">
        <f>Příjemce!D107+D.ú.1!D107+D.ú.2!D107+D.ú.3!D107</f>
        <v>0</v>
      </c>
      <c r="E107" s="91">
        <f>Příjemce!E107+D.ú.1!E107+D.ú.2!E107+D.ú.3!E107</f>
        <v>0</v>
      </c>
      <c r="F107" s="91">
        <f>Příjemce!F107+D.ú.1!F107+D.ú.2!F107+D.ú.3!F107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134</v>
      </c>
      <c r="C108" s="65">
        <f>Příjemce!C108+D.ú.1!C108+D.ú.2!C108+D.ú.3!C108</f>
        <v>0</v>
      </c>
      <c r="D108" s="65">
        <f>Příjemce!D108+D.ú.1!D108+D.ú.2!D108+D.ú.3!D108</f>
        <v>0</v>
      </c>
      <c r="E108" s="91">
        <f>Příjemce!E108+D.ú.1!E108+D.ú.2!E108+D.ú.3!E108</f>
        <v>0</v>
      </c>
      <c r="F108" s="91">
        <f>Příjemce!F108+D.ú.1!F108+D.ú.2!F108+D.ú.3!F108</f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135</v>
      </c>
      <c r="C109" s="65">
        <f>Příjemce!C109+D.ú.1!C109+D.ú.2!C109+D.ú.3!C109</f>
        <v>0</v>
      </c>
      <c r="D109" s="65">
        <f>Příjemce!D109+D.ú.1!D109+D.ú.2!D109+D.ú.3!D109</f>
        <v>0</v>
      </c>
      <c r="E109" s="91">
        <f>Příjemce!E109+D.ú.1!E109+D.ú.2!E109+D.ú.3!E109</f>
        <v>0</v>
      </c>
      <c r="F109" s="91">
        <f>Příjemce!F109+D.ú.1!F109+D.ú.2!F109+D.ú.3!F109</f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149</v>
      </c>
      <c r="C110" s="68">
        <f>Příjemce!C110+D.ú.1!C110+D.ú.2!C110+D.ú.3!C110</f>
        <v>0</v>
      </c>
      <c r="D110" s="68">
        <f>Příjemce!D110+D.ú.1!D110+D.ú.2!D110+D.ú.3!D110</f>
        <v>0</v>
      </c>
      <c r="E110" s="92">
        <f>Příjemce!E110+D.ú.1!E110+D.ú.2!E110+D.ú.3!E110</f>
        <v>0</v>
      </c>
      <c r="F110" s="92">
        <f>Příjemce!F110+D.ú.1!F110+D.ú.2!F110+D.ú.3!F110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114</v>
      </c>
      <c r="C111" s="71">
        <f>Příjemce!C111+D.ú.1!C111+D.ú.2!C111+D.ú.3!C111</f>
        <v>0</v>
      </c>
      <c r="D111" s="71">
        <f>Příjemce!D111+D.ú.1!D111+D.ú.2!D111+D.ú.3!D111</f>
        <v>0</v>
      </c>
      <c r="E111" s="93">
        <f>Příjemce!E111+D.ú.1!E111+D.ú.2!E111+D.ú.3!E111</f>
        <v>0</v>
      </c>
      <c r="F111" s="93">
        <f>Příjemce!F111+D.ú.1!F111+D.ú.2!F111+D.ú.3!F111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150</v>
      </c>
      <c r="C112" s="74">
        <f>Příjemce!C112+D.ú.1!C112+D.ú.2!C112+D.ú.3!C112</f>
        <v>0</v>
      </c>
      <c r="D112" s="74">
        <f>Příjemce!D112+D.ú.1!D112+D.ú.2!D112+D.ú.3!D112</f>
        <v>0</v>
      </c>
      <c r="E112" s="94">
        <f>Příjemce!E112+D.ú.1!E112+D.ú.2!E112+D.ú.3!E112</f>
        <v>0</v>
      </c>
      <c r="F112" s="94">
        <f>Příjemce!F112+D.ú.1!F112+D.ú.2!F112+D.ú.3!F112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143</v>
      </c>
      <c r="C113" s="77">
        <f>Příjemce!C113+D.ú.1!C113+D.ú.2!C113+D.ú.3!C113</f>
        <v>0</v>
      </c>
      <c r="D113" s="77">
        <f>Příjemce!D113+D.ú.1!D113+D.ú.2!D113+D.ú.3!D113</f>
        <v>0</v>
      </c>
      <c r="E113" s="95">
        <f>Příjemce!E113+D.ú.1!E113+D.ú.2!E113+D.ú.3!E113</f>
        <v>0</v>
      </c>
      <c r="F113" s="95">
        <f>Příjemce!F113+D.ú.1!F113+D.ú.2!F113+D.ú.3!F113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144</v>
      </c>
      <c r="C114" s="77">
        <f>Příjemce!C114+D.ú.1!C114+D.ú.2!C114+D.ú.3!C114</f>
        <v>0</v>
      </c>
      <c r="D114" s="77">
        <f>Příjemce!D114+D.ú.1!D114+D.ú.2!D114+D.ú.3!D114</f>
        <v>0</v>
      </c>
      <c r="E114" s="95">
        <f>Příjemce!E114+D.ú.1!E114+D.ú.2!E114+D.ú.3!E114</f>
        <v>0</v>
      </c>
      <c r="F114" s="95">
        <f>Příjemce!F114+D.ú.1!F114+D.ú.2!F114+D.ú.3!F114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Příjemce!C115+D.ú.1!C115+D.ú.2!C115+D.ú.3!C115</f>
        <v>0</v>
      </c>
      <c r="D115" s="80">
        <f>Příjemce!D115+D.ú.1!D115+D.ú.2!D115+D.ú.3!D115</f>
        <v>0</v>
      </c>
      <c r="E115" s="96">
        <f>Příjemce!E115+D.ú.1!E115+D.ú.2!E115+D.ú.3!E115</f>
        <v>0</v>
      </c>
      <c r="F115" s="96">
        <f>Příjemce!F115+D.ú.1!F115+D.ú.2!F115+D.ú.3!F115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77" t="s">
        <v>216</v>
      </c>
      <c r="B117" s="178"/>
      <c r="C117" s="178"/>
      <c r="D117" s="178"/>
      <c r="E117" s="178"/>
      <c r="F117" s="179"/>
      <c r="G117" s="84"/>
    </row>
    <row r="118" spans="1:66" s="83" customFormat="1" ht="36" customHeight="1" thickBot="1" x14ac:dyDescent="0.3">
      <c r="A118" s="173" t="s">
        <v>30</v>
      </c>
      <c r="B118" s="174"/>
      <c r="C118" s="175">
        <f>'Údaje a typ výzkumu'!$C$2</f>
        <v>0</v>
      </c>
      <c r="D118" s="175"/>
      <c r="E118" s="175"/>
      <c r="F118" s="175"/>
      <c r="G118" s="176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80" t="s">
        <v>174</v>
      </c>
      <c r="B119" s="181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80" t="s">
        <v>177</v>
      </c>
      <c r="B120" s="181"/>
      <c r="C120" s="186" t="str">
        <f>'Údaje a typ výzkumu'!$C$4 &amp;"; "&amp; 'Údaje a typ výzkumu'!$C$7 &amp;"; "&amp; 'Údaje a typ výzkumu'!$C$9 &amp;"; "&amp; 'Údaje a typ výzkumu'!$C$11</f>
        <v xml:space="preserve">; ; ; </v>
      </c>
      <c r="D120" s="186"/>
      <c r="E120" s="186"/>
      <c r="F120" s="186"/>
      <c r="G120" s="187"/>
    </row>
    <row r="121" spans="1:66" ht="15.75" thickBot="1" x14ac:dyDescent="0.3">
      <c r="A121" s="182" t="s">
        <v>0</v>
      </c>
      <c r="B121" s="182" t="s">
        <v>1</v>
      </c>
      <c r="C121" s="180" t="s">
        <v>32</v>
      </c>
      <c r="D121" s="181"/>
      <c r="E121" s="180" t="s">
        <v>2</v>
      </c>
      <c r="F121" s="181"/>
      <c r="G121" s="182" t="s">
        <v>31</v>
      </c>
    </row>
    <row r="122" spans="1:66" ht="48.75" thickBot="1" x14ac:dyDescent="0.3">
      <c r="A122" s="183"/>
      <c r="B122" s="183"/>
      <c r="C122" s="45" t="s">
        <v>3</v>
      </c>
      <c r="D122" s="45" t="s">
        <v>4</v>
      </c>
      <c r="E122" s="45" t="s">
        <v>5</v>
      </c>
      <c r="F122" s="45" t="s">
        <v>6</v>
      </c>
      <c r="G122" s="183"/>
    </row>
    <row r="123" spans="1:66" ht="15" customHeight="1" x14ac:dyDescent="0.25">
      <c r="A123" s="46" t="s">
        <v>7</v>
      </c>
      <c r="B123" s="47" t="s">
        <v>137</v>
      </c>
      <c r="C123" s="48">
        <f>Příjemce!C123+D.ú.1!C123+D.ú.2!C123+D.ú.3!C123</f>
        <v>0</v>
      </c>
      <c r="D123" s="48">
        <f>Příjemce!D123+D.ú.1!D123+D.ú.2!D123+D.ú.3!D123</f>
        <v>0</v>
      </c>
      <c r="E123" s="86">
        <f>Příjemce!E123+D.ú.1!E123+D.ú.2!E123+D.ú.3!E123</f>
        <v>0</v>
      </c>
      <c r="F123" s="86">
        <f>Příjemce!F123+D.ú.1!F123+D.ú.2!F123+D.ú.3!F123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138</v>
      </c>
      <c r="C124" s="52">
        <f>Příjemce!C124+D.ú.1!C124+D.ú.2!C124+D.ú.3!C124</f>
        <v>0</v>
      </c>
      <c r="D124" s="52">
        <f>Příjemce!D124+D.ú.1!D124+D.ú.2!D124+D.ú.3!D124</f>
        <v>0</v>
      </c>
      <c r="E124" s="87">
        <f>Příjemce!E124+D.ú.1!E124+D.ú.2!E124+D.ú.3!E124</f>
        <v>0</v>
      </c>
      <c r="F124" s="87">
        <f>Příjemce!F124+D.ú.1!F124+D.ú.2!F124+D.ú.3!F124</f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139</v>
      </c>
      <c r="C125" s="52">
        <f>Příjemce!C125+D.ú.1!C125+D.ú.2!C125+D.ú.3!C125</f>
        <v>0</v>
      </c>
      <c r="D125" s="52">
        <f>Příjemce!D125+D.ú.1!D125+D.ú.2!D125+D.ú.3!D125</f>
        <v>0</v>
      </c>
      <c r="E125" s="87">
        <f>Příjemce!E125+D.ú.1!E125+D.ú.2!E125+D.ú.3!E125</f>
        <v>0</v>
      </c>
      <c r="F125" s="87">
        <f>Příjemce!F125+D.ú.1!F125+D.ú.2!F125+D.ú.3!F125</f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140</v>
      </c>
      <c r="C126" s="52">
        <f>Příjemce!C126+D.ú.1!C126+D.ú.2!C126+D.ú.3!C126</f>
        <v>0</v>
      </c>
      <c r="D126" s="52">
        <f>Příjemce!D126+D.ú.1!D126+D.ú.2!D126+D.ú.3!D126</f>
        <v>0</v>
      </c>
      <c r="E126" s="87">
        <f>Příjemce!E126+D.ú.1!E126+D.ú.2!E126+D.ú.3!E126</f>
        <v>0</v>
      </c>
      <c r="F126" s="87">
        <f>Příjemce!F126+D.ú.1!F126+D.ú.2!F126+D.ú.3!F126</f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Příjemce!C127+D.ú.1!C127+D.ú.2!C127+D.ú.3!C127</f>
        <v>0</v>
      </c>
      <c r="D127" s="52">
        <f>Příjemce!D127+D.ú.1!D127+D.ú.2!D127+D.ú.3!D127</f>
        <v>0</v>
      </c>
      <c r="E127" s="87">
        <f>Příjemce!E127+D.ú.1!E127+D.ú.2!E127+D.ú.3!E127</f>
        <v>0</v>
      </c>
      <c r="F127" s="87">
        <f>Příjemce!F127+D.ú.1!F127+D.ú.2!F127+D.ú.3!F127</f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Příjemce!C128+D.ú.1!C128+D.ú.2!C128+D.ú.3!C128</f>
        <v>0</v>
      </c>
      <c r="D128" s="52">
        <f>Příjemce!D128+D.ú.1!D128+D.ú.2!D128+D.ú.3!D128</f>
        <v>0</v>
      </c>
      <c r="E128" s="87">
        <f>Příjemce!E128+D.ú.1!E128+D.ú.2!E128+D.ú.3!E128</f>
        <v>0</v>
      </c>
      <c r="F128" s="87">
        <f>Příjemce!F128+D.ú.1!F128+D.ú.2!F128+D.ú.3!F128</f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>Příjemce!C129+D.ú.1!C129+D.ú.2!C129+D.ú.3!C129</f>
        <v>0</v>
      </c>
      <c r="D129" s="56">
        <f>Příjemce!D129+D.ú.1!D129+D.ú.2!D129+D.ú.3!D129</f>
        <v>0</v>
      </c>
      <c r="E129" s="88">
        <f>Příjemce!E129+D.ú.1!E129+D.ú.2!E129+D.ú.3!E129</f>
        <v>0</v>
      </c>
      <c r="F129" s="88">
        <f>Příjemce!F129+D.ú.1!F129+D.ú.2!F129+D.ú.3!F129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141</v>
      </c>
      <c r="C130" s="59">
        <f>Příjemce!C130+D.ú.1!C130+D.ú.2!C130+D.ú.3!C130</f>
        <v>0</v>
      </c>
      <c r="D130" s="59">
        <f>Příjemce!D130+D.ú.1!D130+D.ú.2!D130+D.ú.3!D130</f>
        <v>0</v>
      </c>
      <c r="E130" s="89">
        <f>Příjemce!E130+D.ú.1!E130+D.ú.2!E130+D.ú.3!E130</f>
        <v>0</v>
      </c>
      <c r="F130" s="89">
        <f>Příjemce!F130+D.ú.1!F130+D.ú.2!F130+D.ú.3!F130</f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142</v>
      </c>
      <c r="C131" s="59">
        <f>Příjemce!C131+D.ú.1!C131+D.ú.2!C131+D.ú.3!C131</f>
        <v>0</v>
      </c>
      <c r="D131" s="59">
        <f>Příjemce!D131+D.ú.1!D131+D.ú.2!D131+D.ú.3!D131</f>
        <v>0</v>
      </c>
      <c r="E131" s="89">
        <f>Příjemce!E131+D.ú.1!E131+D.ú.2!E131+D.ú.3!E131</f>
        <v>0</v>
      </c>
      <c r="F131" s="89">
        <f>Příjemce!F131+D.ú.1!F131+D.ú.2!F131+D.ú.3!F131</f>
        <v>0</v>
      </c>
      <c r="G131" s="53" t="str">
        <f t="shared" si="19"/>
        <v>OK</v>
      </c>
    </row>
    <row r="132" spans="1:7" ht="15" customHeight="1" x14ac:dyDescent="0.25">
      <c r="A132" s="57" t="s">
        <v>130</v>
      </c>
      <c r="B132" s="58" t="s">
        <v>147</v>
      </c>
      <c r="C132" s="59">
        <f>Příjemce!C132+D.ú.1!C132+D.ú.2!C132+D.ú.3!C132</f>
        <v>0</v>
      </c>
      <c r="D132" s="59">
        <f>Příjemce!D132+D.ú.1!D132+D.ú.2!D132+D.ú.3!D132</f>
        <v>0</v>
      </c>
      <c r="E132" s="89">
        <f>Příjemce!E132+D.ú.1!E132+D.ú.2!E132+D.ú.3!E132</f>
        <v>0</v>
      </c>
      <c r="F132" s="89">
        <f>Příjemce!F132+D.ú.1!F132+D.ú.2!F132+D.ú.3!F132</f>
        <v>0</v>
      </c>
      <c r="G132" s="53" t="str">
        <f t="shared" si="19"/>
        <v>OK</v>
      </c>
    </row>
    <row r="133" spans="1:7" ht="15" customHeight="1" x14ac:dyDescent="0.25">
      <c r="A133" s="57" t="s">
        <v>131</v>
      </c>
      <c r="B133" s="58" t="s">
        <v>148</v>
      </c>
      <c r="C133" s="59">
        <f>Příjemce!C133+D.ú.1!C133+D.ú.2!C133+D.ú.3!C133</f>
        <v>0</v>
      </c>
      <c r="D133" s="59">
        <f>Příjemce!D133+D.ú.1!D133+D.ú.2!D133+D.ú.3!D133</f>
        <v>0</v>
      </c>
      <c r="E133" s="89">
        <f>Příjemce!E133+D.ú.1!E133+D.ú.2!E133+D.ú.3!E133</f>
        <v>0</v>
      </c>
      <c r="F133" s="89">
        <f>Příjemce!F133+D.ú.1!F133+D.ú.2!F133+D.ú.3!F133</f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132</v>
      </c>
      <c r="C134" s="62">
        <f>Příjemce!C134+D.ú.1!C134+D.ú.2!C134+D.ú.3!C134</f>
        <v>0</v>
      </c>
      <c r="D134" s="62">
        <f>Příjemce!D134+D.ú.1!D134+D.ú.2!D134+D.ú.3!D134</f>
        <v>0</v>
      </c>
      <c r="E134" s="163">
        <f>Příjemce!E134+D.ú.1!E134+D.ú.2!E134+D.ú.3!E134</f>
        <v>0</v>
      </c>
      <c r="F134" s="163">
        <f>Příjemce!F134+D.ú.1!F134+D.ú.2!F134+D.ú.3!F134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136</v>
      </c>
      <c r="C135" s="65">
        <f>Příjemce!C135+D.ú.1!C135+D.ú.2!C135+D.ú.3!C135</f>
        <v>0</v>
      </c>
      <c r="D135" s="65">
        <f>Příjemce!D135+D.ú.1!D135+D.ú.2!D135+D.ú.3!D135</f>
        <v>0</v>
      </c>
      <c r="E135" s="91">
        <f>Příjemce!E135+D.ú.1!E135+D.ú.2!E135+D.ú.3!E135</f>
        <v>0</v>
      </c>
      <c r="F135" s="91">
        <f>Příjemce!F135+D.ú.1!F135+D.ú.2!F135+D.ú.3!F135</f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133</v>
      </c>
      <c r="C136" s="65">
        <f>Příjemce!C136+D.ú.1!C136+D.ú.2!C136+D.ú.3!C136</f>
        <v>0</v>
      </c>
      <c r="D136" s="65">
        <f>Příjemce!D136+D.ú.1!D136+D.ú.2!D136+D.ú.3!D136</f>
        <v>0</v>
      </c>
      <c r="E136" s="91">
        <f>Příjemce!E136+D.ú.1!E136+D.ú.2!E136+D.ú.3!E136</f>
        <v>0</v>
      </c>
      <c r="F136" s="91">
        <f>Příjemce!F136+D.ú.1!F136+D.ú.2!F136+D.ú.3!F136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134</v>
      </c>
      <c r="C137" s="65">
        <f>Příjemce!C137+D.ú.1!C137+D.ú.2!C137+D.ú.3!C137</f>
        <v>0</v>
      </c>
      <c r="D137" s="65">
        <f>Příjemce!D137+D.ú.1!D137+D.ú.2!D137+D.ú.3!D137</f>
        <v>0</v>
      </c>
      <c r="E137" s="91">
        <f>Příjemce!E137+D.ú.1!E137+D.ú.2!E137+D.ú.3!E137</f>
        <v>0</v>
      </c>
      <c r="F137" s="91">
        <f>Příjemce!F137+D.ú.1!F137+D.ú.2!F137+D.ú.3!F137</f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135</v>
      </c>
      <c r="C138" s="65">
        <f>Příjemce!C138+D.ú.1!C138+D.ú.2!C138+D.ú.3!C138</f>
        <v>0</v>
      </c>
      <c r="D138" s="65">
        <f>Příjemce!D138+D.ú.1!D138+D.ú.2!D138+D.ú.3!D138</f>
        <v>0</v>
      </c>
      <c r="E138" s="91">
        <f>Příjemce!E138+D.ú.1!E138+D.ú.2!E138+D.ú.3!E138</f>
        <v>0</v>
      </c>
      <c r="F138" s="91">
        <f>Příjemce!F138+D.ú.1!F138+D.ú.2!F138+D.ú.3!F138</f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149</v>
      </c>
      <c r="C139" s="68">
        <f>Příjemce!C139+D.ú.1!C139+D.ú.2!C139+D.ú.3!C139</f>
        <v>0</v>
      </c>
      <c r="D139" s="68">
        <f>Příjemce!D139+D.ú.1!D139+D.ú.2!D139+D.ú.3!D139</f>
        <v>0</v>
      </c>
      <c r="E139" s="92">
        <f>Příjemce!E139+D.ú.1!E139+D.ú.2!E139+D.ú.3!E139</f>
        <v>0</v>
      </c>
      <c r="F139" s="92">
        <f>Příjemce!F139+D.ú.1!F139+D.ú.2!F139+D.ú.3!F139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114</v>
      </c>
      <c r="C140" s="71">
        <f>Příjemce!C140+D.ú.1!C140+D.ú.2!C140+D.ú.3!C140</f>
        <v>0</v>
      </c>
      <c r="D140" s="71">
        <f>Příjemce!D140+D.ú.1!D140+D.ú.2!D140+D.ú.3!D140</f>
        <v>0</v>
      </c>
      <c r="E140" s="93">
        <f>Příjemce!E140+D.ú.1!E140+D.ú.2!E140+D.ú.3!E140</f>
        <v>0</v>
      </c>
      <c r="F140" s="93">
        <f>Příjemce!F140+D.ú.1!F140+D.ú.2!F140+D.ú.3!F140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150</v>
      </c>
      <c r="C141" s="74">
        <f>Příjemce!C141+D.ú.1!C141+D.ú.2!C141+D.ú.3!C141</f>
        <v>0</v>
      </c>
      <c r="D141" s="74">
        <f>Příjemce!D141+D.ú.1!D141+D.ú.2!D141+D.ú.3!D141</f>
        <v>0</v>
      </c>
      <c r="E141" s="94">
        <f>Příjemce!E141+D.ú.1!E141+D.ú.2!E141+D.ú.3!E141</f>
        <v>0</v>
      </c>
      <c r="F141" s="94">
        <f>Příjemce!F141+D.ú.1!F141+D.ú.2!F141+D.ú.3!F141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143</v>
      </c>
      <c r="C142" s="77">
        <f>Příjemce!C142+D.ú.1!C142+D.ú.2!C142+D.ú.3!C142</f>
        <v>0</v>
      </c>
      <c r="D142" s="77">
        <f>Příjemce!D142+D.ú.1!D142+D.ú.2!D142+D.ú.3!D142</f>
        <v>0</v>
      </c>
      <c r="E142" s="95">
        <f>Příjemce!E142+D.ú.1!E142+D.ú.2!E142+D.ú.3!E142</f>
        <v>0</v>
      </c>
      <c r="F142" s="95">
        <f>Příjemce!F142+D.ú.1!F142+D.ú.2!F142+D.ú.3!F142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144</v>
      </c>
      <c r="C143" s="77">
        <f>Příjemce!C143+D.ú.1!C143+D.ú.2!C143+D.ú.3!C143</f>
        <v>0</v>
      </c>
      <c r="D143" s="77">
        <f>Příjemce!D143+D.ú.1!D143+D.ú.2!D143+D.ú.3!D143</f>
        <v>0</v>
      </c>
      <c r="E143" s="95">
        <f>Příjemce!E143+D.ú.1!E143+D.ú.2!E143+D.ú.3!E143</f>
        <v>0</v>
      </c>
      <c r="F143" s="95">
        <f>Příjemce!F143+D.ú.1!F143+D.ú.2!F143+D.ú.3!F143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Příjemce!C144+D.ú.1!C144+D.ú.2!C144+D.ú.3!C144</f>
        <v>0</v>
      </c>
      <c r="D144" s="80">
        <f>Příjemce!D144+D.ú.1!D144+D.ú.2!D144+D.ú.3!D144</f>
        <v>0</v>
      </c>
      <c r="E144" s="96">
        <f>Příjemce!E144+D.ú.1!E144+D.ú.2!E144+D.ú.3!E144</f>
        <v>0</v>
      </c>
      <c r="F144" s="96">
        <f>Příjemce!F144+D.ú.1!F144+D.ú.2!F144+D.ú.3!F144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77" t="s">
        <v>217</v>
      </c>
      <c r="B146" s="178"/>
      <c r="C146" s="178"/>
      <c r="D146" s="178"/>
      <c r="E146" s="178"/>
      <c r="F146" s="179"/>
      <c r="G146" s="84"/>
    </row>
    <row r="147" spans="1:66" s="83" customFormat="1" ht="36" customHeight="1" thickBot="1" x14ac:dyDescent="0.3">
      <c r="A147" s="173" t="s">
        <v>30</v>
      </c>
      <c r="B147" s="174"/>
      <c r="C147" s="175">
        <f>'Údaje a typ výzkumu'!$C$2</f>
        <v>0</v>
      </c>
      <c r="D147" s="175"/>
      <c r="E147" s="175"/>
      <c r="F147" s="175"/>
      <c r="G147" s="176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80" t="s">
        <v>174</v>
      </c>
      <c r="B148" s="181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80" t="s">
        <v>177</v>
      </c>
      <c r="B149" s="181"/>
      <c r="C149" s="186" t="str">
        <f>'Údaje a typ výzkumu'!$C$4 &amp;"; "&amp; 'Údaje a typ výzkumu'!$C$7 &amp;"; "&amp; 'Údaje a typ výzkumu'!$C$9 &amp;"; "&amp; 'Údaje a typ výzkumu'!$C$11</f>
        <v xml:space="preserve">; ; ; </v>
      </c>
      <c r="D149" s="186"/>
      <c r="E149" s="186"/>
      <c r="F149" s="186"/>
      <c r="G149" s="187"/>
    </row>
    <row r="150" spans="1:66" ht="15.75" thickBot="1" x14ac:dyDescent="0.3">
      <c r="A150" s="182" t="s">
        <v>0</v>
      </c>
      <c r="B150" s="182" t="s">
        <v>1</v>
      </c>
      <c r="C150" s="180" t="s">
        <v>32</v>
      </c>
      <c r="D150" s="181"/>
      <c r="E150" s="180" t="s">
        <v>2</v>
      </c>
      <c r="F150" s="181"/>
      <c r="G150" s="182" t="s">
        <v>31</v>
      </c>
    </row>
    <row r="151" spans="1:66" ht="48.75" thickBot="1" x14ac:dyDescent="0.3">
      <c r="A151" s="183"/>
      <c r="B151" s="183"/>
      <c r="C151" s="45" t="s">
        <v>3</v>
      </c>
      <c r="D151" s="45" t="s">
        <v>4</v>
      </c>
      <c r="E151" s="45" t="s">
        <v>5</v>
      </c>
      <c r="F151" s="45" t="s">
        <v>6</v>
      </c>
      <c r="G151" s="183"/>
    </row>
    <row r="152" spans="1:66" ht="15" customHeight="1" x14ac:dyDescent="0.25">
      <c r="A152" s="46" t="s">
        <v>7</v>
      </c>
      <c r="B152" s="47" t="s">
        <v>137</v>
      </c>
      <c r="C152" s="48">
        <f>Příjemce!C152+D.ú.1!C152+D.ú.2!C152+D.ú.3!C152</f>
        <v>0</v>
      </c>
      <c r="D152" s="48">
        <f>Příjemce!D152+D.ú.1!D152+D.ú.2!D152+D.ú.3!D152</f>
        <v>0</v>
      </c>
      <c r="E152" s="86">
        <f>Příjemce!E152+D.ú.1!E152+D.ú.2!E152+D.ú.3!E152</f>
        <v>0</v>
      </c>
      <c r="F152" s="86">
        <f>Příjemce!F152+D.ú.1!F152+D.ú.2!F152+D.ú.3!F152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138</v>
      </c>
      <c r="C153" s="52">
        <f>Příjemce!C153+D.ú.1!C153+D.ú.2!C153+D.ú.3!C153</f>
        <v>0</v>
      </c>
      <c r="D153" s="52">
        <f>Příjemce!D153+D.ú.1!D153+D.ú.2!D153+D.ú.3!D153</f>
        <v>0</v>
      </c>
      <c r="E153" s="87">
        <f>Příjemce!E153+D.ú.1!E153+D.ú.2!E153+D.ú.3!E153</f>
        <v>0</v>
      </c>
      <c r="F153" s="87">
        <f>Příjemce!F153+D.ú.1!F153+D.ú.2!F153+D.ú.3!F153</f>
        <v>0</v>
      </c>
      <c r="G153" s="53" t="str">
        <f t="shared" si="21"/>
        <v>OK</v>
      </c>
    </row>
    <row r="154" spans="1:66" ht="15" customHeight="1" x14ac:dyDescent="0.25">
      <c r="A154" s="50" t="s">
        <v>9</v>
      </c>
      <c r="B154" s="51" t="s">
        <v>139</v>
      </c>
      <c r="C154" s="52">
        <f>Příjemce!C154+D.ú.1!C154+D.ú.2!C154+D.ú.3!C154</f>
        <v>0</v>
      </c>
      <c r="D154" s="52">
        <f>Příjemce!D154+D.ú.1!D154+D.ú.2!D154+D.ú.3!D154</f>
        <v>0</v>
      </c>
      <c r="E154" s="87">
        <f>Příjemce!E154+D.ú.1!E154+D.ú.2!E154+D.ú.3!E154</f>
        <v>0</v>
      </c>
      <c r="F154" s="87">
        <f>Příjemce!F154+D.ú.1!F154+D.ú.2!F154+D.ú.3!F154</f>
        <v>0</v>
      </c>
      <c r="G154" s="53" t="str">
        <f t="shared" si="21"/>
        <v>OK</v>
      </c>
    </row>
    <row r="155" spans="1:66" ht="15" customHeight="1" x14ac:dyDescent="0.25">
      <c r="A155" s="50" t="s">
        <v>10</v>
      </c>
      <c r="B155" s="51" t="s">
        <v>140</v>
      </c>
      <c r="C155" s="52">
        <f>Příjemce!C155+D.ú.1!C155+D.ú.2!C155+D.ú.3!C155</f>
        <v>0</v>
      </c>
      <c r="D155" s="52">
        <f>Příjemce!D155+D.ú.1!D155+D.ú.2!D155+D.ú.3!D155</f>
        <v>0</v>
      </c>
      <c r="E155" s="87">
        <f>Příjemce!E155+D.ú.1!E155+D.ú.2!E155+D.ú.3!E155</f>
        <v>0</v>
      </c>
      <c r="F155" s="87">
        <f>Příjemce!F155+D.ú.1!F155+D.ú.2!F155+D.ú.3!F155</f>
        <v>0</v>
      </c>
      <c r="G155" s="53" t="str">
        <f t="shared" si="21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Příjemce!C156+D.ú.1!C156+D.ú.2!C156+D.ú.3!C156</f>
        <v>0</v>
      </c>
      <c r="D156" s="52">
        <f>Příjemce!D156+D.ú.1!D156+D.ú.2!D156+D.ú.3!D156</f>
        <v>0</v>
      </c>
      <c r="E156" s="87">
        <f>Příjemce!E156+D.ú.1!E156+D.ú.2!E156+D.ú.3!E156</f>
        <v>0</v>
      </c>
      <c r="F156" s="87">
        <f>Příjemce!F156+D.ú.1!F156+D.ú.2!F156+D.ú.3!F156</f>
        <v>0</v>
      </c>
      <c r="G156" s="53" t="str">
        <f t="shared" si="21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Příjemce!C157+D.ú.1!C157+D.ú.2!C157+D.ú.3!C157</f>
        <v>0</v>
      </c>
      <c r="D157" s="52">
        <f>Příjemce!D157+D.ú.1!D157+D.ú.2!D157+D.ú.3!D157</f>
        <v>0</v>
      </c>
      <c r="E157" s="87">
        <f>Příjemce!E157+D.ú.1!E157+D.ú.2!E157+D.ú.3!E157</f>
        <v>0</v>
      </c>
      <c r="F157" s="87">
        <f>Příjemce!F157+D.ú.1!F157+D.ú.2!F157+D.ú.3!F157</f>
        <v>0</v>
      </c>
      <c r="G157" s="53" t="str">
        <f t="shared" si="21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Příjemce!C158+D.ú.1!C158+D.ú.2!C158+D.ú.3!C158</f>
        <v>0</v>
      </c>
      <c r="D158" s="56">
        <f>Příjemce!D158+D.ú.1!D158+D.ú.2!D158+D.ú.3!D158</f>
        <v>0</v>
      </c>
      <c r="E158" s="88">
        <f>Příjemce!E158+D.ú.1!E158+D.ú.2!E158+D.ú.3!E158</f>
        <v>0</v>
      </c>
      <c r="F158" s="88">
        <f>Příjemce!F158+D.ú.1!F158+D.ú.2!F158+D.ú.3!F158</f>
        <v>0</v>
      </c>
      <c r="G158" s="53" t="str">
        <f t="shared" si="21"/>
        <v>OK</v>
      </c>
    </row>
    <row r="159" spans="1:66" ht="15" customHeight="1" x14ac:dyDescent="0.25">
      <c r="A159" s="57" t="s">
        <v>15</v>
      </c>
      <c r="B159" s="58" t="s">
        <v>141</v>
      </c>
      <c r="C159" s="59">
        <f>Příjemce!C159+D.ú.1!C159+D.ú.2!C159+D.ú.3!C159</f>
        <v>0</v>
      </c>
      <c r="D159" s="59">
        <f>Příjemce!D159+D.ú.1!D159+D.ú.2!D159+D.ú.3!D159</f>
        <v>0</v>
      </c>
      <c r="E159" s="89">
        <f>Příjemce!E159+D.ú.1!E159+D.ú.2!E159+D.ú.3!E159</f>
        <v>0</v>
      </c>
      <c r="F159" s="89">
        <f>Příjemce!F159+D.ú.1!F159+D.ú.2!F159+D.ú.3!F159</f>
        <v>0</v>
      </c>
      <c r="G159" s="53" t="str">
        <f t="shared" si="21"/>
        <v>OK</v>
      </c>
    </row>
    <row r="160" spans="1:66" ht="15" customHeight="1" x14ac:dyDescent="0.25">
      <c r="A160" s="57" t="s">
        <v>16</v>
      </c>
      <c r="B160" s="58" t="s">
        <v>142</v>
      </c>
      <c r="C160" s="59">
        <f>Příjemce!C160+D.ú.1!C160+D.ú.2!C160+D.ú.3!C160</f>
        <v>0</v>
      </c>
      <c r="D160" s="59">
        <f>Příjemce!D160+D.ú.1!D160+D.ú.2!D160+D.ú.3!D160</f>
        <v>0</v>
      </c>
      <c r="E160" s="89">
        <f>Příjemce!E160+D.ú.1!E160+D.ú.2!E160+D.ú.3!E160</f>
        <v>0</v>
      </c>
      <c r="F160" s="89">
        <f>Příjemce!F160+D.ú.1!F160+D.ú.2!F160+D.ú.3!F160</f>
        <v>0</v>
      </c>
      <c r="G160" s="53" t="str">
        <f t="shared" si="21"/>
        <v>OK</v>
      </c>
    </row>
    <row r="161" spans="1:7" ht="15" customHeight="1" x14ac:dyDescent="0.25">
      <c r="A161" s="57" t="s">
        <v>130</v>
      </c>
      <c r="B161" s="58" t="s">
        <v>147</v>
      </c>
      <c r="C161" s="59">
        <f>Příjemce!C161+D.ú.1!C161+D.ú.2!C161+D.ú.3!C161</f>
        <v>0</v>
      </c>
      <c r="D161" s="59">
        <f>Příjemce!D161+D.ú.1!D161+D.ú.2!D161+D.ú.3!D161</f>
        <v>0</v>
      </c>
      <c r="E161" s="89">
        <f>Příjemce!E161+D.ú.1!E161+D.ú.2!E161+D.ú.3!E161</f>
        <v>0</v>
      </c>
      <c r="F161" s="89">
        <f>Příjemce!F161+D.ú.1!F161+D.ú.2!F161+D.ú.3!F161</f>
        <v>0</v>
      </c>
      <c r="G161" s="53" t="str">
        <f t="shared" si="21"/>
        <v>OK</v>
      </c>
    </row>
    <row r="162" spans="1:7" ht="15" customHeight="1" x14ac:dyDescent="0.25">
      <c r="A162" s="57" t="s">
        <v>131</v>
      </c>
      <c r="B162" s="58" t="s">
        <v>148</v>
      </c>
      <c r="C162" s="59">
        <f>Příjemce!C162+D.ú.1!C162+D.ú.2!C162+D.ú.3!C162</f>
        <v>0</v>
      </c>
      <c r="D162" s="59">
        <f>Příjemce!D162+D.ú.1!D162+D.ú.2!D162+D.ú.3!D162</f>
        <v>0</v>
      </c>
      <c r="E162" s="89">
        <f>Příjemce!E162+D.ú.1!E162+D.ú.2!E162+D.ú.3!E162</f>
        <v>0</v>
      </c>
      <c r="F162" s="89">
        <f>Příjemce!F162+D.ú.1!F162+D.ú.2!F162+D.ú.3!F162</f>
        <v>0</v>
      </c>
      <c r="G162" s="53" t="str">
        <f t="shared" si="21"/>
        <v>OK</v>
      </c>
    </row>
    <row r="163" spans="1:7" ht="15" customHeight="1" x14ac:dyDescent="0.25">
      <c r="A163" s="60" t="s">
        <v>17</v>
      </c>
      <c r="B163" s="61" t="s">
        <v>132</v>
      </c>
      <c r="C163" s="62">
        <f>Příjemce!C163+D.ú.1!C163+D.ú.2!C163+D.ú.3!C163</f>
        <v>0</v>
      </c>
      <c r="D163" s="62">
        <f>Příjemce!D163+D.ú.1!D163+D.ú.2!D163+D.ú.3!D163</f>
        <v>0</v>
      </c>
      <c r="E163" s="163">
        <f>Příjemce!E163+D.ú.1!E163+D.ú.2!E163+D.ú.3!E163</f>
        <v>0</v>
      </c>
      <c r="F163" s="163">
        <f>Příjemce!F163+D.ú.1!F163+D.ú.2!F163+D.ú.3!F163</f>
        <v>0</v>
      </c>
      <c r="G163" s="53" t="str">
        <f t="shared" si="21"/>
        <v>OK</v>
      </c>
    </row>
    <row r="164" spans="1:7" ht="15" customHeight="1" x14ac:dyDescent="0.25">
      <c r="A164" s="63" t="s">
        <v>18</v>
      </c>
      <c r="B164" s="64" t="s">
        <v>136</v>
      </c>
      <c r="C164" s="65">
        <f>Příjemce!C164+D.ú.1!C164+D.ú.2!C164+D.ú.3!C164</f>
        <v>0</v>
      </c>
      <c r="D164" s="65">
        <f>Příjemce!D164+D.ú.1!D164+D.ú.2!D164+D.ú.3!D164</f>
        <v>0</v>
      </c>
      <c r="E164" s="91">
        <f>Příjemce!E164+D.ú.1!E164+D.ú.2!E164+D.ú.3!E164</f>
        <v>0</v>
      </c>
      <c r="F164" s="91">
        <f>Příjemce!F164+D.ú.1!F164+D.ú.2!F164+D.ú.3!F164</f>
        <v>0</v>
      </c>
      <c r="G164" s="53" t="str">
        <f t="shared" si="21"/>
        <v>OK</v>
      </c>
    </row>
    <row r="165" spans="1:7" ht="15" customHeight="1" x14ac:dyDescent="0.25">
      <c r="A165" s="63" t="s">
        <v>19</v>
      </c>
      <c r="B165" s="64" t="s">
        <v>133</v>
      </c>
      <c r="C165" s="65">
        <f>Příjemce!C165+D.ú.1!C165+D.ú.2!C165+D.ú.3!C165</f>
        <v>0</v>
      </c>
      <c r="D165" s="65">
        <f>Příjemce!D165+D.ú.1!D165+D.ú.2!D165+D.ú.3!D165</f>
        <v>0</v>
      </c>
      <c r="E165" s="91">
        <f>Příjemce!E165+D.ú.1!E165+D.ú.2!E165+D.ú.3!E165</f>
        <v>0</v>
      </c>
      <c r="F165" s="91">
        <f>Příjemce!F165+D.ú.1!F165+D.ú.2!F165+D.ú.3!F165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134</v>
      </c>
      <c r="C166" s="65">
        <f>Příjemce!C166+D.ú.1!C166+D.ú.2!C166+D.ú.3!C166</f>
        <v>0</v>
      </c>
      <c r="D166" s="65">
        <f>Příjemce!D166+D.ú.1!D166+D.ú.2!D166+D.ú.3!D166</f>
        <v>0</v>
      </c>
      <c r="E166" s="91">
        <f>Příjemce!E166+D.ú.1!E166+D.ú.2!E166+D.ú.3!E166</f>
        <v>0</v>
      </c>
      <c r="F166" s="91">
        <f>Příjemce!F166+D.ú.1!F166+D.ú.2!F166+D.ú.3!F166</f>
        <v>0</v>
      </c>
      <c r="G166" s="53" t="str">
        <f t="shared" si="22"/>
        <v>OK</v>
      </c>
    </row>
    <row r="167" spans="1:7" ht="15" customHeight="1" x14ac:dyDescent="0.25">
      <c r="A167" s="63" t="s">
        <v>21</v>
      </c>
      <c r="B167" s="64" t="s">
        <v>135</v>
      </c>
      <c r="C167" s="65">
        <f>Příjemce!C167+D.ú.1!C167+D.ú.2!C167+D.ú.3!C167</f>
        <v>0</v>
      </c>
      <c r="D167" s="65">
        <f>Příjemce!D167+D.ú.1!D167+D.ú.2!D167+D.ú.3!D167</f>
        <v>0</v>
      </c>
      <c r="E167" s="91">
        <f>Příjemce!E167+D.ú.1!E167+D.ú.2!E167+D.ú.3!E167</f>
        <v>0</v>
      </c>
      <c r="F167" s="91">
        <f>Příjemce!F167+D.ú.1!F167+D.ú.2!F167+D.ú.3!F167</f>
        <v>0</v>
      </c>
      <c r="G167" s="53" t="str">
        <f t="shared" si="22"/>
        <v>OK</v>
      </c>
    </row>
    <row r="168" spans="1:7" ht="15" customHeight="1" x14ac:dyDescent="0.25">
      <c r="A168" s="66" t="s">
        <v>22</v>
      </c>
      <c r="B168" s="67" t="s">
        <v>149</v>
      </c>
      <c r="C168" s="68">
        <f>Příjemce!C168+D.ú.1!C168+D.ú.2!C168+D.ú.3!C168</f>
        <v>0</v>
      </c>
      <c r="D168" s="68">
        <f>Příjemce!D168+D.ú.1!D168+D.ú.2!D168+D.ú.3!D168</f>
        <v>0</v>
      </c>
      <c r="E168" s="92">
        <f>Příjemce!E168+D.ú.1!E168+D.ú.2!E168+D.ú.3!E168</f>
        <v>0</v>
      </c>
      <c r="F168" s="92">
        <f>Příjemce!F168+D.ú.1!F168+D.ú.2!F168+D.ú.3!F168</f>
        <v>0</v>
      </c>
      <c r="G168" s="53" t="str">
        <f t="shared" si="22"/>
        <v>OK</v>
      </c>
    </row>
    <row r="169" spans="1:7" ht="15" customHeight="1" x14ac:dyDescent="0.25">
      <c r="A169" s="69" t="s">
        <v>23</v>
      </c>
      <c r="B169" s="70" t="s">
        <v>114</v>
      </c>
      <c r="C169" s="71">
        <f>Příjemce!C169+D.ú.1!C169+D.ú.2!C169+D.ú.3!C169</f>
        <v>0</v>
      </c>
      <c r="D169" s="71">
        <f>Příjemce!D169+D.ú.1!D169+D.ú.2!D169+D.ú.3!D169</f>
        <v>0</v>
      </c>
      <c r="E169" s="93">
        <f>Příjemce!E169+D.ú.1!E169+D.ú.2!E169+D.ú.3!E169</f>
        <v>0</v>
      </c>
      <c r="F169" s="93">
        <f>Příjemce!F169+D.ú.1!F169+D.ú.2!F169+D.ú.3!F169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150</v>
      </c>
      <c r="C170" s="74">
        <f>Příjemce!C170+D.ú.1!C170+D.ú.2!C170+D.ú.3!C170</f>
        <v>0</v>
      </c>
      <c r="D170" s="74">
        <f>Příjemce!D170+D.ú.1!D170+D.ú.2!D170+D.ú.3!D170</f>
        <v>0</v>
      </c>
      <c r="E170" s="94">
        <f>Příjemce!E170+D.ú.1!E170+D.ú.2!E170+D.ú.3!E170</f>
        <v>0</v>
      </c>
      <c r="F170" s="94">
        <f>Příjemce!F170+D.ú.1!F170+D.ú.2!F170+D.ú.3!F170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143</v>
      </c>
      <c r="C171" s="77">
        <f>Příjemce!C171+D.ú.1!C171+D.ú.2!C171+D.ú.3!C171</f>
        <v>0</v>
      </c>
      <c r="D171" s="77">
        <f>Příjemce!D171+D.ú.1!D171+D.ú.2!D171+D.ú.3!D171</f>
        <v>0</v>
      </c>
      <c r="E171" s="95">
        <f>Příjemce!E171+D.ú.1!E171+D.ú.2!E171+D.ú.3!E171</f>
        <v>0</v>
      </c>
      <c r="F171" s="95">
        <f>Příjemce!F171+D.ú.1!F171+D.ú.2!F171+D.ú.3!F171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144</v>
      </c>
      <c r="C172" s="77">
        <f>Příjemce!C172+D.ú.1!C172+D.ú.2!C172+D.ú.3!C172</f>
        <v>0</v>
      </c>
      <c r="D172" s="77">
        <f>Příjemce!D172+D.ú.1!D172+D.ú.2!D172+D.ú.3!D172</f>
        <v>0</v>
      </c>
      <c r="E172" s="95">
        <f>Příjemce!E172+D.ú.1!E172+D.ú.2!E172+D.ú.3!E172</f>
        <v>0</v>
      </c>
      <c r="F172" s="95">
        <f>Příjemce!F172+D.ú.1!F172+D.ú.2!F172+D.ú.3!F172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Příjemce!C173+D.ú.1!C173+D.ú.2!C173+D.ú.3!C173</f>
        <v>0</v>
      </c>
      <c r="D173" s="80">
        <f>Příjemce!D173+D.ú.1!D173+D.ú.2!D173+D.ú.3!D173</f>
        <v>0</v>
      </c>
      <c r="E173" s="96">
        <f>Příjemce!E173+D.ú.1!E173+D.ú.2!E173+D.ú.3!E173</f>
        <v>0</v>
      </c>
      <c r="F173" s="96">
        <f>Příjemce!F173+D.ú.1!F173+D.ú.2!F173+D.ú.3!F173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Y+1v3YlJKlesyfW/Ls86lM9aYDw8iVOkPVEiSjUO3o5iKMiF+NNnqG0fRzzknzNzL63EGN5gMHSW67fNMfevog==" saltValue="xJb96Q52LH2gfosBwqvueA==" spinCount="100000" sheet="1" objects="1" scenarios="1"/>
  <mergeCells count="72">
    <mergeCell ref="A149:B149"/>
    <mergeCell ref="C149:G149"/>
    <mergeCell ref="A150:A151"/>
    <mergeCell ref="B150:B151"/>
    <mergeCell ref="C150:D150"/>
    <mergeCell ref="E150:F150"/>
    <mergeCell ref="G150:G151"/>
    <mergeCell ref="A147:B147"/>
    <mergeCell ref="C147:G147"/>
    <mergeCell ref="A148:B148"/>
    <mergeCell ref="C148:G148"/>
    <mergeCell ref="A146:F146"/>
    <mergeCell ref="A120:B120"/>
    <mergeCell ref="C120:G120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17:F117"/>
    <mergeCell ref="A91:B91"/>
    <mergeCell ref="C91:G91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88:F88"/>
    <mergeCell ref="A62:B62"/>
    <mergeCell ref="C62:G62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59:F59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77" t="s">
        <v>206</v>
      </c>
      <c r="B1" s="178"/>
      <c r="C1" s="178"/>
      <c r="D1" s="178"/>
      <c r="E1" s="178"/>
      <c r="F1" s="179"/>
      <c r="G1" s="84" t="s">
        <v>218</v>
      </c>
    </row>
    <row r="2" spans="1:66" s="83" customFormat="1" ht="36" customHeight="1" thickBot="1" x14ac:dyDescent="0.3">
      <c r="A2" s="173" t="s">
        <v>30</v>
      </c>
      <c r="B2" s="174"/>
      <c r="C2" s="175">
        <f>'Údaje a typ výzkumu'!$C$2</f>
        <v>0</v>
      </c>
      <c r="D2" s="175"/>
      <c r="E2" s="175"/>
      <c r="F2" s="175"/>
      <c r="G2" s="176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80" t="s">
        <v>174</v>
      </c>
      <c r="B3" s="181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80" t="s">
        <v>176</v>
      </c>
      <c r="B4" s="181"/>
      <c r="C4" s="186">
        <f>'Údaje a typ výzkumu'!$C$4</f>
        <v>0</v>
      </c>
      <c r="D4" s="186"/>
      <c r="E4" s="186"/>
      <c r="F4" s="186"/>
      <c r="G4" s="187"/>
    </row>
    <row r="5" spans="1:66" ht="15.75" thickBot="1" x14ac:dyDescent="0.3">
      <c r="A5" s="182" t="s">
        <v>0</v>
      </c>
      <c r="B5" s="182" t="s">
        <v>1</v>
      </c>
      <c r="C5" s="180" t="s">
        <v>32</v>
      </c>
      <c r="D5" s="181"/>
      <c r="E5" s="180" t="s">
        <v>2</v>
      </c>
      <c r="F5" s="181"/>
      <c r="G5" s="182" t="s">
        <v>31</v>
      </c>
    </row>
    <row r="6" spans="1:66" ht="48.75" thickBot="1" x14ac:dyDescent="0.3">
      <c r="A6" s="183"/>
      <c r="B6" s="183"/>
      <c r="C6" s="45" t="s">
        <v>3</v>
      </c>
      <c r="D6" s="45" t="s">
        <v>4</v>
      </c>
      <c r="E6" s="45" t="s">
        <v>5</v>
      </c>
      <c r="F6" s="45" t="s">
        <v>6</v>
      </c>
      <c r="G6" s="183"/>
    </row>
    <row r="7" spans="1:66" ht="15" customHeight="1" x14ac:dyDescent="0.25">
      <c r="A7" s="46" t="s">
        <v>7</v>
      </c>
      <c r="B7" s="47" t="s">
        <v>137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138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139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140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141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142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130</v>
      </c>
      <c r="B16" s="58" t="s">
        <v>147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131</v>
      </c>
      <c r="B17" s="58" t="s">
        <v>148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132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136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133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134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21</v>
      </c>
      <c r="B22" s="64" t="s">
        <v>135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22</v>
      </c>
      <c r="B23" s="67" t="s">
        <v>149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23</v>
      </c>
      <c r="B24" s="70" t="s">
        <v>114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150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143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144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77" t="s">
        <v>207</v>
      </c>
      <c r="B30" s="178"/>
      <c r="C30" s="178"/>
      <c r="D30" s="178"/>
      <c r="E30" s="178"/>
      <c r="F30" s="179"/>
      <c r="G30" s="84"/>
    </row>
    <row r="31" spans="1:66" s="83" customFormat="1" ht="36" customHeight="1" thickBot="1" x14ac:dyDescent="0.3">
      <c r="A31" s="173" t="s">
        <v>30</v>
      </c>
      <c r="B31" s="174"/>
      <c r="C31" s="175">
        <f>'Údaje a typ výzkumu'!$C$2</f>
        <v>0</v>
      </c>
      <c r="D31" s="175"/>
      <c r="E31" s="175"/>
      <c r="F31" s="175"/>
      <c r="G31" s="176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80" t="s">
        <v>174</v>
      </c>
      <c r="B32" s="181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80" t="s">
        <v>176</v>
      </c>
      <c r="B33" s="181"/>
      <c r="C33" s="186">
        <f>'Údaje a typ výzkumu'!$C$4</f>
        <v>0</v>
      </c>
      <c r="D33" s="186"/>
      <c r="E33" s="186"/>
      <c r="F33" s="186"/>
      <c r="G33" s="187"/>
    </row>
    <row r="34" spans="1:7" ht="15.75" thickBot="1" x14ac:dyDescent="0.3">
      <c r="A34" s="182" t="s">
        <v>0</v>
      </c>
      <c r="B34" s="182" t="s">
        <v>1</v>
      </c>
      <c r="C34" s="180" t="s">
        <v>32</v>
      </c>
      <c r="D34" s="181"/>
      <c r="E34" s="180" t="s">
        <v>2</v>
      </c>
      <c r="F34" s="181"/>
      <c r="G34" s="182" t="s">
        <v>31</v>
      </c>
    </row>
    <row r="35" spans="1:7" ht="48.75" thickBot="1" x14ac:dyDescent="0.3">
      <c r="A35" s="183"/>
      <c r="B35" s="183"/>
      <c r="C35" s="45" t="s">
        <v>3</v>
      </c>
      <c r="D35" s="45" t="s">
        <v>4</v>
      </c>
      <c r="E35" s="45" t="s">
        <v>5</v>
      </c>
      <c r="F35" s="45" t="s">
        <v>6</v>
      </c>
      <c r="G35" s="183"/>
    </row>
    <row r="36" spans="1:7" ht="15" customHeight="1" x14ac:dyDescent="0.25">
      <c r="A36" s="46" t="s">
        <v>7</v>
      </c>
      <c r="B36" s="47" t="s">
        <v>137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138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9</v>
      </c>
      <c r="B38" s="51" t="s">
        <v>139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10</v>
      </c>
      <c r="B39" s="51" t="s">
        <v>140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15</v>
      </c>
      <c r="B43" s="58" t="s">
        <v>141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16</v>
      </c>
      <c r="B44" s="58" t="s">
        <v>142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130</v>
      </c>
      <c r="B45" s="58" t="s">
        <v>147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131</v>
      </c>
      <c r="B46" s="58" t="s">
        <v>148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17</v>
      </c>
      <c r="B47" s="61" t="s">
        <v>132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18</v>
      </c>
      <c r="B48" s="64" t="s">
        <v>136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19</v>
      </c>
      <c r="B49" s="64" t="s">
        <v>133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134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21</v>
      </c>
      <c r="B51" s="64" t="s">
        <v>135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22</v>
      </c>
      <c r="B52" s="67" t="s">
        <v>149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23</v>
      </c>
      <c r="B53" s="70" t="s">
        <v>114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150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143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144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77" t="s">
        <v>208</v>
      </c>
      <c r="B59" s="178"/>
      <c r="C59" s="178"/>
      <c r="D59" s="178"/>
      <c r="E59" s="178"/>
      <c r="F59" s="179"/>
      <c r="G59" s="84"/>
    </row>
    <row r="60" spans="1:66" s="83" customFormat="1" ht="36" customHeight="1" thickBot="1" x14ac:dyDescent="0.3">
      <c r="A60" s="173" t="s">
        <v>30</v>
      </c>
      <c r="B60" s="174"/>
      <c r="C60" s="175">
        <f>'Údaje a typ výzkumu'!$C$2</f>
        <v>0</v>
      </c>
      <c r="D60" s="175"/>
      <c r="E60" s="175"/>
      <c r="F60" s="175"/>
      <c r="G60" s="176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80" t="s">
        <v>174</v>
      </c>
      <c r="B61" s="181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80" t="s">
        <v>176</v>
      </c>
      <c r="B62" s="181"/>
      <c r="C62" s="186">
        <f>'Údaje a typ výzkumu'!$C$4</f>
        <v>0</v>
      </c>
      <c r="D62" s="186"/>
      <c r="E62" s="186"/>
      <c r="F62" s="186"/>
      <c r="G62" s="187"/>
    </row>
    <row r="63" spans="1:66" ht="15.75" thickBot="1" x14ac:dyDescent="0.3">
      <c r="A63" s="182" t="s">
        <v>0</v>
      </c>
      <c r="B63" s="182" t="s">
        <v>1</v>
      </c>
      <c r="C63" s="180" t="s">
        <v>32</v>
      </c>
      <c r="D63" s="181"/>
      <c r="E63" s="180" t="s">
        <v>2</v>
      </c>
      <c r="F63" s="181"/>
      <c r="G63" s="182" t="s">
        <v>31</v>
      </c>
    </row>
    <row r="64" spans="1:66" ht="48.75" thickBot="1" x14ac:dyDescent="0.3">
      <c r="A64" s="183"/>
      <c r="B64" s="183"/>
      <c r="C64" s="45" t="s">
        <v>3</v>
      </c>
      <c r="D64" s="45" t="s">
        <v>4</v>
      </c>
      <c r="E64" s="45" t="s">
        <v>5</v>
      </c>
      <c r="F64" s="45" t="s">
        <v>6</v>
      </c>
      <c r="G64" s="183"/>
    </row>
    <row r="65" spans="1:7" ht="15" customHeight="1" x14ac:dyDescent="0.25">
      <c r="A65" s="46" t="s">
        <v>7</v>
      </c>
      <c r="B65" s="47" t="s">
        <v>137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138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9</v>
      </c>
      <c r="B67" s="51" t="s">
        <v>139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10</v>
      </c>
      <c r="B68" s="51" t="s">
        <v>140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15</v>
      </c>
      <c r="B72" s="58" t="s">
        <v>141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16</v>
      </c>
      <c r="B73" s="58" t="s">
        <v>142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130</v>
      </c>
      <c r="B74" s="58" t="s">
        <v>147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131</v>
      </c>
      <c r="B75" s="58" t="s">
        <v>148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17</v>
      </c>
      <c r="B76" s="61" t="s">
        <v>132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18</v>
      </c>
      <c r="B77" s="64" t="s">
        <v>136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19</v>
      </c>
      <c r="B78" s="64" t="s">
        <v>133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134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21</v>
      </c>
      <c r="B80" s="64" t="s">
        <v>135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22</v>
      </c>
      <c r="B81" s="67" t="s">
        <v>149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23</v>
      </c>
      <c r="B82" s="70" t="s">
        <v>114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150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143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144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77" t="s">
        <v>209</v>
      </c>
      <c r="B88" s="178"/>
      <c r="C88" s="178"/>
      <c r="D88" s="178"/>
      <c r="E88" s="178"/>
      <c r="F88" s="179"/>
      <c r="G88" s="84"/>
    </row>
    <row r="89" spans="1:66" s="83" customFormat="1" ht="36" customHeight="1" thickBot="1" x14ac:dyDescent="0.3">
      <c r="A89" s="173" t="s">
        <v>30</v>
      </c>
      <c r="B89" s="174"/>
      <c r="C89" s="175">
        <f>'Údaje a typ výzkumu'!$C$2</f>
        <v>0</v>
      </c>
      <c r="D89" s="175"/>
      <c r="E89" s="175"/>
      <c r="F89" s="175"/>
      <c r="G89" s="176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80" t="s">
        <v>174</v>
      </c>
      <c r="B90" s="181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80" t="s">
        <v>176</v>
      </c>
      <c r="B91" s="181"/>
      <c r="C91" s="186">
        <f>'Údaje a typ výzkumu'!$C$4</f>
        <v>0</v>
      </c>
      <c r="D91" s="186"/>
      <c r="E91" s="186"/>
      <c r="F91" s="186"/>
      <c r="G91" s="187"/>
    </row>
    <row r="92" spans="1:66" ht="15.75" thickBot="1" x14ac:dyDescent="0.3">
      <c r="A92" s="182" t="s">
        <v>0</v>
      </c>
      <c r="B92" s="182" t="s">
        <v>1</v>
      </c>
      <c r="C92" s="180" t="s">
        <v>32</v>
      </c>
      <c r="D92" s="181"/>
      <c r="E92" s="180" t="s">
        <v>2</v>
      </c>
      <c r="F92" s="181"/>
      <c r="G92" s="182" t="s">
        <v>31</v>
      </c>
    </row>
    <row r="93" spans="1:66" ht="48.75" thickBot="1" x14ac:dyDescent="0.3">
      <c r="A93" s="183"/>
      <c r="B93" s="183"/>
      <c r="C93" s="45" t="s">
        <v>3</v>
      </c>
      <c r="D93" s="45" t="s">
        <v>4</v>
      </c>
      <c r="E93" s="45" t="s">
        <v>5</v>
      </c>
      <c r="F93" s="45" t="s">
        <v>6</v>
      </c>
      <c r="G93" s="183"/>
    </row>
    <row r="94" spans="1:66" ht="15" customHeight="1" x14ac:dyDescent="0.25">
      <c r="A94" s="46" t="s">
        <v>7</v>
      </c>
      <c r="B94" s="47" t="s">
        <v>137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138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9</v>
      </c>
      <c r="B96" s="51" t="s">
        <v>139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10</v>
      </c>
      <c r="B97" s="51" t="s">
        <v>140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15</v>
      </c>
      <c r="B101" s="58" t="s">
        <v>141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16</v>
      </c>
      <c r="B102" s="58" t="s">
        <v>142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130</v>
      </c>
      <c r="B103" s="58" t="s">
        <v>147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131</v>
      </c>
      <c r="B104" s="58" t="s">
        <v>148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17</v>
      </c>
      <c r="B105" s="61" t="s">
        <v>132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18</v>
      </c>
      <c r="B106" s="64" t="s">
        <v>136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19</v>
      </c>
      <c r="B107" s="64" t="s">
        <v>133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134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21</v>
      </c>
      <c r="B109" s="64" t="s">
        <v>135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22</v>
      </c>
      <c r="B110" s="67" t="s">
        <v>149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23</v>
      </c>
      <c r="B111" s="70" t="s">
        <v>114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150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143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144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77" t="s">
        <v>210</v>
      </c>
      <c r="B117" s="178"/>
      <c r="C117" s="178"/>
      <c r="D117" s="178"/>
      <c r="E117" s="178"/>
      <c r="F117" s="179"/>
      <c r="G117" s="84"/>
    </row>
    <row r="118" spans="1:66" s="83" customFormat="1" ht="36" customHeight="1" thickBot="1" x14ac:dyDescent="0.3">
      <c r="A118" s="173" t="s">
        <v>30</v>
      </c>
      <c r="B118" s="174"/>
      <c r="C118" s="175">
        <f>'Údaje a typ výzkumu'!$C$2</f>
        <v>0</v>
      </c>
      <c r="D118" s="175"/>
      <c r="E118" s="175"/>
      <c r="F118" s="175"/>
      <c r="G118" s="176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80" t="s">
        <v>174</v>
      </c>
      <c r="B119" s="181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80" t="s">
        <v>176</v>
      </c>
      <c r="B120" s="181"/>
      <c r="C120" s="186">
        <f>'Údaje a typ výzkumu'!$C$4</f>
        <v>0</v>
      </c>
      <c r="D120" s="186"/>
      <c r="E120" s="186"/>
      <c r="F120" s="186"/>
      <c r="G120" s="187"/>
    </row>
    <row r="121" spans="1:66" ht="15.75" thickBot="1" x14ac:dyDescent="0.3">
      <c r="A121" s="182" t="s">
        <v>0</v>
      </c>
      <c r="B121" s="182" t="s">
        <v>1</v>
      </c>
      <c r="C121" s="180" t="s">
        <v>32</v>
      </c>
      <c r="D121" s="181"/>
      <c r="E121" s="180" t="s">
        <v>2</v>
      </c>
      <c r="F121" s="181"/>
      <c r="G121" s="182" t="s">
        <v>31</v>
      </c>
    </row>
    <row r="122" spans="1:66" ht="48.75" thickBot="1" x14ac:dyDescent="0.3">
      <c r="A122" s="183"/>
      <c r="B122" s="183"/>
      <c r="C122" s="45" t="s">
        <v>3</v>
      </c>
      <c r="D122" s="45" t="s">
        <v>4</v>
      </c>
      <c r="E122" s="45" t="s">
        <v>5</v>
      </c>
      <c r="F122" s="45" t="s">
        <v>6</v>
      </c>
      <c r="G122" s="183"/>
    </row>
    <row r="123" spans="1:66" ht="15" customHeight="1" x14ac:dyDescent="0.25">
      <c r="A123" s="46" t="s">
        <v>7</v>
      </c>
      <c r="B123" s="47" t="s">
        <v>137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138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9</v>
      </c>
      <c r="B125" s="51" t="s">
        <v>139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10</v>
      </c>
      <c r="B126" s="51" t="s">
        <v>140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15</v>
      </c>
      <c r="B130" s="58" t="s">
        <v>141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16</v>
      </c>
      <c r="B131" s="58" t="s">
        <v>142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130</v>
      </c>
      <c r="B132" s="58" t="s">
        <v>147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131</v>
      </c>
      <c r="B133" s="58" t="s">
        <v>148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17</v>
      </c>
      <c r="B134" s="61" t="s">
        <v>132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18</v>
      </c>
      <c r="B135" s="64" t="s">
        <v>136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19</v>
      </c>
      <c r="B136" s="64" t="s">
        <v>133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134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21</v>
      </c>
      <c r="B138" s="64" t="s">
        <v>135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22</v>
      </c>
      <c r="B139" s="67" t="s">
        <v>149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23</v>
      </c>
      <c r="B140" s="70" t="s">
        <v>114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150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143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144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77" t="s">
        <v>211</v>
      </c>
      <c r="B146" s="178"/>
      <c r="C146" s="178"/>
      <c r="D146" s="178"/>
      <c r="E146" s="178"/>
      <c r="F146" s="179"/>
      <c r="G146" s="84"/>
    </row>
    <row r="147" spans="1:66" s="83" customFormat="1" ht="36" customHeight="1" thickBot="1" x14ac:dyDescent="0.3">
      <c r="A147" s="173" t="s">
        <v>30</v>
      </c>
      <c r="B147" s="174"/>
      <c r="C147" s="175">
        <f>'Údaje a typ výzkumu'!$C$2</f>
        <v>0</v>
      </c>
      <c r="D147" s="175"/>
      <c r="E147" s="175"/>
      <c r="F147" s="175"/>
      <c r="G147" s="176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80" t="s">
        <v>174</v>
      </c>
      <c r="B148" s="181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80" t="s">
        <v>176</v>
      </c>
      <c r="B149" s="181"/>
      <c r="C149" s="186">
        <f>'Údaje a typ výzkumu'!$C$4</f>
        <v>0</v>
      </c>
      <c r="D149" s="186"/>
      <c r="E149" s="186"/>
      <c r="F149" s="186"/>
      <c r="G149" s="187"/>
    </row>
    <row r="150" spans="1:66" ht="15.75" thickBot="1" x14ac:dyDescent="0.3">
      <c r="A150" s="182" t="s">
        <v>0</v>
      </c>
      <c r="B150" s="182" t="s">
        <v>1</v>
      </c>
      <c r="C150" s="180" t="s">
        <v>32</v>
      </c>
      <c r="D150" s="181"/>
      <c r="E150" s="180" t="s">
        <v>2</v>
      </c>
      <c r="F150" s="181"/>
      <c r="G150" s="182" t="s">
        <v>31</v>
      </c>
    </row>
    <row r="151" spans="1:66" ht="48.75" thickBot="1" x14ac:dyDescent="0.3">
      <c r="A151" s="183"/>
      <c r="B151" s="183"/>
      <c r="C151" s="45" t="s">
        <v>3</v>
      </c>
      <c r="D151" s="45" t="s">
        <v>4</v>
      </c>
      <c r="E151" s="45" t="s">
        <v>5</v>
      </c>
      <c r="F151" s="45" t="s">
        <v>6</v>
      </c>
      <c r="G151" s="183"/>
    </row>
    <row r="152" spans="1:66" ht="15" customHeight="1" x14ac:dyDescent="0.25">
      <c r="A152" s="46" t="s">
        <v>7</v>
      </c>
      <c r="B152" s="47" t="s">
        <v>137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138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9</v>
      </c>
      <c r="B154" s="51" t="s">
        <v>139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10</v>
      </c>
      <c r="B155" s="51" t="s">
        <v>140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15</v>
      </c>
      <c r="B159" s="58" t="s">
        <v>141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16</v>
      </c>
      <c r="B160" s="58" t="s">
        <v>142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130</v>
      </c>
      <c r="B161" s="58" t="s">
        <v>147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131</v>
      </c>
      <c r="B162" s="58" t="s">
        <v>148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17</v>
      </c>
      <c r="B163" s="61" t="s">
        <v>132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18</v>
      </c>
      <c r="B164" s="64" t="s">
        <v>136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19</v>
      </c>
      <c r="B165" s="64" t="s">
        <v>133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134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21</v>
      </c>
      <c r="B167" s="64" t="s">
        <v>135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22</v>
      </c>
      <c r="B168" s="67" t="s">
        <v>149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23</v>
      </c>
      <c r="B169" s="70" t="s">
        <v>114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150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143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144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vIdj2ldLUaKrtNS89pK1hL6Z1k+WxlNazNwrdYhrbh5snCX5Qnsp4eINEekHubTm8JsfpcbIWbkC/v+l8Ku2zw==" saltValue="Ip9SonIQolIWWcIs2RuAkg==" spinCount="100000" sheet="1" objects="1" scenarios="1"/>
  <mergeCells count="72"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  <mergeCell ref="A150:A151"/>
    <mergeCell ref="B150:B151"/>
    <mergeCell ref="C150:D150"/>
    <mergeCell ref="E150:F150"/>
    <mergeCell ref="G150:G151"/>
    <mergeCell ref="A147:B147"/>
    <mergeCell ref="C147:G147"/>
    <mergeCell ref="A148:B148"/>
    <mergeCell ref="C148:G148"/>
    <mergeCell ref="A149:B149"/>
    <mergeCell ref="C149:G149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60:B60"/>
    <mergeCell ref="C60:G60"/>
    <mergeCell ref="A61:B61"/>
    <mergeCell ref="C61:G61"/>
    <mergeCell ref="A62:B62"/>
    <mergeCell ref="C62:G62"/>
    <mergeCell ref="A63:A64"/>
    <mergeCell ref="B63:B64"/>
    <mergeCell ref="C63:D63"/>
    <mergeCell ref="E63:F63"/>
    <mergeCell ref="G63:G64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33:B33"/>
    <mergeCell ref="C33:G33"/>
    <mergeCell ref="A34:A35"/>
    <mergeCell ref="B34:B35"/>
    <mergeCell ref="C34:D34"/>
    <mergeCell ref="E34:F34"/>
    <mergeCell ref="G34:G35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77" t="s">
        <v>200</v>
      </c>
      <c r="B1" s="178"/>
      <c r="C1" s="178"/>
      <c r="D1" s="178"/>
      <c r="E1" s="178"/>
      <c r="F1" s="179"/>
      <c r="G1" s="84" t="s">
        <v>218</v>
      </c>
    </row>
    <row r="2" spans="1:66" s="83" customFormat="1" ht="36" customHeight="1" thickBot="1" x14ac:dyDescent="0.3">
      <c r="A2" s="173" t="s">
        <v>30</v>
      </c>
      <c r="B2" s="174"/>
      <c r="C2" s="175">
        <f>'Údaje a typ výzkumu'!$C$2</f>
        <v>0</v>
      </c>
      <c r="D2" s="175"/>
      <c r="E2" s="175"/>
      <c r="F2" s="175"/>
      <c r="G2" s="176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80" t="s">
        <v>174</v>
      </c>
      <c r="B3" s="181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80" t="s">
        <v>175</v>
      </c>
      <c r="B4" s="181"/>
      <c r="C4" s="186">
        <f>'Údaje a typ výzkumu'!$C$7</f>
        <v>0</v>
      </c>
      <c r="D4" s="186"/>
      <c r="E4" s="186"/>
      <c r="F4" s="186"/>
      <c r="G4" s="187"/>
    </row>
    <row r="5" spans="1:66" ht="15.75" thickBot="1" x14ac:dyDescent="0.3">
      <c r="A5" s="182" t="s">
        <v>0</v>
      </c>
      <c r="B5" s="182" t="s">
        <v>1</v>
      </c>
      <c r="C5" s="180" t="s">
        <v>32</v>
      </c>
      <c r="D5" s="181"/>
      <c r="E5" s="180" t="s">
        <v>2</v>
      </c>
      <c r="F5" s="181"/>
      <c r="G5" s="182" t="s">
        <v>31</v>
      </c>
    </row>
    <row r="6" spans="1:66" ht="48.75" thickBot="1" x14ac:dyDescent="0.3">
      <c r="A6" s="183"/>
      <c r="B6" s="183"/>
      <c r="C6" s="45" t="s">
        <v>3</v>
      </c>
      <c r="D6" s="45" t="s">
        <v>4</v>
      </c>
      <c r="E6" s="45" t="s">
        <v>5</v>
      </c>
      <c r="F6" s="45" t="s">
        <v>6</v>
      </c>
      <c r="G6" s="183"/>
    </row>
    <row r="7" spans="1:66" ht="15" customHeight="1" x14ac:dyDescent="0.25">
      <c r="A7" s="46" t="s">
        <v>7</v>
      </c>
      <c r="B7" s="47" t="s">
        <v>137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138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139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140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141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142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130</v>
      </c>
      <c r="B16" s="58" t="s">
        <v>147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131</v>
      </c>
      <c r="B17" s="58" t="s">
        <v>148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132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136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133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134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135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149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114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150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143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144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77" t="s">
        <v>201</v>
      </c>
      <c r="B30" s="178"/>
      <c r="C30" s="178"/>
      <c r="D30" s="178"/>
      <c r="E30" s="178"/>
      <c r="F30" s="179"/>
      <c r="G30" s="84"/>
    </row>
    <row r="31" spans="1:66" s="83" customFormat="1" ht="36" customHeight="1" thickBot="1" x14ac:dyDescent="0.3">
      <c r="A31" s="173" t="s">
        <v>30</v>
      </c>
      <c r="B31" s="174"/>
      <c r="C31" s="175">
        <f>'Údaje a typ výzkumu'!$C$2</f>
        <v>0</v>
      </c>
      <c r="D31" s="175"/>
      <c r="E31" s="175"/>
      <c r="F31" s="175"/>
      <c r="G31" s="176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80" t="s">
        <v>174</v>
      </c>
      <c r="B32" s="181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80" t="s">
        <v>175</v>
      </c>
      <c r="B33" s="181"/>
      <c r="C33" s="186">
        <f>'Údaje a typ výzkumu'!$C$7</f>
        <v>0</v>
      </c>
      <c r="D33" s="186"/>
      <c r="E33" s="186"/>
      <c r="F33" s="186"/>
      <c r="G33" s="187"/>
    </row>
    <row r="34" spans="1:7" ht="15.75" thickBot="1" x14ac:dyDescent="0.3">
      <c r="A34" s="182" t="s">
        <v>0</v>
      </c>
      <c r="B34" s="182" t="s">
        <v>1</v>
      </c>
      <c r="C34" s="180" t="s">
        <v>32</v>
      </c>
      <c r="D34" s="181"/>
      <c r="E34" s="180" t="s">
        <v>2</v>
      </c>
      <c r="F34" s="181"/>
      <c r="G34" s="182" t="s">
        <v>31</v>
      </c>
    </row>
    <row r="35" spans="1:7" ht="48.75" thickBot="1" x14ac:dyDescent="0.3">
      <c r="A35" s="183"/>
      <c r="B35" s="183"/>
      <c r="C35" s="45" t="s">
        <v>3</v>
      </c>
      <c r="D35" s="45" t="s">
        <v>4</v>
      </c>
      <c r="E35" s="45" t="s">
        <v>5</v>
      </c>
      <c r="F35" s="45" t="s">
        <v>6</v>
      </c>
      <c r="G35" s="183"/>
    </row>
    <row r="36" spans="1:7" ht="15" customHeight="1" x14ac:dyDescent="0.25">
      <c r="A36" s="46" t="s">
        <v>7</v>
      </c>
      <c r="B36" s="47" t="s">
        <v>137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138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139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140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141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142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130</v>
      </c>
      <c r="B45" s="58" t="s">
        <v>147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131</v>
      </c>
      <c r="B46" s="58" t="s">
        <v>148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132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136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133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20</v>
      </c>
      <c r="B50" s="64" t="s">
        <v>134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21</v>
      </c>
      <c r="B51" s="64" t="s">
        <v>135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22</v>
      </c>
      <c r="B52" s="67" t="s">
        <v>149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23</v>
      </c>
      <c r="B53" s="70" t="s">
        <v>114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150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143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144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77" t="s">
        <v>202</v>
      </c>
      <c r="B59" s="178"/>
      <c r="C59" s="178"/>
      <c r="D59" s="178"/>
      <c r="E59" s="178"/>
      <c r="F59" s="179"/>
      <c r="G59" s="84"/>
    </row>
    <row r="60" spans="1:66" s="83" customFormat="1" ht="36" customHeight="1" thickBot="1" x14ac:dyDescent="0.3">
      <c r="A60" s="173" t="s">
        <v>30</v>
      </c>
      <c r="B60" s="174"/>
      <c r="C60" s="175">
        <f>'Údaje a typ výzkumu'!$C$2</f>
        <v>0</v>
      </c>
      <c r="D60" s="175"/>
      <c r="E60" s="175"/>
      <c r="F60" s="175"/>
      <c r="G60" s="176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80" t="s">
        <v>174</v>
      </c>
      <c r="B61" s="181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80" t="s">
        <v>175</v>
      </c>
      <c r="B62" s="181"/>
      <c r="C62" s="186">
        <f>'Údaje a typ výzkumu'!$C$7</f>
        <v>0</v>
      </c>
      <c r="D62" s="186"/>
      <c r="E62" s="186"/>
      <c r="F62" s="186"/>
      <c r="G62" s="187"/>
    </row>
    <row r="63" spans="1:66" ht="15.75" thickBot="1" x14ac:dyDescent="0.3">
      <c r="A63" s="182" t="s">
        <v>0</v>
      </c>
      <c r="B63" s="182" t="s">
        <v>1</v>
      </c>
      <c r="C63" s="180" t="s">
        <v>32</v>
      </c>
      <c r="D63" s="181"/>
      <c r="E63" s="180" t="s">
        <v>2</v>
      </c>
      <c r="F63" s="181"/>
      <c r="G63" s="182" t="s">
        <v>31</v>
      </c>
    </row>
    <row r="64" spans="1:66" ht="48.75" thickBot="1" x14ac:dyDescent="0.3">
      <c r="A64" s="183"/>
      <c r="B64" s="183"/>
      <c r="C64" s="45" t="s">
        <v>3</v>
      </c>
      <c r="D64" s="45" t="s">
        <v>4</v>
      </c>
      <c r="E64" s="45" t="s">
        <v>5</v>
      </c>
      <c r="F64" s="45" t="s">
        <v>6</v>
      </c>
      <c r="G64" s="183"/>
    </row>
    <row r="65" spans="1:7" ht="15" customHeight="1" x14ac:dyDescent="0.25">
      <c r="A65" s="46" t="s">
        <v>7</v>
      </c>
      <c r="B65" s="47" t="s">
        <v>137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138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139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140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141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142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130</v>
      </c>
      <c r="B74" s="58" t="s">
        <v>147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131</v>
      </c>
      <c r="B75" s="58" t="s">
        <v>148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132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136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133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20</v>
      </c>
      <c r="B79" s="64" t="s">
        <v>134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21</v>
      </c>
      <c r="B80" s="64" t="s">
        <v>135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22</v>
      </c>
      <c r="B81" s="67" t="s">
        <v>149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23</v>
      </c>
      <c r="B82" s="70" t="s">
        <v>114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150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143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144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77" t="s">
        <v>203</v>
      </c>
      <c r="B88" s="178"/>
      <c r="C88" s="178"/>
      <c r="D88" s="178"/>
      <c r="E88" s="178"/>
      <c r="F88" s="179"/>
      <c r="G88" s="84"/>
    </row>
    <row r="89" spans="1:66" s="83" customFormat="1" ht="36" customHeight="1" thickBot="1" x14ac:dyDescent="0.3">
      <c r="A89" s="173" t="s">
        <v>30</v>
      </c>
      <c r="B89" s="174"/>
      <c r="C89" s="175">
        <f>'Údaje a typ výzkumu'!$C$2</f>
        <v>0</v>
      </c>
      <c r="D89" s="175"/>
      <c r="E89" s="175"/>
      <c r="F89" s="175"/>
      <c r="G89" s="176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80" t="s">
        <v>174</v>
      </c>
      <c r="B90" s="181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80" t="s">
        <v>175</v>
      </c>
      <c r="B91" s="181"/>
      <c r="C91" s="186">
        <f>'Údaje a typ výzkumu'!$C$7</f>
        <v>0</v>
      </c>
      <c r="D91" s="186"/>
      <c r="E91" s="186"/>
      <c r="F91" s="186"/>
      <c r="G91" s="187"/>
    </row>
    <row r="92" spans="1:66" ht="15.75" thickBot="1" x14ac:dyDescent="0.3">
      <c r="A92" s="182" t="s">
        <v>0</v>
      </c>
      <c r="B92" s="182" t="s">
        <v>1</v>
      </c>
      <c r="C92" s="180" t="s">
        <v>32</v>
      </c>
      <c r="D92" s="181"/>
      <c r="E92" s="180" t="s">
        <v>2</v>
      </c>
      <c r="F92" s="181"/>
      <c r="G92" s="182" t="s">
        <v>31</v>
      </c>
    </row>
    <row r="93" spans="1:66" ht="48.75" thickBot="1" x14ac:dyDescent="0.3">
      <c r="A93" s="183"/>
      <c r="B93" s="183"/>
      <c r="C93" s="45" t="s">
        <v>3</v>
      </c>
      <c r="D93" s="45" t="s">
        <v>4</v>
      </c>
      <c r="E93" s="45" t="s">
        <v>5</v>
      </c>
      <c r="F93" s="45" t="s">
        <v>6</v>
      </c>
      <c r="G93" s="183"/>
    </row>
    <row r="94" spans="1:66" ht="15" customHeight="1" x14ac:dyDescent="0.25">
      <c r="A94" s="46" t="s">
        <v>7</v>
      </c>
      <c r="B94" s="47" t="s">
        <v>137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138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139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140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141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142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130</v>
      </c>
      <c r="B103" s="58" t="s">
        <v>147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131</v>
      </c>
      <c r="B104" s="58" t="s">
        <v>148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132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136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133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20</v>
      </c>
      <c r="B108" s="64" t="s">
        <v>134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21</v>
      </c>
      <c r="B109" s="64" t="s">
        <v>135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22</v>
      </c>
      <c r="B110" s="67" t="s">
        <v>149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23</v>
      </c>
      <c r="B111" s="70" t="s">
        <v>114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150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143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144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77" t="s">
        <v>204</v>
      </c>
      <c r="B117" s="178"/>
      <c r="C117" s="178"/>
      <c r="D117" s="178"/>
      <c r="E117" s="178"/>
      <c r="F117" s="179"/>
      <c r="G117" s="84"/>
    </row>
    <row r="118" spans="1:66" s="83" customFormat="1" ht="36" customHeight="1" thickBot="1" x14ac:dyDescent="0.3">
      <c r="A118" s="173" t="s">
        <v>30</v>
      </c>
      <c r="B118" s="174"/>
      <c r="C118" s="175">
        <f>'Údaje a typ výzkumu'!$C$2</f>
        <v>0</v>
      </c>
      <c r="D118" s="175"/>
      <c r="E118" s="175"/>
      <c r="F118" s="175"/>
      <c r="G118" s="176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80" t="s">
        <v>174</v>
      </c>
      <c r="B119" s="181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80" t="s">
        <v>175</v>
      </c>
      <c r="B120" s="181"/>
      <c r="C120" s="186">
        <f>'Údaje a typ výzkumu'!$C$7</f>
        <v>0</v>
      </c>
      <c r="D120" s="186"/>
      <c r="E120" s="186"/>
      <c r="F120" s="186"/>
      <c r="G120" s="187"/>
    </row>
    <row r="121" spans="1:66" ht="15.75" thickBot="1" x14ac:dyDescent="0.3">
      <c r="A121" s="182" t="s">
        <v>0</v>
      </c>
      <c r="B121" s="182" t="s">
        <v>1</v>
      </c>
      <c r="C121" s="180" t="s">
        <v>32</v>
      </c>
      <c r="D121" s="181"/>
      <c r="E121" s="180" t="s">
        <v>2</v>
      </c>
      <c r="F121" s="181"/>
      <c r="G121" s="182" t="s">
        <v>31</v>
      </c>
    </row>
    <row r="122" spans="1:66" ht="48.75" thickBot="1" x14ac:dyDescent="0.3">
      <c r="A122" s="183"/>
      <c r="B122" s="183"/>
      <c r="C122" s="45" t="s">
        <v>3</v>
      </c>
      <c r="D122" s="45" t="s">
        <v>4</v>
      </c>
      <c r="E122" s="45" t="s">
        <v>5</v>
      </c>
      <c r="F122" s="45" t="s">
        <v>6</v>
      </c>
      <c r="G122" s="183"/>
    </row>
    <row r="123" spans="1:66" ht="15" customHeight="1" x14ac:dyDescent="0.25">
      <c r="A123" s="46" t="s">
        <v>7</v>
      </c>
      <c r="B123" s="47" t="s">
        <v>137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138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139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140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141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142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130</v>
      </c>
      <c r="B132" s="58" t="s">
        <v>147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131</v>
      </c>
      <c r="B133" s="58" t="s">
        <v>148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132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136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133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20</v>
      </c>
      <c r="B137" s="64" t="s">
        <v>134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21</v>
      </c>
      <c r="B138" s="64" t="s">
        <v>135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22</v>
      </c>
      <c r="B139" s="67" t="s">
        <v>149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23</v>
      </c>
      <c r="B140" s="70" t="s">
        <v>114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150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143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144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77" t="s">
        <v>205</v>
      </c>
      <c r="B146" s="178"/>
      <c r="C146" s="178"/>
      <c r="D146" s="178"/>
      <c r="E146" s="178"/>
      <c r="F146" s="179"/>
      <c r="G146" s="84"/>
    </row>
    <row r="147" spans="1:66" s="83" customFormat="1" ht="36" customHeight="1" thickBot="1" x14ac:dyDescent="0.3">
      <c r="A147" s="173" t="s">
        <v>30</v>
      </c>
      <c r="B147" s="174"/>
      <c r="C147" s="175">
        <f>'Údaje a typ výzkumu'!$C$2</f>
        <v>0</v>
      </c>
      <c r="D147" s="175"/>
      <c r="E147" s="175"/>
      <c r="F147" s="175"/>
      <c r="G147" s="176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80" t="s">
        <v>174</v>
      </c>
      <c r="B148" s="181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80" t="s">
        <v>175</v>
      </c>
      <c r="B149" s="181"/>
      <c r="C149" s="186">
        <f>'Údaje a typ výzkumu'!$C$7</f>
        <v>0</v>
      </c>
      <c r="D149" s="186"/>
      <c r="E149" s="186"/>
      <c r="F149" s="186"/>
      <c r="G149" s="187"/>
    </row>
    <row r="150" spans="1:66" ht="15.75" thickBot="1" x14ac:dyDescent="0.3">
      <c r="A150" s="182" t="s">
        <v>0</v>
      </c>
      <c r="B150" s="182" t="s">
        <v>1</v>
      </c>
      <c r="C150" s="180" t="s">
        <v>32</v>
      </c>
      <c r="D150" s="181"/>
      <c r="E150" s="180" t="s">
        <v>2</v>
      </c>
      <c r="F150" s="181"/>
      <c r="G150" s="182" t="s">
        <v>31</v>
      </c>
    </row>
    <row r="151" spans="1:66" ht="48.75" thickBot="1" x14ac:dyDescent="0.3">
      <c r="A151" s="183"/>
      <c r="B151" s="183"/>
      <c r="C151" s="45" t="s">
        <v>3</v>
      </c>
      <c r="D151" s="45" t="s">
        <v>4</v>
      </c>
      <c r="E151" s="45" t="s">
        <v>5</v>
      </c>
      <c r="F151" s="45" t="s">
        <v>6</v>
      </c>
      <c r="G151" s="183"/>
    </row>
    <row r="152" spans="1:66" ht="15" customHeight="1" x14ac:dyDescent="0.25">
      <c r="A152" s="46" t="s">
        <v>7</v>
      </c>
      <c r="B152" s="47" t="s">
        <v>137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138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9</v>
      </c>
      <c r="B154" s="51" t="s">
        <v>139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10</v>
      </c>
      <c r="B155" s="51" t="s">
        <v>140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15</v>
      </c>
      <c r="B159" s="58" t="s">
        <v>141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16</v>
      </c>
      <c r="B160" s="58" t="s">
        <v>142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130</v>
      </c>
      <c r="B161" s="58" t="s">
        <v>147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131</v>
      </c>
      <c r="B162" s="58" t="s">
        <v>148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17</v>
      </c>
      <c r="B163" s="61" t="s">
        <v>132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18</v>
      </c>
      <c r="B164" s="64" t="s">
        <v>136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19</v>
      </c>
      <c r="B165" s="64" t="s">
        <v>133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20</v>
      </c>
      <c r="B166" s="64" t="s">
        <v>134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21</v>
      </c>
      <c r="B167" s="64" t="s">
        <v>135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22</v>
      </c>
      <c r="B168" s="67" t="s">
        <v>149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23</v>
      </c>
      <c r="B169" s="70" t="s">
        <v>114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150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143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144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o9EqX0Vk+mOMC9HS5XxSOxnR6W6tQYbGH72ml71LOjPP8wu/OmL01+GumhRXfyVllpkvi2c9nha/aRvYEXMI7Q==" saltValue="5qAkx1kp4iYJqn0apzYeUw==" spinCount="100000" sheet="1" objects="1" scenarios="1"/>
  <mergeCells count="72">
    <mergeCell ref="A150:A151"/>
    <mergeCell ref="B150:B151"/>
    <mergeCell ref="C150:D150"/>
    <mergeCell ref="E150:F150"/>
    <mergeCell ref="G150:G151"/>
    <mergeCell ref="A147:B147"/>
    <mergeCell ref="C147:G147"/>
    <mergeCell ref="A148:B148"/>
    <mergeCell ref="C148:G148"/>
    <mergeCell ref="A149:B149"/>
    <mergeCell ref="C149:G149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63:F63"/>
    <mergeCell ref="G63:G64"/>
    <mergeCell ref="A60:B60"/>
    <mergeCell ref="C60:G60"/>
    <mergeCell ref="A61:B61"/>
    <mergeCell ref="C61:G61"/>
    <mergeCell ref="A62:B62"/>
    <mergeCell ref="C62:G62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77" t="s">
        <v>194</v>
      </c>
      <c r="B1" s="178"/>
      <c r="C1" s="178"/>
      <c r="D1" s="178"/>
      <c r="E1" s="178"/>
      <c r="F1" s="179"/>
      <c r="G1" s="84" t="s">
        <v>218</v>
      </c>
    </row>
    <row r="2" spans="1:66" s="83" customFormat="1" ht="36" customHeight="1" thickBot="1" x14ac:dyDescent="0.3">
      <c r="A2" s="173" t="s">
        <v>30</v>
      </c>
      <c r="B2" s="174"/>
      <c r="C2" s="175">
        <f>'Údaje a typ výzkumu'!$C$2</f>
        <v>0</v>
      </c>
      <c r="D2" s="175"/>
      <c r="E2" s="175"/>
      <c r="F2" s="175"/>
      <c r="G2" s="176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80" t="s">
        <v>174</v>
      </c>
      <c r="B3" s="181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80" t="s">
        <v>175</v>
      </c>
      <c r="B4" s="181"/>
      <c r="C4" s="186">
        <f>'Údaje a typ výzkumu'!$C$9</f>
        <v>0</v>
      </c>
      <c r="D4" s="186"/>
      <c r="E4" s="186"/>
      <c r="F4" s="186"/>
      <c r="G4" s="187"/>
    </row>
    <row r="5" spans="1:66" ht="15.75" thickBot="1" x14ac:dyDescent="0.3">
      <c r="A5" s="182" t="s">
        <v>0</v>
      </c>
      <c r="B5" s="182" t="s">
        <v>1</v>
      </c>
      <c r="C5" s="180" t="s">
        <v>32</v>
      </c>
      <c r="D5" s="181"/>
      <c r="E5" s="180" t="s">
        <v>2</v>
      </c>
      <c r="F5" s="181"/>
      <c r="G5" s="182" t="s">
        <v>31</v>
      </c>
    </row>
    <row r="6" spans="1:66" ht="48.75" thickBot="1" x14ac:dyDescent="0.3">
      <c r="A6" s="183"/>
      <c r="B6" s="183"/>
      <c r="C6" s="45" t="s">
        <v>3</v>
      </c>
      <c r="D6" s="45" t="s">
        <v>4</v>
      </c>
      <c r="E6" s="45" t="s">
        <v>5</v>
      </c>
      <c r="F6" s="45" t="s">
        <v>6</v>
      </c>
      <c r="G6" s="183"/>
    </row>
    <row r="7" spans="1:66" ht="15" customHeight="1" x14ac:dyDescent="0.25">
      <c r="A7" s="46" t="s">
        <v>7</v>
      </c>
      <c r="B7" s="47" t="s">
        <v>137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138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139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140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141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142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130</v>
      </c>
      <c r="B16" s="58" t="s">
        <v>147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131</v>
      </c>
      <c r="B17" s="58" t="s">
        <v>148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132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136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133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134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135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149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114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150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143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144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77" t="s">
        <v>195</v>
      </c>
      <c r="B30" s="178"/>
      <c r="C30" s="178"/>
      <c r="D30" s="178"/>
      <c r="E30" s="178"/>
      <c r="F30" s="179"/>
      <c r="G30" s="84"/>
    </row>
    <row r="31" spans="1:66" s="83" customFormat="1" ht="36" customHeight="1" thickBot="1" x14ac:dyDescent="0.3">
      <c r="A31" s="173" t="s">
        <v>30</v>
      </c>
      <c r="B31" s="174"/>
      <c r="C31" s="175">
        <f>'Údaje a typ výzkumu'!$C$2</f>
        <v>0</v>
      </c>
      <c r="D31" s="175"/>
      <c r="E31" s="175"/>
      <c r="F31" s="175"/>
      <c r="G31" s="176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80" t="s">
        <v>174</v>
      </c>
      <c r="B32" s="181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80" t="s">
        <v>175</v>
      </c>
      <c r="B33" s="181"/>
      <c r="C33" s="186">
        <f>'Údaje a typ výzkumu'!$C$9</f>
        <v>0</v>
      </c>
      <c r="D33" s="186"/>
      <c r="E33" s="186"/>
      <c r="F33" s="186"/>
      <c r="G33" s="187"/>
    </row>
    <row r="34" spans="1:7" ht="15.75" thickBot="1" x14ac:dyDescent="0.3">
      <c r="A34" s="182" t="s">
        <v>0</v>
      </c>
      <c r="B34" s="182" t="s">
        <v>1</v>
      </c>
      <c r="C34" s="180" t="s">
        <v>32</v>
      </c>
      <c r="D34" s="181"/>
      <c r="E34" s="180" t="s">
        <v>2</v>
      </c>
      <c r="F34" s="181"/>
      <c r="G34" s="182" t="s">
        <v>31</v>
      </c>
    </row>
    <row r="35" spans="1:7" ht="48.75" thickBot="1" x14ac:dyDescent="0.3">
      <c r="A35" s="183"/>
      <c r="B35" s="183"/>
      <c r="C35" s="45" t="s">
        <v>3</v>
      </c>
      <c r="D35" s="45" t="s">
        <v>4</v>
      </c>
      <c r="E35" s="45" t="s">
        <v>5</v>
      </c>
      <c r="F35" s="45" t="s">
        <v>6</v>
      </c>
      <c r="G35" s="183"/>
    </row>
    <row r="36" spans="1:7" ht="15" customHeight="1" x14ac:dyDescent="0.25">
      <c r="A36" s="46" t="s">
        <v>7</v>
      </c>
      <c r="B36" s="47" t="s">
        <v>137</v>
      </c>
      <c r="C36" s="48">
        <f>'A1'!F37</f>
        <v>0</v>
      </c>
      <c r="D36" s="48">
        <f>'A1'!G37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138</v>
      </c>
      <c r="C37" s="52">
        <f>'A2'!F37</f>
        <v>0</v>
      </c>
      <c r="D37" s="52">
        <f>'A2'!G37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139</v>
      </c>
      <c r="C38" s="52">
        <f>'A3; A4'!F57</f>
        <v>0</v>
      </c>
      <c r="D38" s="52">
        <f>'A3; A4'!G57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140</v>
      </c>
      <c r="C39" s="52">
        <f>'A3; A4'!F67</f>
        <v>0</v>
      </c>
      <c r="D39" s="52">
        <f>'A3; A4'!G67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A6'!F42</f>
        <v>0</v>
      </c>
      <c r="D40" s="52">
        <f>'A5; A6'!G42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A6'!F48</f>
        <v>0</v>
      </c>
      <c r="D41" s="52">
        <f>'A5; A6'!G48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141</v>
      </c>
      <c r="C43" s="59">
        <f>'B1; B2'!F57</f>
        <v>0</v>
      </c>
      <c r="D43" s="59">
        <f>'B1; B2'!G57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142</v>
      </c>
      <c r="C44" s="59">
        <f>'B1; B2'!F67</f>
        <v>0</v>
      </c>
      <c r="D44" s="59">
        <f>'B1; B2'!G67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130</v>
      </c>
      <c r="B45" s="58" t="s">
        <v>147</v>
      </c>
      <c r="C45" s="59">
        <f>'B3; B4'!F57</f>
        <v>0</v>
      </c>
      <c r="D45" s="59">
        <f>'B3; B4'!G57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131</v>
      </c>
      <c r="B46" s="58" t="s">
        <v>148</v>
      </c>
      <c r="C46" s="59">
        <f>'B3; B4'!F67</f>
        <v>0</v>
      </c>
      <c r="D46" s="59">
        <f>'B3; B4'!G67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132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136</v>
      </c>
      <c r="C48" s="65">
        <f>'C1; C2'!F57</f>
        <v>0</v>
      </c>
      <c r="D48" s="65">
        <f>'C1; C2'!G57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133</v>
      </c>
      <c r="C49" s="65">
        <f>'C1; C2'!F67</f>
        <v>0</v>
      </c>
      <c r="D49" s="65">
        <f>'C1; C2'!G67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134</v>
      </c>
      <c r="C50" s="65">
        <f>'C3; C4'!F57</f>
        <v>0</v>
      </c>
      <c r="D50" s="65">
        <f>'C3; C4'!G57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135</v>
      </c>
      <c r="C51" s="65">
        <f>'C3; C4'!F67</f>
        <v>0</v>
      </c>
      <c r="D51" s="65">
        <f>'C3; C4'!G67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149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114</v>
      </c>
      <c r="C53" s="71">
        <f>'D; E'!F57</f>
        <v>0</v>
      </c>
      <c r="D53" s="71">
        <f>'D; E'!G57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150</v>
      </c>
      <c r="C54" s="74">
        <f>'D; E'!F67</f>
        <v>0</v>
      </c>
      <c r="D54" s="74">
        <f>'D; E'!G67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143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144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77" t="s">
        <v>196</v>
      </c>
      <c r="B59" s="178"/>
      <c r="C59" s="178"/>
      <c r="D59" s="178"/>
      <c r="E59" s="178"/>
      <c r="F59" s="179"/>
      <c r="G59" s="84"/>
    </row>
    <row r="60" spans="1:66" s="83" customFormat="1" ht="36" customHeight="1" thickBot="1" x14ac:dyDescent="0.3">
      <c r="A60" s="173" t="s">
        <v>30</v>
      </c>
      <c r="B60" s="174"/>
      <c r="C60" s="175">
        <f>'Údaje a typ výzkumu'!$C$2</f>
        <v>0</v>
      </c>
      <c r="D60" s="175"/>
      <c r="E60" s="175"/>
      <c r="F60" s="175"/>
      <c r="G60" s="176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80" t="s">
        <v>174</v>
      </c>
      <c r="B61" s="181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80" t="s">
        <v>175</v>
      </c>
      <c r="B62" s="181"/>
      <c r="C62" s="186">
        <f>'Údaje a typ výzkumu'!$C$9</f>
        <v>0</v>
      </c>
      <c r="D62" s="186"/>
      <c r="E62" s="186"/>
      <c r="F62" s="186"/>
      <c r="G62" s="187"/>
    </row>
    <row r="63" spans="1:66" ht="15.75" thickBot="1" x14ac:dyDescent="0.3">
      <c r="A63" s="182" t="s">
        <v>0</v>
      </c>
      <c r="B63" s="182" t="s">
        <v>1</v>
      </c>
      <c r="C63" s="180" t="s">
        <v>32</v>
      </c>
      <c r="D63" s="181"/>
      <c r="E63" s="180" t="s">
        <v>2</v>
      </c>
      <c r="F63" s="181"/>
      <c r="G63" s="182" t="s">
        <v>31</v>
      </c>
    </row>
    <row r="64" spans="1:66" ht="48.75" thickBot="1" x14ac:dyDescent="0.3">
      <c r="A64" s="183"/>
      <c r="B64" s="183"/>
      <c r="C64" s="45" t="s">
        <v>3</v>
      </c>
      <c r="D64" s="45" t="s">
        <v>4</v>
      </c>
      <c r="E64" s="45" t="s">
        <v>5</v>
      </c>
      <c r="F64" s="45" t="s">
        <v>6</v>
      </c>
      <c r="G64" s="183"/>
    </row>
    <row r="65" spans="1:7" ht="15" customHeight="1" x14ac:dyDescent="0.25">
      <c r="A65" s="46" t="s">
        <v>7</v>
      </c>
      <c r="B65" s="47" t="s">
        <v>137</v>
      </c>
      <c r="C65" s="48">
        <f>'A1'!M37</f>
        <v>0</v>
      </c>
      <c r="D65" s="48">
        <f>'A1'!N37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138</v>
      </c>
      <c r="C66" s="52">
        <f>'A2'!M37</f>
        <v>0</v>
      </c>
      <c r="D66" s="52">
        <f>'A2'!N37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139</v>
      </c>
      <c r="C67" s="52">
        <f>'A3; A4'!M57</f>
        <v>0</v>
      </c>
      <c r="D67" s="52">
        <f>'A3; A4'!N57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140</v>
      </c>
      <c r="C68" s="52">
        <f>'A3; A4'!M67</f>
        <v>0</v>
      </c>
      <c r="D68" s="52">
        <f>'A3; A4'!N67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A6'!M42</f>
        <v>0</v>
      </c>
      <c r="D69" s="52">
        <f>'A5; A6'!N42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A6'!M48</f>
        <v>0</v>
      </c>
      <c r="D70" s="52">
        <f>'A5; A6'!N48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141</v>
      </c>
      <c r="C72" s="59">
        <f>'B1; B2'!M57</f>
        <v>0</v>
      </c>
      <c r="D72" s="59">
        <f>'B1; B2'!N57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142</v>
      </c>
      <c r="C73" s="59">
        <f>'B1; B2'!M67</f>
        <v>0</v>
      </c>
      <c r="D73" s="59">
        <f>'B1; B2'!N67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130</v>
      </c>
      <c r="B74" s="58" t="s">
        <v>147</v>
      </c>
      <c r="C74" s="59">
        <f>'B3; B4'!M57</f>
        <v>0</v>
      </c>
      <c r="D74" s="59">
        <f>'B3; B4'!N57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131</v>
      </c>
      <c r="B75" s="58" t="s">
        <v>148</v>
      </c>
      <c r="C75" s="59">
        <f>'B3; B4'!M67</f>
        <v>0</v>
      </c>
      <c r="D75" s="59">
        <f>'B3; B4'!N67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132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136</v>
      </c>
      <c r="C77" s="65">
        <f>'C1; C2'!M57</f>
        <v>0</v>
      </c>
      <c r="D77" s="65">
        <f>'C1; C2'!N57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133</v>
      </c>
      <c r="C78" s="65">
        <f>'C1; C2'!M67</f>
        <v>0</v>
      </c>
      <c r="D78" s="65">
        <f>'C1; C2'!N67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134</v>
      </c>
      <c r="C79" s="65">
        <f>'C3; C4'!M57</f>
        <v>0</v>
      </c>
      <c r="D79" s="65">
        <f>'C3; C4'!N57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135</v>
      </c>
      <c r="C80" s="65">
        <f>'C3; C4'!M67</f>
        <v>0</v>
      </c>
      <c r="D80" s="65">
        <f>'C3; C4'!N67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149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114</v>
      </c>
      <c r="C82" s="71">
        <f>'D; E'!M57</f>
        <v>0</v>
      </c>
      <c r="D82" s="71">
        <f>'D; E'!N57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150</v>
      </c>
      <c r="C83" s="74">
        <f>'D; E'!M67</f>
        <v>0</v>
      </c>
      <c r="D83" s="74">
        <f>'D; E'!N67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143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144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77" t="s">
        <v>197</v>
      </c>
      <c r="B88" s="178"/>
      <c r="C88" s="178"/>
      <c r="D88" s="178"/>
      <c r="E88" s="178"/>
      <c r="F88" s="179"/>
      <c r="G88" s="84"/>
    </row>
    <row r="89" spans="1:66" s="83" customFormat="1" ht="36" customHeight="1" thickBot="1" x14ac:dyDescent="0.3">
      <c r="A89" s="173" t="s">
        <v>30</v>
      </c>
      <c r="B89" s="174"/>
      <c r="C89" s="175">
        <f>'Údaje a typ výzkumu'!$C$2</f>
        <v>0</v>
      </c>
      <c r="D89" s="175"/>
      <c r="E89" s="175"/>
      <c r="F89" s="175"/>
      <c r="G89" s="176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80" t="s">
        <v>174</v>
      </c>
      <c r="B90" s="181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80" t="s">
        <v>175</v>
      </c>
      <c r="B91" s="181"/>
      <c r="C91" s="186">
        <f>'Údaje a typ výzkumu'!$C$9</f>
        <v>0</v>
      </c>
      <c r="D91" s="186"/>
      <c r="E91" s="186"/>
      <c r="F91" s="186"/>
      <c r="G91" s="187"/>
    </row>
    <row r="92" spans="1:66" ht="15.75" thickBot="1" x14ac:dyDescent="0.3">
      <c r="A92" s="182" t="s">
        <v>0</v>
      </c>
      <c r="B92" s="182" t="s">
        <v>1</v>
      </c>
      <c r="C92" s="180" t="s">
        <v>32</v>
      </c>
      <c r="D92" s="181"/>
      <c r="E92" s="180" t="s">
        <v>2</v>
      </c>
      <c r="F92" s="181"/>
      <c r="G92" s="182" t="s">
        <v>31</v>
      </c>
    </row>
    <row r="93" spans="1:66" ht="48.75" thickBot="1" x14ac:dyDescent="0.3">
      <c r="A93" s="183"/>
      <c r="B93" s="183"/>
      <c r="C93" s="45" t="s">
        <v>3</v>
      </c>
      <c r="D93" s="45" t="s">
        <v>4</v>
      </c>
      <c r="E93" s="45" t="s">
        <v>5</v>
      </c>
      <c r="F93" s="45" t="s">
        <v>6</v>
      </c>
      <c r="G93" s="183"/>
    </row>
    <row r="94" spans="1:66" ht="15" customHeight="1" x14ac:dyDescent="0.25">
      <c r="A94" s="46" t="s">
        <v>7</v>
      </c>
      <c r="B94" s="47" t="s">
        <v>137</v>
      </c>
      <c r="C94" s="48">
        <f>'A1'!T37</f>
        <v>0</v>
      </c>
      <c r="D94" s="48">
        <f>'A1'!U37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138</v>
      </c>
      <c r="C95" s="52">
        <f>'A2'!T37</f>
        <v>0</v>
      </c>
      <c r="D95" s="52">
        <f>'A2'!U37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139</v>
      </c>
      <c r="C96" s="52">
        <f>'A3; A4'!T57</f>
        <v>0</v>
      </c>
      <c r="D96" s="52">
        <f>'A3; A4'!U57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140</v>
      </c>
      <c r="C97" s="52">
        <f>'A3; A4'!T67</f>
        <v>0</v>
      </c>
      <c r="D97" s="52">
        <f>'A3; A4'!U67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A6'!T42</f>
        <v>0</v>
      </c>
      <c r="D98" s="52">
        <f>'A5; A6'!U42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A6'!T48</f>
        <v>0</v>
      </c>
      <c r="D99" s="52">
        <f>'A5; A6'!U48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141</v>
      </c>
      <c r="C101" s="59">
        <f>'B1; B2'!T57</f>
        <v>0</v>
      </c>
      <c r="D101" s="59">
        <f>'B1; B2'!U57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142</v>
      </c>
      <c r="C102" s="59">
        <f>'B1; B2'!T67</f>
        <v>0</v>
      </c>
      <c r="D102" s="59">
        <f>'B1; B2'!U67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130</v>
      </c>
      <c r="B103" s="58" t="s">
        <v>147</v>
      </c>
      <c r="C103" s="59">
        <f>'B3; B4'!T57</f>
        <v>0</v>
      </c>
      <c r="D103" s="59">
        <f>'B3; B4'!U57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131</v>
      </c>
      <c r="B104" s="58" t="s">
        <v>148</v>
      </c>
      <c r="C104" s="59">
        <f>'B3; B4'!T67</f>
        <v>0</v>
      </c>
      <c r="D104" s="59">
        <f>'B3; B4'!U67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132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136</v>
      </c>
      <c r="C106" s="65">
        <f>'C1; C2'!T57</f>
        <v>0</v>
      </c>
      <c r="D106" s="65">
        <f>'C1; C2'!U57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133</v>
      </c>
      <c r="C107" s="65">
        <f>'C1; C2'!T67</f>
        <v>0</v>
      </c>
      <c r="D107" s="65">
        <f>'C1; C2'!U67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134</v>
      </c>
      <c r="C108" s="65">
        <f>'C3; C4'!T57</f>
        <v>0</v>
      </c>
      <c r="D108" s="65">
        <f>'C3; C4'!U57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135</v>
      </c>
      <c r="C109" s="65">
        <f>'C3; C4'!T67</f>
        <v>0</v>
      </c>
      <c r="D109" s="65">
        <f>'C3; C4'!U67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149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114</v>
      </c>
      <c r="C111" s="71">
        <f>'D; E'!T57</f>
        <v>0</v>
      </c>
      <c r="D111" s="71">
        <f>'D; E'!U57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150</v>
      </c>
      <c r="C112" s="74">
        <f>'D; E'!T67</f>
        <v>0</v>
      </c>
      <c r="D112" s="74">
        <f>'D; E'!U67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143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144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77" t="s">
        <v>198</v>
      </c>
      <c r="B117" s="178"/>
      <c r="C117" s="178"/>
      <c r="D117" s="178"/>
      <c r="E117" s="178"/>
      <c r="F117" s="179"/>
      <c r="G117" s="84"/>
    </row>
    <row r="118" spans="1:66" s="83" customFormat="1" ht="36" customHeight="1" thickBot="1" x14ac:dyDescent="0.3">
      <c r="A118" s="173" t="s">
        <v>30</v>
      </c>
      <c r="B118" s="174"/>
      <c r="C118" s="175">
        <f>'Údaje a typ výzkumu'!$C$2</f>
        <v>0</v>
      </c>
      <c r="D118" s="175"/>
      <c r="E118" s="175"/>
      <c r="F118" s="175"/>
      <c r="G118" s="176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80" t="s">
        <v>174</v>
      </c>
      <c r="B119" s="181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80" t="s">
        <v>175</v>
      </c>
      <c r="B120" s="181"/>
      <c r="C120" s="186">
        <f>'Údaje a typ výzkumu'!$C$9</f>
        <v>0</v>
      </c>
      <c r="D120" s="186"/>
      <c r="E120" s="186"/>
      <c r="F120" s="186"/>
      <c r="G120" s="187"/>
    </row>
    <row r="121" spans="1:66" ht="15.75" thickBot="1" x14ac:dyDescent="0.3">
      <c r="A121" s="182" t="s">
        <v>0</v>
      </c>
      <c r="B121" s="182" t="s">
        <v>1</v>
      </c>
      <c r="C121" s="180" t="s">
        <v>32</v>
      </c>
      <c r="D121" s="181"/>
      <c r="E121" s="180" t="s">
        <v>2</v>
      </c>
      <c r="F121" s="181"/>
      <c r="G121" s="182" t="s">
        <v>31</v>
      </c>
    </row>
    <row r="122" spans="1:66" ht="48.75" thickBot="1" x14ac:dyDescent="0.3">
      <c r="A122" s="183"/>
      <c r="B122" s="183"/>
      <c r="C122" s="45" t="s">
        <v>3</v>
      </c>
      <c r="D122" s="45" t="s">
        <v>4</v>
      </c>
      <c r="E122" s="45" t="s">
        <v>5</v>
      </c>
      <c r="F122" s="45" t="s">
        <v>6</v>
      </c>
      <c r="G122" s="183"/>
    </row>
    <row r="123" spans="1:66" ht="15" customHeight="1" x14ac:dyDescent="0.25">
      <c r="A123" s="46" t="s">
        <v>7</v>
      </c>
      <c r="B123" s="47" t="s">
        <v>137</v>
      </c>
      <c r="C123" s="48">
        <f>'A1'!AA37</f>
        <v>0</v>
      </c>
      <c r="D123" s="48">
        <f>'A1'!AB37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138</v>
      </c>
      <c r="C124" s="52">
        <f>'A2'!AA37</f>
        <v>0</v>
      </c>
      <c r="D124" s="52">
        <f>'A2'!AB37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139</v>
      </c>
      <c r="C125" s="52">
        <f>'A3; A4'!AA57</f>
        <v>0</v>
      </c>
      <c r="D125" s="52">
        <f>'A3; A4'!AB57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140</v>
      </c>
      <c r="C126" s="52">
        <f>'A3; A4'!AA67</f>
        <v>0</v>
      </c>
      <c r="D126" s="52">
        <f>'A3; A4'!AB67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A6'!AA42</f>
        <v>0</v>
      </c>
      <c r="D127" s="52">
        <f>'A5; A6'!AB42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A6'!AA48</f>
        <v>0</v>
      </c>
      <c r="D128" s="52">
        <f>'A5; A6'!AB48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141</v>
      </c>
      <c r="C130" s="59">
        <f>'B1; B2'!AA57</f>
        <v>0</v>
      </c>
      <c r="D130" s="59">
        <f>'B1; B2'!AB57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142</v>
      </c>
      <c r="C131" s="59">
        <f>'B1; B2'!AA67</f>
        <v>0</v>
      </c>
      <c r="D131" s="59">
        <f>'B1; B2'!AB67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130</v>
      </c>
      <c r="B132" s="58" t="s">
        <v>147</v>
      </c>
      <c r="C132" s="59">
        <f>'B3; B4'!AA57</f>
        <v>0</v>
      </c>
      <c r="D132" s="59">
        <f>'B3; B4'!AB57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131</v>
      </c>
      <c r="B133" s="58" t="s">
        <v>148</v>
      </c>
      <c r="C133" s="59">
        <f>'B3; B4'!AA67</f>
        <v>0</v>
      </c>
      <c r="D133" s="59">
        <f>'B3; B4'!AB67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132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136</v>
      </c>
      <c r="C135" s="65">
        <f>'C1; C2'!AA57</f>
        <v>0</v>
      </c>
      <c r="D135" s="65">
        <f>'C1; C2'!AB57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133</v>
      </c>
      <c r="C136" s="65">
        <f>'C1; C2'!AA67</f>
        <v>0</v>
      </c>
      <c r="D136" s="65">
        <f>'C1; C2'!AB67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134</v>
      </c>
      <c r="C137" s="65">
        <f>'C3; C4'!AA57</f>
        <v>0</v>
      </c>
      <c r="D137" s="65">
        <f>'C3; C4'!AB57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135</v>
      </c>
      <c r="C138" s="65">
        <f>'C3; C4'!AA67</f>
        <v>0</v>
      </c>
      <c r="D138" s="65">
        <f>'C3; C4'!AB67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149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114</v>
      </c>
      <c r="C140" s="71">
        <f>'D; E'!AA57</f>
        <v>0</v>
      </c>
      <c r="D140" s="71">
        <f>'D; E'!AB57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150</v>
      </c>
      <c r="C141" s="74">
        <f>'D; E'!AA67</f>
        <v>0</v>
      </c>
      <c r="D141" s="74">
        <f>'D; E'!AB67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143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144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77" t="s">
        <v>199</v>
      </c>
      <c r="B146" s="178"/>
      <c r="C146" s="178"/>
      <c r="D146" s="178"/>
      <c r="E146" s="178"/>
      <c r="F146" s="179"/>
      <c r="G146" s="84"/>
    </row>
    <row r="147" spans="1:66" s="83" customFormat="1" ht="36" customHeight="1" thickBot="1" x14ac:dyDescent="0.3">
      <c r="A147" s="173" t="s">
        <v>30</v>
      </c>
      <c r="B147" s="174"/>
      <c r="C147" s="175">
        <f>'Údaje a typ výzkumu'!$C$2</f>
        <v>0</v>
      </c>
      <c r="D147" s="175"/>
      <c r="E147" s="175"/>
      <c r="F147" s="175"/>
      <c r="G147" s="176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80" t="s">
        <v>174</v>
      </c>
      <c r="B148" s="181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80" t="s">
        <v>175</v>
      </c>
      <c r="B149" s="181"/>
      <c r="C149" s="186">
        <f>'Údaje a typ výzkumu'!$C$9</f>
        <v>0</v>
      </c>
      <c r="D149" s="186"/>
      <c r="E149" s="186"/>
      <c r="F149" s="186"/>
      <c r="G149" s="187"/>
    </row>
    <row r="150" spans="1:66" ht="15.75" thickBot="1" x14ac:dyDescent="0.3">
      <c r="A150" s="182" t="s">
        <v>0</v>
      </c>
      <c r="B150" s="182" t="s">
        <v>1</v>
      </c>
      <c r="C150" s="180" t="s">
        <v>32</v>
      </c>
      <c r="D150" s="181"/>
      <c r="E150" s="180" t="s">
        <v>2</v>
      </c>
      <c r="F150" s="181"/>
      <c r="G150" s="182" t="s">
        <v>31</v>
      </c>
    </row>
    <row r="151" spans="1:66" ht="48.75" thickBot="1" x14ac:dyDescent="0.3">
      <c r="A151" s="183"/>
      <c r="B151" s="183"/>
      <c r="C151" s="45" t="s">
        <v>3</v>
      </c>
      <c r="D151" s="45" t="s">
        <v>4</v>
      </c>
      <c r="E151" s="45" t="s">
        <v>5</v>
      </c>
      <c r="F151" s="45" t="s">
        <v>6</v>
      </c>
      <c r="G151" s="183"/>
    </row>
    <row r="152" spans="1:66" ht="15" customHeight="1" x14ac:dyDescent="0.25">
      <c r="A152" s="46" t="s">
        <v>7</v>
      </c>
      <c r="B152" s="47" t="s">
        <v>137</v>
      </c>
      <c r="C152" s="48">
        <f>'A1'!AH37</f>
        <v>0</v>
      </c>
      <c r="D152" s="48">
        <f>'A1'!AI37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138</v>
      </c>
      <c r="C153" s="52">
        <f>'A2'!AH37</f>
        <v>0</v>
      </c>
      <c r="D153" s="52">
        <f>'A2'!AI37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139</v>
      </c>
      <c r="C154" s="52">
        <f>'A3; A4'!AH57</f>
        <v>0</v>
      </c>
      <c r="D154" s="52">
        <f>'A3; A4'!AI57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140</v>
      </c>
      <c r="C155" s="52">
        <f>'A3; A4'!AH67</f>
        <v>0</v>
      </c>
      <c r="D155" s="52">
        <f>'A3; A4'!AI67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A6'!AH42</f>
        <v>0</v>
      </c>
      <c r="D156" s="52">
        <f>'A5; A6'!AI42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A6'!AH48</f>
        <v>0</v>
      </c>
      <c r="D157" s="52">
        <f>'A5; A6'!AI48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141</v>
      </c>
      <c r="C159" s="59">
        <f>'B1; B2'!AH57</f>
        <v>0</v>
      </c>
      <c r="D159" s="59">
        <f>'B1; B2'!AI57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142</v>
      </c>
      <c r="C160" s="59">
        <f>'B1; B2'!AH67</f>
        <v>0</v>
      </c>
      <c r="D160" s="59">
        <f>'B1; B2'!AI67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130</v>
      </c>
      <c r="B161" s="58" t="s">
        <v>147</v>
      </c>
      <c r="C161" s="59">
        <f>'B3; B4'!AH57</f>
        <v>0</v>
      </c>
      <c r="D161" s="59">
        <f>'B3; B4'!AI57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131</v>
      </c>
      <c r="B162" s="58" t="s">
        <v>148</v>
      </c>
      <c r="C162" s="59">
        <f>'B3; B4'!AH67</f>
        <v>0</v>
      </c>
      <c r="D162" s="59">
        <f>'B3; B4'!AI67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132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136</v>
      </c>
      <c r="C164" s="65">
        <f>'C1; C2'!AH57</f>
        <v>0</v>
      </c>
      <c r="D164" s="65">
        <f>'C1; C2'!AI57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133</v>
      </c>
      <c r="C165" s="65">
        <f>'C1; C2'!AH67</f>
        <v>0</v>
      </c>
      <c r="D165" s="65">
        <f>'C1; C2'!AI67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134</v>
      </c>
      <c r="C166" s="65">
        <f>'C3; C4'!AH57</f>
        <v>0</v>
      </c>
      <c r="D166" s="65">
        <f>'C3; C4'!AI57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135</v>
      </c>
      <c r="C167" s="65">
        <f>'C3; C4'!AH67</f>
        <v>0</v>
      </c>
      <c r="D167" s="65">
        <f>'C3; C4'!AI67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149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114</v>
      </c>
      <c r="C169" s="71">
        <f>'D; E'!AH57</f>
        <v>0</v>
      </c>
      <c r="D169" s="71">
        <f>'D; E'!AI57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150</v>
      </c>
      <c r="C170" s="74">
        <f>'D; E'!AH67</f>
        <v>0</v>
      </c>
      <c r="D170" s="74">
        <f>'D; E'!AI67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143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144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SJweDUcK5uRN/IVUGeQLED5Yk16JtEdpB87+L76RV8N2auz/QbR1RY6vlBwDhdAXSnrWMigYqjYdsN4ZHdO+Jg==" saltValue="/cg2XBVU2QgB/1h2l8yzbA==" spinCount="100000" sheet="1" objects="1" scenarios="1"/>
  <mergeCells count="72">
    <mergeCell ref="A150:A151"/>
    <mergeCell ref="B150:B151"/>
    <mergeCell ref="C150:D150"/>
    <mergeCell ref="E150:F150"/>
    <mergeCell ref="G150:G151"/>
    <mergeCell ref="A147:B147"/>
    <mergeCell ref="C147:G147"/>
    <mergeCell ref="A148:B148"/>
    <mergeCell ref="C148:G148"/>
    <mergeCell ref="A149:B149"/>
    <mergeCell ref="C149:G149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63:F63"/>
    <mergeCell ref="G63:G64"/>
    <mergeCell ref="A60:B60"/>
    <mergeCell ref="C60:G60"/>
    <mergeCell ref="A61:B61"/>
    <mergeCell ref="C61:G61"/>
    <mergeCell ref="A62:B62"/>
    <mergeCell ref="C62:G62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77" t="s">
        <v>188</v>
      </c>
      <c r="B1" s="178"/>
      <c r="C1" s="178"/>
      <c r="D1" s="178"/>
      <c r="E1" s="178"/>
      <c r="F1" s="179"/>
      <c r="G1" s="84" t="s">
        <v>218</v>
      </c>
    </row>
    <row r="2" spans="1:66" s="83" customFormat="1" ht="36" customHeight="1" thickBot="1" x14ac:dyDescent="0.3">
      <c r="A2" s="173" t="s">
        <v>30</v>
      </c>
      <c r="B2" s="174"/>
      <c r="C2" s="175">
        <f>'Údaje a typ výzkumu'!C2</f>
        <v>0</v>
      </c>
      <c r="D2" s="175"/>
      <c r="E2" s="175"/>
      <c r="F2" s="175"/>
      <c r="G2" s="176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80" t="s">
        <v>174</v>
      </c>
      <c r="B3" s="181"/>
      <c r="C3" s="184">
        <f>'Údaje a typ výzkumu'!C5</f>
        <v>0</v>
      </c>
      <c r="D3" s="184"/>
      <c r="E3" s="184"/>
      <c r="F3" s="184"/>
      <c r="G3" s="185"/>
    </row>
    <row r="4" spans="1:66" ht="15" customHeight="1" thickBot="1" x14ac:dyDescent="0.3">
      <c r="A4" s="180" t="s">
        <v>175</v>
      </c>
      <c r="B4" s="181"/>
      <c r="C4" s="186">
        <f>'Údaje a typ výzkumu'!C11</f>
        <v>0</v>
      </c>
      <c r="D4" s="186"/>
      <c r="E4" s="186"/>
      <c r="F4" s="186"/>
      <c r="G4" s="187"/>
    </row>
    <row r="5" spans="1:66" ht="15.75" thickBot="1" x14ac:dyDescent="0.3">
      <c r="A5" s="182" t="s">
        <v>0</v>
      </c>
      <c r="B5" s="182" t="s">
        <v>1</v>
      </c>
      <c r="C5" s="180" t="s">
        <v>32</v>
      </c>
      <c r="D5" s="181"/>
      <c r="E5" s="180" t="s">
        <v>2</v>
      </c>
      <c r="F5" s="181"/>
      <c r="G5" s="182" t="s">
        <v>31</v>
      </c>
    </row>
    <row r="6" spans="1:66" ht="48.75" thickBot="1" x14ac:dyDescent="0.3">
      <c r="A6" s="183"/>
      <c r="B6" s="183"/>
      <c r="C6" s="45" t="s">
        <v>3</v>
      </c>
      <c r="D6" s="45" t="s">
        <v>4</v>
      </c>
      <c r="E6" s="45" t="s">
        <v>5</v>
      </c>
      <c r="F6" s="45" t="s">
        <v>6</v>
      </c>
      <c r="G6" s="183"/>
    </row>
    <row r="7" spans="1:66" ht="15" customHeight="1" x14ac:dyDescent="0.25">
      <c r="A7" s="46" t="s">
        <v>7</v>
      </c>
      <c r="B7" s="47" t="s">
        <v>137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138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139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140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141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142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130</v>
      </c>
      <c r="B16" s="58" t="s">
        <v>147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131</v>
      </c>
      <c r="B17" s="58" t="s">
        <v>148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132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136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133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134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135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149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114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150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143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144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77" t="s">
        <v>189</v>
      </c>
      <c r="B30" s="178"/>
      <c r="C30" s="178"/>
      <c r="D30" s="178"/>
      <c r="E30" s="178"/>
      <c r="F30" s="179"/>
      <c r="G30" s="84"/>
    </row>
    <row r="31" spans="1:66" s="83" customFormat="1" ht="36" customHeight="1" thickBot="1" x14ac:dyDescent="0.3">
      <c r="A31" s="173" t="s">
        <v>30</v>
      </c>
      <c r="B31" s="174"/>
      <c r="C31" s="175">
        <f>'Údaje a typ výzkumu'!C2</f>
        <v>0</v>
      </c>
      <c r="D31" s="175"/>
      <c r="E31" s="175"/>
      <c r="F31" s="175"/>
      <c r="G31" s="176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80" t="s">
        <v>174</v>
      </c>
      <c r="B32" s="181"/>
      <c r="C32" s="184">
        <f>'Údaje a typ výzkumu'!C5</f>
        <v>0</v>
      </c>
      <c r="D32" s="184"/>
      <c r="E32" s="184"/>
      <c r="F32" s="184"/>
      <c r="G32" s="185"/>
    </row>
    <row r="33" spans="1:7" ht="15" customHeight="1" thickBot="1" x14ac:dyDescent="0.3">
      <c r="A33" s="180" t="s">
        <v>175</v>
      </c>
      <c r="B33" s="181"/>
      <c r="C33" s="186">
        <f>'Údaje a typ výzkumu'!C11</f>
        <v>0</v>
      </c>
      <c r="D33" s="186"/>
      <c r="E33" s="186"/>
      <c r="F33" s="186"/>
      <c r="G33" s="187"/>
    </row>
    <row r="34" spans="1:7" ht="15.75" thickBot="1" x14ac:dyDescent="0.3">
      <c r="A34" s="182" t="s">
        <v>0</v>
      </c>
      <c r="B34" s="182" t="s">
        <v>1</v>
      </c>
      <c r="C34" s="180" t="s">
        <v>32</v>
      </c>
      <c r="D34" s="181"/>
      <c r="E34" s="180" t="s">
        <v>2</v>
      </c>
      <c r="F34" s="181"/>
      <c r="G34" s="182" t="s">
        <v>31</v>
      </c>
    </row>
    <row r="35" spans="1:7" ht="48.75" thickBot="1" x14ac:dyDescent="0.3">
      <c r="A35" s="183"/>
      <c r="B35" s="183"/>
      <c r="C35" s="45" t="s">
        <v>3</v>
      </c>
      <c r="D35" s="45" t="s">
        <v>4</v>
      </c>
      <c r="E35" s="45" t="s">
        <v>5</v>
      </c>
      <c r="F35" s="45" t="s">
        <v>6</v>
      </c>
      <c r="G35" s="183"/>
    </row>
    <row r="36" spans="1:7" ht="15" customHeight="1" x14ac:dyDescent="0.25">
      <c r="A36" s="46" t="s">
        <v>7</v>
      </c>
      <c r="B36" s="47" t="s">
        <v>137</v>
      </c>
      <c r="C36" s="48">
        <f>'A1'!F50</f>
        <v>0</v>
      </c>
      <c r="D36" s="48">
        <f>'A1'!G50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138</v>
      </c>
      <c r="C37" s="52">
        <f>'A2'!F50</f>
        <v>0</v>
      </c>
      <c r="D37" s="52">
        <f>'A2'!G50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139</v>
      </c>
      <c r="C38" s="52">
        <f>'A3; A4'!F80</f>
        <v>0</v>
      </c>
      <c r="D38" s="52">
        <f>'A3; A4'!G80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140</v>
      </c>
      <c r="C39" s="52">
        <f>'A3; A4'!F90</f>
        <v>0</v>
      </c>
      <c r="D39" s="52">
        <f>'A3; A4'!G90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A6'!F59</f>
        <v>0</v>
      </c>
      <c r="D40" s="52">
        <f>'A5; A6'!G59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A6'!F65</f>
        <v>0</v>
      </c>
      <c r="D41" s="52">
        <f>'A5; A6'!G65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141</v>
      </c>
      <c r="C43" s="59">
        <f>'B1; B2'!F80</f>
        <v>0</v>
      </c>
      <c r="D43" s="59">
        <f>'B1; B2'!G80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142</v>
      </c>
      <c r="C44" s="59">
        <f>'B1; B2'!F90</f>
        <v>0</v>
      </c>
      <c r="D44" s="59">
        <f>'B1; B2'!G90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130</v>
      </c>
      <c r="B45" s="58" t="s">
        <v>147</v>
      </c>
      <c r="C45" s="59">
        <f>'B3; B4'!F80</f>
        <v>0</v>
      </c>
      <c r="D45" s="59">
        <f>'B3; B4'!G80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131</v>
      </c>
      <c r="B46" s="58" t="s">
        <v>148</v>
      </c>
      <c r="C46" s="59">
        <f>'B3; B4'!F90</f>
        <v>0</v>
      </c>
      <c r="D46" s="59">
        <f>'B3; B4'!G90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132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136</v>
      </c>
      <c r="C48" s="65">
        <f>'C1; C2'!F80</f>
        <v>0</v>
      </c>
      <c r="D48" s="65">
        <f>'C1; C2'!G80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133</v>
      </c>
      <c r="C49" s="65">
        <f>'C1; C2'!F90</f>
        <v>0</v>
      </c>
      <c r="D49" s="65">
        <f>'C1; C2'!G90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134</v>
      </c>
      <c r="C50" s="65">
        <f>'C3; C4'!F80</f>
        <v>0</v>
      </c>
      <c r="D50" s="65">
        <f>'C3; C4'!G80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135</v>
      </c>
      <c r="C51" s="65">
        <f>'C3; C4'!F90</f>
        <v>0</v>
      </c>
      <c r="D51" s="65">
        <f>'C3; C4'!G90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149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114</v>
      </c>
      <c r="C53" s="71">
        <f>'D; E'!F80</f>
        <v>0</v>
      </c>
      <c r="D53" s="71">
        <f>'D; E'!G80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150</v>
      </c>
      <c r="C54" s="74">
        <f>'D; E'!F90</f>
        <v>0</v>
      </c>
      <c r="D54" s="74">
        <f>'D; E'!G90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143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144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77" t="s">
        <v>190</v>
      </c>
      <c r="B59" s="178"/>
      <c r="C59" s="178"/>
      <c r="D59" s="178"/>
      <c r="E59" s="178"/>
      <c r="F59" s="179"/>
      <c r="G59" s="84"/>
    </row>
    <row r="60" spans="1:66" s="83" customFormat="1" ht="36" customHeight="1" thickBot="1" x14ac:dyDescent="0.3">
      <c r="A60" s="173" t="s">
        <v>30</v>
      </c>
      <c r="B60" s="174"/>
      <c r="C60" s="175">
        <f>'Údaje a typ výzkumu'!C2</f>
        <v>0</v>
      </c>
      <c r="D60" s="175"/>
      <c r="E60" s="175"/>
      <c r="F60" s="175"/>
      <c r="G60" s="176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80" t="s">
        <v>174</v>
      </c>
      <c r="B61" s="181"/>
      <c r="C61" s="184">
        <f>'Údaje a typ výzkumu'!C5</f>
        <v>0</v>
      </c>
      <c r="D61" s="184"/>
      <c r="E61" s="184"/>
      <c r="F61" s="184"/>
      <c r="G61" s="185"/>
    </row>
    <row r="62" spans="1:66" ht="15" customHeight="1" thickBot="1" x14ac:dyDescent="0.3">
      <c r="A62" s="180" t="s">
        <v>175</v>
      </c>
      <c r="B62" s="181"/>
      <c r="C62" s="186">
        <f>'Údaje a typ výzkumu'!C11</f>
        <v>0</v>
      </c>
      <c r="D62" s="186"/>
      <c r="E62" s="186"/>
      <c r="F62" s="186"/>
      <c r="G62" s="187"/>
    </row>
    <row r="63" spans="1:66" ht="15.75" thickBot="1" x14ac:dyDescent="0.3">
      <c r="A63" s="182" t="s">
        <v>0</v>
      </c>
      <c r="B63" s="182" t="s">
        <v>1</v>
      </c>
      <c r="C63" s="180" t="s">
        <v>32</v>
      </c>
      <c r="D63" s="181"/>
      <c r="E63" s="180" t="s">
        <v>2</v>
      </c>
      <c r="F63" s="181"/>
      <c r="G63" s="182" t="s">
        <v>31</v>
      </c>
    </row>
    <row r="64" spans="1:66" ht="48.75" thickBot="1" x14ac:dyDescent="0.3">
      <c r="A64" s="183"/>
      <c r="B64" s="183"/>
      <c r="C64" s="45" t="s">
        <v>3</v>
      </c>
      <c r="D64" s="45" t="s">
        <v>4</v>
      </c>
      <c r="E64" s="45" t="s">
        <v>5</v>
      </c>
      <c r="F64" s="45" t="s">
        <v>6</v>
      </c>
      <c r="G64" s="183"/>
    </row>
    <row r="65" spans="1:7" ht="15" customHeight="1" x14ac:dyDescent="0.25">
      <c r="A65" s="46" t="s">
        <v>7</v>
      </c>
      <c r="B65" s="47" t="s">
        <v>137</v>
      </c>
      <c r="C65" s="48">
        <f>'A1'!M50</f>
        <v>0</v>
      </c>
      <c r="D65" s="48">
        <f>'A1'!N50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138</v>
      </c>
      <c r="C66" s="52">
        <f>'A2'!M50</f>
        <v>0</v>
      </c>
      <c r="D66" s="52">
        <f>'A2'!N50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139</v>
      </c>
      <c r="C67" s="52">
        <f>'A3; A4'!M80</f>
        <v>0</v>
      </c>
      <c r="D67" s="52">
        <f>'A3; A4'!N80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140</v>
      </c>
      <c r="C68" s="52">
        <f>'A3; A4'!M90</f>
        <v>0</v>
      </c>
      <c r="D68" s="52">
        <f>'A3; A4'!N90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A6'!M59</f>
        <v>0</v>
      </c>
      <c r="D69" s="52">
        <f>'A5; A6'!N59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A6'!M65</f>
        <v>0</v>
      </c>
      <c r="D70" s="52">
        <f>'A5; A6'!N65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141</v>
      </c>
      <c r="C72" s="59">
        <f>'B1; B2'!M80</f>
        <v>0</v>
      </c>
      <c r="D72" s="59">
        <f>'B1; B2'!N80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142</v>
      </c>
      <c r="C73" s="59">
        <f>'B1; B2'!M90</f>
        <v>0</v>
      </c>
      <c r="D73" s="59">
        <f>'B1; B2'!N90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130</v>
      </c>
      <c r="B74" s="58" t="s">
        <v>147</v>
      </c>
      <c r="C74" s="59">
        <f>'B3; B4'!M80</f>
        <v>0</v>
      </c>
      <c r="D74" s="59">
        <f>'B3; B4'!N80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131</v>
      </c>
      <c r="B75" s="58" t="s">
        <v>148</v>
      </c>
      <c r="C75" s="59">
        <f>'B3; B4'!M90</f>
        <v>0</v>
      </c>
      <c r="D75" s="59">
        <f>'B3; B4'!N90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132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136</v>
      </c>
      <c r="C77" s="65">
        <f>'C1; C2'!M80</f>
        <v>0</v>
      </c>
      <c r="D77" s="65">
        <f>'C1; C2'!N80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133</v>
      </c>
      <c r="C78" s="65">
        <f>'C1; C2'!M90</f>
        <v>0</v>
      </c>
      <c r="D78" s="65">
        <f>'C1; C2'!N90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134</v>
      </c>
      <c r="C79" s="65">
        <f>'C3; C4'!M80</f>
        <v>0</v>
      </c>
      <c r="D79" s="65">
        <f>'C3; C4'!N80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135</v>
      </c>
      <c r="C80" s="65">
        <f>'C3; C4'!M90</f>
        <v>0</v>
      </c>
      <c r="D80" s="65">
        <f>'C3; C4'!N90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149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114</v>
      </c>
      <c r="C82" s="71">
        <f>'D; E'!M80</f>
        <v>0</v>
      </c>
      <c r="D82" s="71">
        <f>'D; E'!N80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150</v>
      </c>
      <c r="C83" s="74">
        <f>'D; E'!M90</f>
        <v>0</v>
      </c>
      <c r="D83" s="74">
        <f>'D; E'!N90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143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144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77" t="s">
        <v>191</v>
      </c>
      <c r="B88" s="178"/>
      <c r="C88" s="178"/>
      <c r="D88" s="178"/>
      <c r="E88" s="178"/>
      <c r="F88" s="179"/>
      <c r="G88" s="84"/>
    </row>
    <row r="89" spans="1:66" s="83" customFormat="1" ht="36" customHeight="1" thickBot="1" x14ac:dyDescent="0.3">
      <c r="A89" s="173" t="s">
        <v>30</v>
      </c>
      <c r="B89" s="174"/>
      <c r="C89" s="175">
        <f>'Údaje a typ výzkumu'!C2</f>
        <v>0</v>
      </c>
      <c r="D89" s="175"/>
      <c r="E89" s="175"/>
      <c r="F89" s="175"/>
      <c r="G89" s="176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80" t="s">
        <v>174</v>
      </c>
      <c r="B90" s="181"/>
      <c r="C90" s="184">
        <f>'Údaje a typ výzkumu'!C5</f>
        <v>0</v>
      </c>
      <c r="D90" s="184"/>
      <c r="E90" s="184"/>
      <c r="F90" s="184"/>
      <c r="G90" s="185"/>
    </row>
    <row r="91" spans="1:66" ht="15" customHeight="1" thickBot="1" x14ac:dyDescent="0.3">
      <c r="A91" s="180" t="s">
        <v>175</v>
      </c>
      <c r="B91" s="181"/>
      <c r="C91" s="186">
        <f>'Údaje a typ výzkumu'!C11</f>
        <v>0</v>
      </c>
      <c r="D91" s="186"/>
      <c r="E91" s="186"/>
      <c r="F91" s="186"/>
      <c r="G91" s="187"/>
    </row>
    <row r="92" spans="1:66" ht="15.75" thickBot="1" x14ac:dyDescent="0.3">
      <c r="A92" s="182" t="s">
        <v>0</v>
      </c>
      <c r="B92" s="182" t="s">
        <v>1</v>
      </c>
      <c r="C92" s="180" t="s">
        <v>32</v>
      </c>
      <c r="D92" s="181"/>
      <c r="E92" s="180" t="s">
        <v>2</v>
      </c>
      <c r="F92" s="181"/>
      <c r="G92" s="182" t="s">
        <v>31</v>
      </c>
    </row>
    <row r="93" spans="1:66" ht="48.75" thickBot="1" x14ac:dyDescent="0.3">
      <c r="A93" s="183"/>
      <c r="B93" s="183"/>
      <c r="C93" s="45" t="s">
        <v>3</v>
      </c>
      <c r="D93" s="45" t="s">
        <v>4</v>
      </c>
      <c r="E93" s="45" t="s">
        <v>5</v>
      </c>
      <c r="F93" s="45" t="s">
        <v>6</v>
      </c>
      <c r="G93" s="183"/>
    </row>
    <row r="94" spans="1:66" ht="15" customHeight="1" x14ac:dyDescent="0.25">
      <c r="A94" s="46" t="s">
        <v>7</v>
      </c>
      <c r="B94" s="47" t="s">
        <v>137</v>
      </c>
      <c r="C94" s="48">
        <f>'A1'!T50</f>
        <v>0</v>
      </c>
      <c r="D94" s="48">
        <f>'A1'!U50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138</v>
      </c>
      <c r="C95" s="52">
        <f>'A2'!T50</f>
        <v>0</v>
      </c>
      <c r="D95" s="52">
        <f>'A2'!U50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139</v>
      </c>
      <c r="C96" s="52">
        <f>'A3; A4'!T80</f>
        <v>0</v>
      </c>
      <c r="D96" s="52">
        <f>'A3; A4'!U80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140</v>
      </c>
      <c r="C97" s="52">
        <f>'A3; A4'!T90</f>
        <v>0</v>
      </c>
      <c r="D97" s="52">
        <f>'A3; A4'!U90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A6'!T59</f>
        <v>0</v>
      </c>
      <c r="D98" s="52">
        <f>'A5; A6'!U59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A6'!T65</f>
        <v>0</v>
      </c>
      <c r="D99" s="52">
        <f>'A5; A6'!U65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141</v>
      </c>
      <c r="C101" s="59">
        <f>'B1; B2'!T80</f>
        <v>0</v>
      </c>
      <c r="D101" s="59">
        <f>'B1; B2'!U80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142</v>
      </c>
      <c r="C102" s="59">
        <f>'B1; B2'!T90</f>
        <v>0</v>
      </c>
      <c r="D102" s="59">
        <f>'B1; B2'!U90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130</v>
      </c>
      <c r="B103" s="58" t="s">
        <v>147</v>
      </c>
      <c r="C103" s="59">
        <f>'B3; B4'!T80</f>
        <v>0</v>
      </c>
      <c r="D103" s="59">
        <f>'B3; B4'!U80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131</v>
      </c>
      <c r="B104" s="58" t="s">
        <v>148</v>
      </c>
      <c r="C104" s="59">
        <f>'B3; B4'!T90</f>
        <v>0</v>
      </c>
      <c r="D104" s="59">
        <f>'B3; B4'!U90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132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136</v>
      </c>
      <c r="C106" s="65">
        <f>'C1; C2'!T80</f>
        <v>0</v>
      </c>
      <c r="D106" s="65">
        <f>'C1; C2'!U80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133</v>
      </c>
      <c r="C107" s="65">
        <f>'C1; C2'!T90</f>
        <v>0</v>
      </c>
      <c r="D107" s="65">
        <f>'C1; C2'!U90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134</v>
      </c>
      <c r="C108" s="65">
        <f>'C3; C4'!T80</f>
        <v>0</v>
      </c>
      <c r="D108" s="65">
        <f>'C3; C4'!U80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135</v>
      </c>
      <c r="C109" s="65">
        <f>'C3; C4'!T90</f>
        <v>0</v>
      </c>
      <c r="D109" s="65">
        <f>'C3; C4'!U90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149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114</v>
      </c>
      <c r="C111" s="71">
        <f>'D; E'!T80</f>
        <v>0</v>
      </c>
      <c r="D111" s="71">
        <f>'D; E'!U80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150</v>
      </c>
      <c r="C112" s="74">
        <f>'D; E'!T90</f>
        <v>0</v>
      </c>
      <c r="D112" s="74">
        <f>'D; E'!U90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143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144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77" t="s">
        <v>192</v>
      </c>
      <c r="B117" s="178"/>
      <c r="C117" s="178"/>
      <c r="D117" s="178"/>
      <c r="E117" s="178"/>
      <c r="F117" s="179"/>
      <c r="G117" s="84"/>
    </row>
    <row r="118" spans="1:66" s="83" customFormat="1" ht="36" customHeight="1" thickBot="1" x14ac:dyDescent="0.3">
      <c r="A118" s="173" t="s">
        <v>30</v>
      </c>
      <c r="B118" s="174"/>
      <c r="C118" s="175">
        <f>'Údaje a typ výzkumu'!C2</f>
        <v>0</v>
      </c>
      <c r="D118" s="175"/>
      <c r="E118" s="175"/>
      <c r="F118" s="175"/>
      <c r="G118" s="176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80" t="s">
        <v>174</v>
      </c>
      <c r="B119" s="181"/>
      <c r="C119" s="184">
        <f>'Údaje a typ výzkumu'!C5</f>
        <v>0</v>
      </c>
      <c r="D119" s="184"/>
      <c r="E119" s="184"/>
      <c r="F119" s="184"/>
      <c r="G119" s="185"/>
    </row>
    <row r="120" spans="1:66" ht="15" customHeight="1" thickBot="1" x14ac:dyDescent="0.3">
      <c r="A120" s="180" t="s">
        <v>175</v>
      </c>
      <c r="B120" s="181"/>
      <c r="C120" s="186">
        <f>'Údaje a typ výzkumu'!C11</f>
        <v>0</v>
      </c>
      <c r="D120" s="186"/>
      <c r="E120" s="186"/>
      <c r="F120" s="186"/>
      <c r="G120" s="187"/>
    </row>
    <row r="121" spans="1:66" ht="15.75" thickBot="1" x14ac:dyDescent="0.3">
      <c r="A121" s="182" t="s">
        <v>0</v>
      </c>
      <c r="B121" s="182" t="s">
        <v>1</v>
      </c>
      <c r="C121" s="180" t="s">
        <v>32</v>
      </c>
      <c r="D121" s="181"/>
      <c r="E121" s="180" t="s">
        <v>2</v>
      </c>
      <c r="F121" s="181"/>
      <c r="G121" s="182" t="s">
        <v>31</v>
      </c>
    </row>
    <row r="122" spans="1:66" ht="48.75" thickBot="1" x14ac:dyDescent="0.3">
      <c r="A122" s="183"/>
      <c r="B122" s="183"/>
      <c r="C122" s="45" t="s">
        <v>3</v>
      </c>
      <c r="D122" s="45" t="s">
        <v>4</v>
      </c>
      <c r="E122" s="45" t="s">
        <v>5</v>
      </c>
      <c r="F122" s="45" t="s">
        <v>6</v>
      </c>
      <c r="G122" s="183"/>
    </row>
    <row r="123" spans="1:66" ht="15" customHeight="1" x14ac:dyDescent="0.25">
      <c r="A123" s="46" t="s">
        <v>7</v>
      </c>
      <c r="B123" s="47" t="s">
        <v>137</v>
      </c>
      <c r="C123" s="48">
        <f>'A1'!AA50</f>
        <v>0</v>
      </c>
      <c r="D123" s="48">
        <f>'A1'!AB50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138</v>
      </c>
      <c r="C124" s="52">
        <f>'A2'!AA50</f>
        <v>0</v>
      </c>
      <c r="D124" s="52">
        <f>'A2'!AB50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139</v>
      </c>
      <c r="C125" s="52">
        <f>'A3; A4'!AA80</f>
        <v>0</v>
      </c>
      <c r="D125" s="52">
        <f>'A3; A4'!AB80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140</v>
      </c>
      <c r="C126" s="52">
        <f>'A3; A4'!AA90</f>
        <v>0</v>
      </c>
      <c r="D126" s="52">
        <f>'A3; A4'!AB90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A6'!AA59</f>
        <v>0</v>
      </c>
      <c r="D127" s="52">
        <f>'A5; A6'!AB59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A6'!AA65</f>
        <v>0</v>
      </c>
      <c r="D128" s="52">
        <f>'A5; A6'!AB65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141</v>
      </c>
      <c r="C130" s="59">
        <f>'B1; B2'!AA80</f>
        <v>0</v>
      </c>
      <c r="D130" s="59">
        <f>'B1; B2'!AB80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142</v>
      </c>
      <c r="C131" s="59">
        <f>'B1; B2'!AA90</f>
        <v>0</v>
      </c>
      <c r="D131" s="59">
        <f>'B1; B2'!AB90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130</v>
      </c>
      <c r="B132" s="58" t="s">
        <v>147</v>
      </c>
      <c r="C132" s="59">
        <f>'B3; B4'!AA80</f>
        <v>0</v>
      </c>
      <c r="D132" s="59">
        <f>'B3; B4'!AB80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131</v>
      </c>
      <c r="B133" s="58" t="s">
        <v>148</v>
      </c>
      <c r="C133" s="59">
        <f>'B3; B4'!AA90</f>
        <v>0</v>
      </c>
      <c r="D133" s="59">
        <f>'B3; B4'!AB90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132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136</v>
      </c>
      <c r="C135" s="65">
        <f>'C1; C2'!AA80</f>
        <v>0</v>
      </c>
      <c r="D135" s="65">
        <f>'C1; C2'!AB80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133</v>
      </c>
      <c r="C136" s="65">
        <f>'C1; C2'!AA90</f>
        <v>0</v>
      </c>
      <c r="D136" s="65">
        <f>'C1; C2'!AB90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134</v>
      </c>
      <c r="C137" s="65">
        <f>'C3; C4'!AA80</f>
        <v>0</v>
      </c>
      <c r="D137" s="65">
        <f>'C3; C4'!AB80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135</v>
      </c>
      <c r="C138" s="65">
        <f>'C3; C4'!AA90</f>
        <v>0</v>
      </c>
      <c r="D138" s="65">
        <f>'C3; C4'!AB90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149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114</v>
      </c>
      <c r="C140" s="71">
        <f>'D; E'!AA80</f>
        <v>0</v>
      </c>
      <c r="D140" s="71">
        <f>'D; E'!AB80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150</v>
      </c>
      <c r="C141" s="74">
        <f>'D; E'!AA90</f>
        <v>0</v>
      </c>
      <c r="D141" s="74">
        <f>'D; E'!AB90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143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144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77" t="s">
        <v>193</v>
      </c>
      <c r="B146" s="178"/>
      <c r="C146" s="178"/>
      <c r="D146" s="178"/>
      <c r="E146" s="178"/>
      <c r="F146" s="179"/>
      <c r="G146" s="84"/>
    </row>
    <row r="147" spans="1:66" s="83" customFormat="1" ht="36" customHeight="1" thickBot="1" x14ac:dyDescent="0.3">
      <c r="A147" s="173" t="s">
        <v>30</v>
      </c>
      <c r="B147" s="174"/>
      <c r="C147" s="175">
        <f>'Údaje a typ výzkumu'!C2</f>
        <v>0</v>
      </c>
      <c r="D147" s="175"/>
      <c r="E147" s="175"/>
      <c r="F147" s="175"/>
      <c r="G147" s="176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80" t="s">
        <v>174</v>
      </c>
      <c r="B148" s="181"/>
      <c r="C148" s="184">
        <f>'Údaje a typ výzkumu'!C5</f>
        <v>0</v>
      </c>
      <c r="D148" s="184"/>
      <c r="E148" s="184"/>
      <c r="F148" s="184"/>
      <c r="G148" s="185"/>
    </row>
    <row r="149" spans="1:66" ht="15" customHeight="1" thickBot="1" x14ac:dyDescent="0.3">
      <c r="A149" s="180" t="s">
        <v>175</v>
      </c>
      <c r="B149" s="181"/>
      <c r="C149" s="186">
        <f>'Údaje a typ výzkumu'!C11</f>
        <v>0</v>
      </c>
      <c r="D149" s="186"/>
      <c r="E149" s="186"/>
      <c r="F149" s="186"/>
      <c r="G149" s="187"/>
    </row>
    <row r="150" spans="1:66" ht="15.75" thickBot="1" x14ac:dyDescent="0.3">
      <c r="A150" s="182" t="s">
        <v>0</v>
      </c>
      <c r="B150" s="182" t="s">
        <v>1</v>
      </c>
      <c r="C150" s="180" t="s">
        <v>32</v>
      </c>
      <c r="D150" s="181"/>
      <c r="E150" s="180" t="s">
        <v>2</v>
      </c>
      <c r="F150" s="181"/>
      <c r="G150" s="182" t="s">
        <v>31</v>
      </c>
    </row>
    <row r="151" spans="1:66" ht="48.75" thickBot="1" x14ac:dyDescent="0.3">
      <c r="A151" s="183"/>
      <c r="B151" s="183"/>
      <c r="C151" s="45" t="s">
        <v>3</v>
      </c>
      <c r="D151" s="45" t="s">
        <v>4</v>
      </c>
      <c r="E151" s="45" t="s">
        <v>5</v>
      </c>
      <c r="F151" s="45" t="s">
        <v>6</v>
      </c>
      <c r="G151" s="183"/>
    </row>
    <row r="152" spans="1:66" ht="15" customHeight="1" x14ac:dyDescent="0.25">
      <c r="A152" s="46" t="s">
        <v>7</v>
      </c>
      <c r="B152" s="47" t="s">
        <v>137</v>
      </c>
      <c r="C152" s="48">
        <f>'A1'!AH50</f>
        <v>0</v>
      </c>
      <c r="D152" s="48">
        <f>'A1'!AI50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138</v>
      </c>
      <c r="C153" s="52">
        <f>'A2'!AH50</f>
        <v>0</v>
      </c>
      <c r="D153" s="52">
        <f>'A2'!AI50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139</v>
      </c>
      <c r="C154" s="52">
        <f>'A3; A4'!AH80</f>
        <v>0</v>
      </c>
      <c r="D154" s="52">
        <f>'A3; A4'!AI80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140</v>
      </c>
      <c r="C155" s="52">
        <f>'A3; A4'!AH90</f>
        <v>0</v>
      </c>
      <c r="D155" s="52">
        <f>'A3; A4'!AI90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A6'!AH59</f>
        <v>0</v>
      </c>
      <c r="D156" s="52">
        <f>'A5; A6'!AI59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A6'!AH65</f>
        <v>0</v>
      </c>
      <c r="D157" s="52">
        <f>'A5; A6'!AI65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141</v>
      </c>
      <c r="C159" s="59">
        <f>'B1; B2'!AH80</f>
        <v>0</v>
      </c>
      <c r="D159" s="59">
        <f>'B1; B2'!AI80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142</v>
      </c>
      <c r="C160" s="59">
        <f>'B1; B2'!AH90</f>
        <v>0</v>
      </c>
      <c r="D160" s="59">
        <f>'B1; B2'!AI90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130</v>
      </c>
      <c r="B161" s="58" t="s">
        <v>147</v>
      </c>
      <c r="C161" s="59">
        <f>'B3; B4'!AH80</f>
        <v>0</v>
      </c>
      <c r="D161" s="59">
        <f>'B3; B4'!AI80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131</v>
      </c>
      <c r="B162" s="58" t="s">
        <v>148</v>
      </c>
      <c r="C162" s="59">
        <f>'B3; B4'!AH90</f>
        <v>0</v>
      </c>
      <c r="D162" s="59">
        <f>'B3; B4'!AI90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132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136</v>
      </c>
      <c r="C164" s="65">
        <f>'C1; C2'!AH80</f>
        <v>0</v>
      </c>
      <c r="D164" s="65">
        <f>'C1; C2'!AI80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133</v>
      </c>
      <c r="C165" s="65">
        <f>'C1; C2'!AH90</f>
        <v>0</v>
      </c>
      <c r="D165" s="65">
        <f>'C1; C2'!AI90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134</v>
      </c>
      <c r="C166" s="65">
        <f>'C3; C4'!AH80</f>
        <v>0</v>
      </c>
      <c r="D166" s="65">
        <f>'C3; C4'!AI80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135</v>
      </c>
      <c r="C167" s="65">
        <f>'C3; C4'!AH90</f>
        <v>0</v>
      </c>
      <c r="D167" s="65">
        <f>'C3; C4'!AI90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149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114</v>
      </c>
      <c r="C169" s="71">
        <f>'D; E'!AH80</f>
        <v>0</v>
      </c>
      <c r="D169" s="71">
        <f>'D; E'!AI80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150</v>
      </c>
      <c r="C170" s="74">
        <f>'D; E'!AH90</f>
        <v>0</v>
      </c>
      <c r="D170" s="74">
        <f>'D; E'!AI90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143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144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LqWgTfxLWpQZ3SkgQwFxsps2az9J/qSRRJtanZtww3fl+uPOxNIfcYy4o0Xkr+MZRUegRV4aPGEHb3y0Gj8YmA==" saltValue="uNN6qN/xCmVFHk67MN5Qfg==" spinCount="100000" sheet="1" objects="1" scenarios="1"/>
  <mergeCells count="72">
    <mergeCell ref="A150:A151"/>
    <mergeCell ref="B150:B151"/>
    <mergeCell ref="C150:D150"/>
    <mergeCell ref="E150:F150"/>
    <mergeCell ref="G150:G151"/>
    <mergeCell ref="A147:B147"/>
    <mergeCell ref="C147:G147"/>
    <mergeCell ref="A148:B148"/>
    <mergeCell ref="C148:G148"/>
    <mergeCell ref="A149:B149"/>
    <mergeCell ref="C149:G149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63:F63"/>
    <mergeCell ref="G63:G64"/>
    <mergeCell ref="A60:B60"/>
    <mergeCell ref="C60:G60"/>
    <mergeCell ref="A61:B61"/>
    <mergeCell ref="C61:G61"/>
    <mergeCell ref="A62:B62"/>
    <mergeCell ref="C62:G62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3"/>
  <sheetViews>
    <sheetView tabSelected="1"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33</v>
      </c>
      <c r="C1" s="137"/>
      <c r="D1" s="138"/>
    </row>
    <row r="2" spans="1:4" x14ac:dyDescent="0.25">
      <c r="A2" s="139"/>
      <c r="B2" s="169" t="s">
        <v>30</v>
      </c>
      <c r="C2" s="171"/>
      <c r="D2" s="140"/>
    </row>
    <row r="3" spans="1:4" x14ac:dyDescent="0.25">
      <c r="A3" s="139"/>
      <c r="B3" s="170" t="s">
        <v>165</v>
      </c>
      <c r="C3" s="172"/>
      <c r="D3" s="142"/>
    </row>
    <row r="4" spans="1:4" x14ac:dyDescent="0.25">
      <c r="A4" s="139"/>
      <c r="B4" s="170" t="s">
        <v>166</v>
      </c>
      <c r="C4" s="172"/>
      <c r="D4" s="142"/>
    </row>
    <row r="5" spans="1:4" x14ac:dyDescent="0.25">
      <c r="A5" s="139"/>
      <c r="B5" s="170" t="s">
        <v>167</v>
      </c>
      <c r="C5" s="172"/>
      <c r="D5" s="142"/>
    </row>
    <row r="6" spans="1:4" x14ac:dyDescent="0.25">
      <c r="A6" s="139"/>
      <c r="B6" s="170" t="s">
        <v>168</v>
      </c>
      <c r="C6" s="172"/>
      <c r="D6" s="142"/>
    </row>
    <row r="7" spans="1:4" x14ac:dyDescent="0.25">
      <c r="A7" s="139"/>
      <c r="B7" s="170" t="s">
        <v>169</v>
      </c>
      <c r="C7" s="172"/>
      <c r="D7" s="142"/>
    </row>
    <row r="8" spans="1:4" x14ac:dyDescent="0.25">
      <c r="A8" s="139"/>
      <c r="B8" s="170" t="s">
        <v>170</v>
      </c>
      <c r="C8" s="172"/>
      <c r="D8" s="142"/>
    </row>
    <row r="9" spans="1:4" x14ac:dyDescent="0.25">
      <c r="A9" s="139"/>
      <c r="B9" s="170" t="s">
        <v>171</v>
      </c>
      <c r="C9" s="172"/>
      <c r="D9" s="142"/>
    </row>
    <row r="10" spans="1:4" x14ac:dyDescent="0.25">
      <c r="A10" s="139"/>
      <c r="B10" s="170" t="s">
        <v>172</v>
      </c>
      <c r="C10" s="172"/>
      <c r="D10" s="142"/>
    </row>
    <row r="11" spans="1:4" ht="15.75" thickBot="1" x14ac:dyDescent="0.3">
      <c r="A11" s="139"/>
      <c r="B11" s="170" t="s">
        <v>173</v>
      </c>
      <c r="C11" s="172"/>
      <c r="D11" s="142"/>
    </row>
    <row r="12" spans="1:4" s="126" customFormat="1" ht="15.75" thickBot="1" x14ac:dyDescent="0.3">
      <c r="A12" s="139"/>
      <c r="B12" s="144"/>
      <c r="C12" s="145"/>
      <c r="D12" s="146"/>
    </row>
    <row r="13" spans="1:4" s="126" customFormat="1" ht="15.75" thickBot="1" x14ac:dyDescent="0.3">
      <c r="A13" s="147"/>
      <c r="B13" s="136" t="s">
        <v>145</v>
      </c>
      <c r="C13" s="137"/>
      <c r="D13" s="138"/>
    </row>
    <row r="14" spans="1:4" s="126" customFormat="1" ht="25.5" x14ac:dyDescent="0.25">
      <c r="A14" s="139"/>
      <c r="B14" s="148" t="s">
        <v>115</v>
      </c>
      <c r="C14" s="149" t="s">
        <v>118</v>
      </c>
      <c r="D14" s="150" t="s">
        <v>151</v>
      </c>
    </row>
    <row r="15" spans="1:4" s="126" customFormat="1" x14ac:dyDescent="0.25">
      <c r="A15" s="139"/>
      <c r="B15" s="141" t="s">
        <v>116</v>
      </c>
      <c r="C15" s="41"/>
      <c r="D15" s="167">
        <f>C15</f>
        <v>0</v>
      </c>
    </row>
    <row r="16" spans="1:4" s="126" customFormat="1" x14ac:dyDescent="0.25">
      <c r="A16" s="139"/>
      <c r="B16" s="141" t="s">
        <v>146</v>
      </c>
      <c r="C16" s="41"/>
      <c r="D16" s="167">
        <f>C16</f>
        <v>0</v>
      </c>
    </row>
    <row r="17" spans="1:7" s="126" customFormat="1" x14ac:dyDescent="0.25">
      <c r="A17" s="139"/>
      <c r="B17" s="141" t="s">
        <v>117</v>
      </c>
      <c r="C17" s="41"/>
      <c r="D17" s="167">
        <f>C17</f>
        <v>0</v>
      </c>
    </row>
    <row r="18" spans="1:7" s="126" customFormat="1" ht="15.75" thickBot="1" x14ac:dyDescent="0.3">
      <c r="A18" s="139"/>
      <c r="B18" s="143" t="s">
        <v>31</v>
      </c>
      <c r="C18" s="151" t="str">
        <f>IF((C15+C16+C17)=100%,"OK","Není rovno 100%")</f>
        <v>Není rovno 100%</v>
      </c>
      <c r="D18" s="168" t="str">
        <f>IF((D15+D16+D17)=100%,"OK","Není rovno 100%")</f>
        <v>Není rovno 100%</v>
      </c>
    </row>
    <row r="19" spans="1:7" s="126" customFormat="1" ht="15.75" thickBot="1" x14ac:dyDescent="0.3">
      <c r="A19" s="152"/>
      <c r="B19" s="153"/>
      <c r="C19" s="153"/>
      <c r="D19" s="154"/>
    </row>
    <row r="20" spans="1:7" s="126" customFormat="1" x14ac:dyDescent="0.25"/>
    <row r="21" spans="1:7" s="126" customFormat="1" x14ac:dyDescent="0.25"/>
    <row r="22" spans="1:7" s="155" customFormat="1" x14ac:dyDescent="0.25">
      <c r="D22" s="126"/>
      <c r="E22" s="126"/>
      <c r="F22" s="126"/>
      <c r="G22" s="126"/>
    </row>
    <row r="23" spans="1:7" s="155" customFormat="1" x14ac:dyDescent="0.25">
      <c r="D23" s="126"/>
      <c r="E23" s="126"/>
      <c r="F23" s="126"/>
      <c r="G23" s="126"/>
    </row>
    <row r="24" spans="1:7" s="155" customFormat="1" x14ac:dyDescent="0.25">
      <c r="D24" s="126"/>
      <c r="E24" s="126"/>
      <c r="F24" s="126"/>
      <c r="G24" s="126"/>
    </row>
    <row r="25" spans="1:7" s="155" customFormat="1" x14ac:dyDescent="0.25">
      <c r="D25" s="126"/>
      <c r="E25" s="126"/>
      <c r="F25" s="126"/>
      <c r="G25" s="126"/>
    </row>
    <row r="26" spans="1:7" s="155" customFormat="1" x14ac:dyDescent="0.25">
      <c r="D26" s="126"/>
      <c r="E26" s="126"/>
      <c r="F26" s="126"/>
      <c r="G26" s="126"/>
    </row>
    <row r="27" spans="1:7" s="155" customFormat="1" x14ac:dyDescent="0.25">
      <c r="D27" s="126"/>
      <c r="E27" s="126"/>
      <c r="F27" s="126"/>
      <c r="G27" s="126"/>
    </row>
    <row r="28" spans="1:7" s="155" customFormat="1" x14ac:dyDescent="0.25">
      <c r="D28" s="126"/>
      <c r="E28" s="126"/>
      <c r="F28" s="126"/>
      <c r="G28" s="126"/>
    </row>
    <row r="29" spans="1:7" s="155" customFormat="1" x14ac:dyDescent="0.25">
      <c r="D29" s="126"/>
      <c r="E29" s="126"/>
      <c r="F29" s="126"/>
      <c r="G29" s="126"/>
    </row>
    <row r="30" spans="1:7" s="155" customFormat="1" x14ac:dyDescent="0.25">
      <c r="D30" s="126"/>
      <c r="E30" s="126"/>
      <c r="F30" s="126"/>
      <c r="G30" s="126"/>
    </row>
    <row r="31" spans="1:7" s="155" customFormat="1" x14ac:dyDescent="0.25">
      <c r="D31" s="126"/>
      <c r="E31" s="126"/>
      <c r="F31" s="126"/>
      <c r="G31" s="126"/>
    </row>
    <row r="32" spans="1:7" s="155" customFormat="1" x14ac:dyDescent="0.25">
      <c r="D32" s="126"/>
      <c r="E32" s="126"/>
      <c r="F32" s="126"/>
      <c r="G32" s="126"/>
    </row>
    <row r="33" spans="4:7" s="155" customFormat="1" x14ac:dyDescent="0.25">
      <c r="D33" s="126"/>
      <c r="E33" s="126"/>
      <c r="F33" s="126"/>
      <c r="G33" s="126"/>
    </row>
    <row r="34" spans="4:7" s="155" customFormat="1" x14ac:dyDescent="0.25">
      <c r="D34" s="126"/>
      <c r="E34" s="126"/>
      <c r="F34" s="126"/>
      <c r="G34" s="126"/>
    </row>
    <row r="35" spans="4:7" s="155" customFormat="1" x14ac:dyDescent="0.25">
      <c r="D35" s="126"/>
      <c r="E35" s="126"/>
      <c r="F35" s="126"/>
      <c r="G35" s="126"/>
    </row>
    <row r="36" spans="4:7" s="155" customFormat="1" x14ac:dyDescent="0.25">
      <c r="D36" s="126"/>
      <c r="E36" s="126"/>
      <c r="F36" s="126"/>
      <c r="G36" s="126"/>
    </row>
    <row r="37" spans="4:7" s="155" customFormat="1" x14ac:dyDescent="0.25">
      <c r="D37" s="126"/>
      <c r="E37" s="126"/>
      <c r="F37" s="126"/>
      <c r="G37" s="126"/>
    </row>
    <row r="38" spans="4:7" s="155" customFormat="1" x14ac:dyDescent="0.25">
      <c r="D38" s="126"/>
      <c r="E38" s="126"/>
      <c r="F38" s="126"/>
      <c r="G38" s="126"/>
    </row>
    <row r="39" spans="4:7" s="155" customFormat="1" x14ac:dyDescent="0.25">
      <c r="D39" s="126"/>
      <c r="E39" s="126"/>
      <c r="F39" s="126"/>
      <c r="G39" s="126"/>
    </row>
    <row r="40" spans="4:7" s="155" customFormat="1" x14ac:dyDescent="0.25">
      <c r="D40" s="126"/>
      <c r="E40" s="126"/>
      <c r="F40" s="126"/>
      <c r="G40" s="126"/>
    </row>
    <row r="41" spans="4:7" s="155" customFormat="1" x14ac:dyDescent="0.25">
      <c r="D41" s="126"/>
      <c r="E41" s="126"/>
      <c r="F41" s="126"/>
      <c r="G41" s="126"/>
    </row>
    <row r="42" spans="4:7" s="155" customFormat="1" x14ac:dyDescent="0.25">
      <c r="D42" s="126"/>
      <c r="E42" s="126"/>
      <c r="F42" s="126"/>
      <c r="G42" s="126"/>
    </row>
    <row r="43" spans="4:7" s="155" customFormat="1" x14ac:dyDescent="0.25">
      <c r="D43" s="126"/>
      <c r="E43" s="126"/>
      <c r="F43" s="126"/>
      <c r="G43" s="126"/>
    </row>
    <row r="44" spans="4:7" s="155" customFormat="1" x14ac:dyDescent="0.25">
      <c r="D44" s="126"/>
      <c r="E44" s="126"/>
      <c r="F44" s="126"/>
      <c r="G44" s="126"/>
    </row>
    <row r="45" spans="4:7" s="155" customFormat="1" x14ac:dyDescent="0.25">
      <c r="D45" s="126"/>
      <c r="E45" s="126"/>
      <c r="F45" s="126"/>
      <c r="G45" s="126"/>
    </row>
    <row r="46" spans="4:7" s="155" customFormat="1" x14ac:dyDescent="0.25">
      <c r="D46" s="126"/>
      <c r="E46" s="126"/>
      <c r="F46" s="126"/>
      <c r="G46" s="126"/>
    </row>
    <row r="47" spans="4:7" s="155" customFormat="1" x14ac:dyDescent="0.25">
      <c r="D47" s="126"/>
      <c r="E47" s="126"/>
      <c r="F47" s="126"/>
      <c r="G47" s="126"/>
    </row>
    <row r="48" spans="4:7" s="155" customFormat="1" x14ac:dyDescent="0.25">
      <c r="D48" s="126"/>
      <c r="E48" s="126"/>
      <c r="F48" s="126"/>
      <c r="G48" s="126"/>
    </row>
    <row r="49" spans="4:7" s="155" customFormat="1" x14ac:dyDescent="0.25">
      <c r="D49" s="126"/>
      <c r="E49" s="126"/>
      <c r="F49" s="126"/>
      <c r="G49" s="126"/>
    </row>
    <row r="50" spans="4:7" s="155" customFormat="1" x14ac:dyDescent="0.25">
      <c r="D50" s="126"/>
      <c r="E50" s="126"/>
      <c r="F50" s="126"/>
      <c r="G50" s="126"/>
    </row>
    <row r="51" spans="4:7" s="155" customFormat="1" x14ac:dyDescent="0.25">
      <c r="D51" s="126"/>
      <c r="E51" s="126"/>
      <c r="F51" s="126"/>
      <c r="G51" s="126"/>
    </row>
    <row r="52" spans="4:7" s="155" customFormat="1" x14ac:dyDescent="0.25">
      <c r="D52" s="126"/>
      <c r="E52" s="126"/>
      <c r="F52" s="126"/>
      <c r="G52" s="126"/>
    </row>
    <row r="53" spans="4:7" s="155" customFormat="1" x14ac:dyDescent="0.25">
      <c r="D53" s="126"/>
      <c r="E53" s="126"/>
      <c r="F53" s="126"/>
      <c r="G53" s="126"/>
    </row>
    <row r="54" spans="4:7" s="155" customFormat="1" x14ac:dyDescent="0.25">
      <c r="D54" s="126"/>
      <c r="E54" s="126"/>
      <c r="F54" s="126"/>
      <c r="G54" s="126"/>
    </row>
    <row r="55" spans="4:7" s="155" customFormat="1" x14ac:dyDescent="0.25">
      <c r="D55" s="126"/>
      <c r="E55" s="126"/>
      <c r="F55" s="126"/>
      <c r="G55" s="126"/>
    </row>
    <row r="56" spans="4:7" s="155" customFormat="1" x14ac:dyDescent="0.25">
      <c r="D56" s="126"/>
      <c r="E56" s="126"/>
      <c r="F56" s="126"/>
      <c r="G56" s="126"/>
    </row>
    <row r="57" spans="4:7" s="155" customFormat="1" x14ac:dyDescent="0.25">
      <c r="D57" s="126"/>
      <c r="E57" s="126"/>
      <c r="F57" s="126"/>
      <c r="G57" s="126"/>
    </row>
    <row r="58" spans="4:7" s="155" customFormat="1" x14ac:dyDescent="0.25">
      <c r="D58" s="126"/>
      <c r="E58" s="126"/>
      <c r="F58" s="126"/>
      <c r="G58" s="126"/>
    </row>
    <row r="59" spans="4:7" s="155" customFormat="1" x14ac:dyDescent="0.25">
      <c r="D59" s="126"/>
      <c r="E59" s="126"/>
      <c r="F59" s="126"/>
      <c r="G59" s="126"/>
    </row>
    <row r="60" spans="4:7" s="155" customFormat="1" x14ac:dyDescent="0.25">
      <c r="D60" s="126"/>
      <c r="E60" s="126"/>
      <c r="F60" s="126"/>
      <c r="G60" s="126"/>
    </row>
    <row r="61" spans="4:7" s="155" customFormat="1" x14ac:dyDescent="0.25">
      <c r="D61" s="126"/>
      <c r="E61" s="126"/>
      <c r="F61" s="126"/>
      <c r="G61" s="126"/>
    </row>
    <row r="62" spans="4:7" s="155" customFormat="1" x14ac:dyDescent="0.25">
      <c r="D62" s="126"/>
      <c r="E62" s="126"/>
      <c r="F62" s="126"/>
      <c r="G62" s="126"/>
    </row>
    <row r="63" spans="4:7" s="155" customFormat="1" x14ac:dyDescent="0.25">
      <c r="D63" s="126"/>
      <c r="E63" s="126"/>
      <c r="F63" s="126"/>
      <c r="G63" s="126"/>
    </row>
    <row r="64" spans="4:7" s="155" customFormat="1" x14ac:dyDescent="0.25">
      <c r="D64" s="126"/>
      <c r="E64" s="126"/>
      <c r="F64" s="126"/>
      <c r="G64" s="126"/>
    </row>
    <row r="65" spans="4:7" s="155" customFormat="1" x14ac:dyDescent="0.25">
      <c r="D65" s="126"/>
      <c r="E65" s="126"/>
      <c r="F65" s="126"/>
      <c r="G65" s="126"/>
    </row>
    <row r="66" spans="4:7" s="155" customFormat="1" x14ac:dyDescent="0.25">
      <c r="D66" s="126"/>
      <c r="E66" s="126"/>
      <c r="F66" s="126"/>
      <c r="G66" s="126"/>
    </row>
    <row r="67" spans="4:7" s="155" customFormat="1" x14ac:dyDescent="0.25">
      <c r="D67" s="126"/>
      <c r="E67" s="126"/>
      <c r="F67" s="126"/>
      <c r="G67" s="126"/>
    </row>
    <row r="68" spans="4:7" s="155" customFormat="1" x14ac:dyDescent="0.25">
      <c r="D68" s="126"/>
      <c r="E68" s="126"/>
      <c r="F68" s="126"/>
      <c r="G68" s="126"/>
    </row>
    <row r="69" spans="4:7" s="155" customFormat="1" x14ac:dyDescent="0.25">
      <c r="D69" s="126"/>
      <c r="E69" s="126"/>
      <c r="F69" s="126"/>
      <c r="G69" s="126"/>
    </row>
    <row r="70" spans="4:7" s="155" customFormat="1" x14ac:dyDescent="0.25">
      <c r="D70" s="126"/>
      <c r="E70" s="126"/>
      <c r="F70" s="126"/>
      <c r="G70" s="126"/>
    </row>
    <row r="71" spans="4:7" s="155" customFormat="1" x14ac:dyDescent="0.25">
      <c r="D71" s="126"/>
      <c r="E71" s="126"/>
      <c r="F71" s="126"/>
      <c r="G71" s="126"/>
    </row>
    <row r="72" spans="4:7" s="155" customFormat="1" x14ac:dyDescent="0.25">
      <c r="D72" s="126"/>
      <c r="E72" s="126"/>
      <c r="F72" s="126"/>
      <c r="G72" s="126"/>
    </row>
    <row r="73" spans="4:7" s="155" customFormat="1" x14ac:dyDescent="0.25">
      <c r="D73" s="126"/>
      <c r="E73" s="126"/>
      <c r="F73" s="126"/>
      <c r="G73" s="126"/>
    </row>
    <row r="74" spans="4:7" s="155" customFormat="1" x14ac:dyDescent="0.25">
      <c r="D74" s="126"/>
      <c r="E74" s="126"/>
      <c r="F74" s="126"/>
      <c r="G74" s="126"/>
    </row>
    <row r="75" spans="4:7" s="155" customFormat="1" x14ac:dyDescent="0.25">
      <c r="D75" s="126"/>
      <c r="E75" s="126"/>
      <c r="F75" s="126"/>
      <c r="G75" s="126"/>
    </row>
    <row r="76" spans="4:7" s="155" customFormat="1" x14ac:dyDescent="0.25">
      <c r="D76" s="126"/>
      <c r="E76" s="126"/>
      <c r="F76" s="126"/>
      <c r="G76" s="126"/>
    </row>
    <row r="77" spans="4:7" s="155" customFormat="1" x14ac:dyDescent="0.25">
      <c r="D77" s="126"/>
      <c r="E77" s="126"/>
      <c r="F77" s="126"/>
      <c r="G77" s="126"/>
    </row>
    <row r="78" spans="4:7" s="155" customFormat="1" x14ac:dyDescent="0.25">
      <c r="D78" s="126"/>
      <c r="E78" s="126"/>
      <c r="F78" s="126"/>
      <c r="G78" s="126"/>
    </row>
    <row r="79" spans="4:7" s="155" customFormat="1" x14ac:dyDescent="0.25">
      <c r="D79" s="126"/>
      <c r="E79" s="126"/>
      <c r="F79" s="126"/>
      <c r="G79" s="126"/>
    </row>
    <row r="80" spans="4:7" s="155" customFormat="1" x14ac:dyDescent="0.25">
      <c r="D80" s="126"/>
      <c r="E80" s="126"/>
      <c r="F80" s="126"/>
      <c r="G80" s="126"/>
    </row>
    <row r="81" spans="4:7" s="155" customFormat="1" x14ac:dyDescent="0.25">
      <c r="D81" s="126"/>
      <c r="E81" s="126"/>
      <c r="F81" s="126"/>
      <c r="G81" s="126"/>
    </row>
    <row r="82" spans="4:7" s="155" customFormat="1" x14ac:dyDescent="0.25">
      <c r="D82" s="126"/>
      <c r="E82" s="126"/>
      <c r="F82" s="126"/>
      <c r="G82" s="126"/>
    </row>
    <row r="83" spans="4:7" s="155" customFormat="1" x14ac:dyDescent="0.25">
      <c r="D83" s="126"/>
      <c r="E83" s="126"/>
      <c r="F83" s="126"/>
      <c r="G83" s="126"/>
    </row>
    <row r="84" spans="4:7" s="155" customFormat="1" x14ac:dyDescent="0.25">
      <c r="D84" s="126"/>
      <c r="E84" s="126"/>
      <c r="F84" s="126"/>
      <c r="G84" s="126"/>
    </row>
    <row r="85" spans="4:7" s="155" customFormat="1" x14ac:dyDescent="0.25">
      <c r="D85" s="126"/>
      <c r="E85" s="126"/>
      <c r="F85" s="126"/>
      <c r="G85" s="126"/>
    </row>
    <row r="86" spans="4:7" s="155" customFormat="1" x14ac:dyDescent="0.25">
      <c r="D86" s="126"/>
      <c r="E86" s="126"/>
      <c r="F86" s="126"/>
      <c r="G86" s="126"/>
    </row>
    <row r="87" spans="4:7" s="155" customFormat="1" x14ac:dyDescent="0.25">
      <c r="D87" s="126"/>
      <c r="E87" s="126"/>
      <c r="F87" s="126"/>
      <c r="G87" s="126"/>
    </row>
    <row r="88" spans="4:7" s="155" customFormat="1" x14ac:dyDescent="0.25">
      <c r="D88" s="126"/>
      <c r="E88" s="126"/>
      <c r="F88" s="126"/>
      <c r="G88" s="126"/>
    </row>
    <row r="89" spans="4:7" s="155" customFormat="1" x14ac:dyDescent="0.25">
      <c r="D89" s="126"/>
      <c r="E89" s="126"/>
      <c r="F89" s="126"/>
      <c r="G89" s="126"/>
    </row>
    <row r="90" spans="4:7" s="155" customFormat="1" x14ac:dyDescent="0.25">
      <c r="D90" s="126"/>
      <c r="E90" s="126"/>
      <c r="F90" s="126"/>
      <c r="G90" s="126"/>
    </row>
    <row r="91" spans="4:7" s="155" customFormat="1" x14ac:dyDescent="0.25">
      <c r="D91" s="126"/>
      <c r="E91" s="126"/>
      <c r="F91" s="126"/>
      <c r="G91" s="126"/>
    </row>
    <row r="92" spans="4:7" s="155" customFormat="1" x14ac:dyDescent="0.25">
      <c r="D92" s="126"/>
      <c r="E92" s="126"/>
      <c r="F92" s="126"/>
      <c r="G92" s="126"/>
    </row>
    <row r="93" spans="4:7" s="155" customFormat="1" x14ac:dyDescent="0.25">
      <c r="D93" s="126"/>
      <c r="E93" s="126"/>
      <c r="F93" s="126"/>
      <c r="G93" s="126"/>
    </row>
    <row r="94" spans="4:7" s="155" customFormat="1" x14ac:dyDescent="0.25">
      <c r="D94" s="126"/>
      <c r="E94" s="126"/>
      <c r="F94" s="126"/>
      <c r="G94" s="126"/>
    </row>
    <row r="95" spans="4:7" s="155" customFormat="1" x14ac:dyDescent="0.25">
      <c r="D95" s="126"/>
      <c r="E95" s="126"/>
      <c r="F95" s="126"/>
      <c r="G95" s="126"/>
    </row>
    <row r="96" spans="4:7" s="155" customFormat="1" x14ac:dyDescent="0.25">
      <c r="D96" s="126"/>
      <c r="E96" s="126"/>
      <c r="F96" s="126"/>
      <c r="G96" s="126"/>
    </row>
    <row r="97" spans="4:7" s="155" customFormat="1" x14ac:dyDescent="0.25">
      <c r="D97" s="126"/>
      <c r="E97" s="126"/>
      <c r="F97" s="126"/>
      <c r="G97" s="126"/>
    </row>
    <row r="98" spans="4:7" s="155" customFormat="1" x14ac:dyDescent="0.25">
      <c r="D98" s="126"/>
      <c r="E98" s="126"/>
      <c r="F98" s="126"/>
      <c r="G98" s="126"/>
    </row>
    <row r="99" spans="4:7" s="155" customFormat="1" x14ac:dyDescent="0.25">
      <c r="D99" s="126"/>
      <c r="E99" s="126"/>
      <c r="F99" s="126"/>
      <c r="G99" s="126"/>
    </row>
    <row r="100" spans="4:7" s="155" customFormat="1" x14ac:dyDescent="0.25">
      <c r="D100" s="126"/>
      <c r="E100" s="126"/>
      <c r="F100" s="126"/>
      <c r="G100" s="126"/>
    </row>
    <row r="101" spans="4:7" s="155" customFormat="1" x14ac:dyDescent="0.25">
      <c r="D101" s="126"/>
      <c r="E101" s="126"/>
      <c r="F101" s="126"/>
      <c r="G101" s="126"/>
    </row>
    <row r="102" spans="4:7" s="155" customFormat="1" x14ac:dyDescent="0.25">
      <c r="D102" s="126"/>
      <c r="E102" s="126"/>
      <c r="F102" s="126"/>
      <c r="G102" s="126"/>
    </row>
    <row r="103" spans="4:7" s="155" customFormat="1" x14ac:dyDescent="0.25">
      <c r="D103" s="126"/>
      <c r="E103" s="126"/>
      <c r="F103" s="126"/>
      <c r="G103" s="126"/>
    </row>
  </sheetData>
  <sheetProtection algorithmName="SHA-512" hashValue="1w9uhH4uotn/E31mOytoC/j6tohMXgR23YhoXoUOleG61uinLxnEJRuSYI6rxs1SFjveZDvcf7wwt7KEAXwdug==" saltValue="p8MIGIOwVMzD6e0DqC4QiQ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52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187</v>
      </c>
      <c r="C1" s="99" t="s">
        <v>152</v>
      </c>
      <c r="D1" s="100" t="s">
        <v>153</v>
      </c>
      <c r="E1" s="99"/>
      <c r="F1" s="99"/>
      <c r="G1" s="101"/>
      <c r="H1" s="102"/>
      <c r="I1" s="98" t="s">
        <v>185</v>
      </c>
      <c r="J1" s="99" t="s">
        <v>154</v>
      </c>
      <c r="K1" s="100" t="s">
        <v>153</v>
      </c>
      <c r="L1" s="99"/>
      <c r="M1" s="99"/>
      <c r="N1" s="101"/>
      <c r="O1" s="102"/>
      <c r="P1" s="98" t="s">
        <v>185</v>
      </c>
      <c r="Q1" s="99" t="s">
        <v>152</v>
      </c>
      <c r="R1" s="100" t="s">
        <v>153</v>
      </c>
      <c r="S1" s="99"/>
      <c r="T1" s="99"/>
      <c r="U1" s="101"/>
      <c r="V1" s="102"/>
      <c r="W1" s="98" t="s">
        <v>185</v>
      </c>
      <c r="X1" s="99" t="s">
        <v>154</v>
      </c>
      <c r="Y1" s="100" t="s">
        <v>155</v>
      </c>
      <c r="Z1" s="99"/>
      <c r="AA1" s="99"/>
      <c r="AB1" s="101"/>
      <c r="AC1" s="102"/>
      <c r="AD1" s="98" t="s">
        <v>185</v>
      </c>
      <c r="AE1" s="99" t="s">
        <v>154</v>
      </c>
      <c r="AF1" s="100" t="s">
        <v>153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120</v>
      </c>
      <c r="C4" s="111"/>
      <c r="D4" s="111"/>
      <c r="E4" s="111"/>
      <c r="F4" s="111"/>
      <c r="G4" s="112"/>
      <c r="I4" s="110" t="s">
        <v>120</v>
      </c>
      <c r="J4" s="111"/>
      <c r="K4" s="111"/>
      <c r="L4" s="111"/>
      <c r="M4" s="111"/>
      <c r="N4" s="112"/>
      <c r="P4" s="110" t="s">
        <v>120</v>
      </c>
      <c r="Q4" s="111"/>
      <c r="R4" s="111"/>
      <c r="S4" s="111"/>
      <c r="T4" s="111"/>
      <c r="U4" s="112"/>
      <c r="W4" s="110" t="s">
        <v>120</v>
      </c>
      <c r="X4" s="111"/>
      <c r="Y4" s="111"/>
      <c r="Z4" s="111"/>
      <c r="AA4" s="111"/>
      <c r="AB4" s="112"/>
      <c r="AD4" s="110" t="s">
        <v>120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42</v>
      </c>
      <c r="C6" s="117" t="s">
        <v>36</v>
      </c>
      <c r="D6" s="117" t="s">
        <v>35</v>
      </c>
      <c r="E6" s="117" t="s">
        <v>37</v>
      </c>
      <c r="F6" s="117" t="s">
        <v>38</v>
      </c>
      <c r="G6" s="118" t="s">
        <v>39</v>
      </c>
      <c r="I6" s="116" t="s">
        <v>42</v>
      </c>
      <c r="J6" s="117" t="s">
        <v>36</v>
      </c>
      <c r="K6" s="117" t="s">
        <v>35</v>
      </c>
      <c r="L6" s="117" t="s">
        <v>37</v>
      </c>
      <c r="M6" s="117" t="s">
        <v>38</v>
      </c>
      <c r="N6" s="118" t="s">
        <v>39</v>
      </c>
      <c r="P6" s="116" t="s">
        <v>42</v>
      </c>
      <c r="Q6" s="117" t="s">
        <v>36</v>
      </c>
      <c r="R6" s="117" t="s">
        <v>35</v>
      </c>
      <c r="S6" s="117" t="s">
        <v>37</v>
      </c>
      <c r="T6" s="117" t="s">
        <v>38</v>
      </c>
      <c r="U6" s="118" t="s">
        <v>39</v>
      </c>
      <c r="W6" s="116" t="s">
        <v>42</v>
      </c>
      <c r="X6" s="117" t="s">
        <v>36</v>
      </c>
      <c r="Y6" s="117" t="s">
        <v>35</v>
      </c>
      <c r="Z6" s="117" t="s">
        <v>37</v>
      </c>
      <c r="AA6" s="117" t="s">
        <v>38</v>
      </c>
      <c r="AB6" s="118" t="s">
        <v>39</v>
      </c>
      <c r="AD6" s="116" t="s">
        <v>42</v>
      </c>
      <c r="AE6" s="117" t="s">
        <v>36</v>
      </c>
      <c r="AF6" s="117" t="s">
        <v>35</v>
      </c>
      <c r="AG6" s="117" t="s">
        <v>37</v>
      </c>
      <c r="AH6" s="117" t="s">
        <v>38</v>
      </c>
      <c r="AI6" s="118" t="s">
        <v>39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163</v>
      </c>
      <c r="C10" s="24"/>
      <c r="D10" s="24"/>
      <c r="E10" s="37"/>
      <c r="F10" s="30"/>
      <c r="G10" s="31"/>
      <c r="I10" s="27" t="s">
        <v>162</v>
      </c>
      <c r="J10" s="24"/>
      <c r="K10" s="24"/>
      <c r="L10" s="37"/>
      <c r="M10" s="30"/>
      <c r="N10" s="31"/>
      <c r="P10" s="27" t="s">
        <v>162</v>
      </c>
      <c r="Q10" s="24"/>
      <c r="R10" s="24"/>
      <c r="S10" s="37"/>
      <c r="T10" s="30"/>
      <c r="U10" s="31"/>
      <c r="W10" s="27" t="s">
        <v>162</v>
      </c>
      <c r="X10" s="24"/>
      <c r="Y10" s="24"/>
      <c r="Z10" s="37"/>
      <c r="AA10" s="30"/>
      <c r="AB10" s="31"/>
      <c r="AD10" s="27" t="s">
        <v>162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58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120</v>
      </c>
      <c r="C17" s="111"/>
      <c r="D17" s="111"/>
      <c r="E17" s="111"/>
      <c r="F17" s="111"/>
      <c r="G17" s="112"/>
      <c r="I17" s="110" t="s">
        <v>120</v>
      </c>
      <c r="J17" s="111"/>
      <c r="K17" s="111"/>
      <c r="L17" s="111"/>
      <c r="M17" s="111"/>
      <c r="N17" s="112"/>
      <c r="P17" s="110" t="s">
        <v>120</v>
      </c>
      <c r="Q17" s="111"/>
      <c r="R17" s="111"/>
      <c r="S17" s="111"/>
      <c r="T17" s="111"/>
      <c r="U17" s="112"/>
      <c r="W17" s="110" t="s">
        <v>120</v>
      </c>
      <c r="X17" s="111"/>
      <c r="Y17" s="111"/>
      <c r="Z17" s="111"/>
      <c r="AA17" s="111"/>
      <c r="AB17" s="112"/>
      <c r="AD17" s="110" t="s">
        <v>120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42</v>
      </c>
      <c r="C19" s="117" t="s">
        <v>36</v>
      </c>
      <c r="D19" s="117" t="s">
        <v>35</v>
      </c>
      <c r="E19" s="117" t="s">
        <v>37</v>
      </c>
      <c r="F19" s="117" t="s">
        <v>38</v>
      </c>
      <c r="G19" s="118" t="s">
        <v>39</v>
      </c>
      <c r="I19" s="116" t="s">
        <v>42</v>
      </c>
      <c r="J19" s="117" t="s">
        <v>36</v>
      </c>
      <c r="K19" s="117" t="s">
        <v>35</v>
      </c>
      <c r="L19" s="117" t="s">
        <v>37</v>
      </c>
      <c r="M19" s="117" t="s">
        <v>38</v>
      </c>
      <c r="N19" s="118" t="s">
        <v>39</v>
      </c>
      <c r="P19" s="116" t="s">
        <v>42</v>
      </c>
      <c r="Q19" s="117" t="s">
        <v>36</v>
      </c>
      <c r="R19" s="117" t="s">
        <v>35</v>
      </c>
      <c r="S19" s="117" t="s">
        <v>37</v>
      </c>
      <c r="T19" s="117" t="s">
        <v>38</v>
      </c>
      <c r="U19" s="118" t="s">
        <v>39</v>
      </c>
      <c r="W19" s="116" t="s">
        <v>42</v>
      </c>
      <c r="X19" s="117" t="s">
        <v>36</v>
      </c>
      <c r="Y19" s="117" t="s">
        <v>35</v>
      </c>
      <c r="Z19" s="117" t="s">
        <v>37</v>
      </c>
      <c r="AA19" s="117" t="s">
        <v>38</v>
      </c>
      <c r="AB19" s="118" t="s">
        <v>39</v>
      </c>
      <c r="AD19" s="116" t="s">
        <v>42</v>
      </c>
      <c r="AE19" s="117" t="s">
        <v>36</v>
      </c>
      <c r="AF19" s="117" t="s">
        <v>35</v>
      </c>
      <c r="AG19" s="117" t="s">
        <v>37</v>
      </c>
      <c r="AH19" s="117" t="s">
        <v>38</v>
      </c>
      <c r="AI19" s="118" t="s">
        <v>39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162</v>
      </c>
      <c r="C23" s="24"/>
      <c r="D23" s="24"/>
      <c r="E23" s="37"/>
      <c r="F23" s="30"/>
      <c r="G23" s="31"/>
      <c r="I23" s="27" t="s">
        <v>162</v>
      </c>
      <c r="J23" s="24"/>
      <c r="K23" s="24"/>
      <c r="L23" s="37"/>
      <c r="M23" s="30"/>
      <c r="N23" s="31"/>
      <c r="P23" s="27" t="s">
        <v>162</v>
      </c>
      <c r="Q23" s="24"/>
      <c r="R23" s="24"/>
      <c r="S23" s="37"/>
      <c r="T23" s="30"/>
      <c r="U23" s="31"/>
      <c r="W23" s="27" t="s">
        <v>162</v>
      </c>
      <c r="X23" s="24"/>
      <c r="Y23" s="24"/>
      <c r="Z23" s="37"/>
      <c r="AA23" s="30"/>
      <c r="AB23" s="31"/>
      <c r="AD23" s="27" t="s">
        <v>162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59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  <row r="27" spans="1:55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s="103" customFormat="1" ht="15.75" x14ac:dyDescent="0.25">
      <c r="A28" s="97"/>
      <c r="B28" s="104" t="str">
        <f>"Další účastník č. 2:  "&amp; 'Údaje a typ výzkumu'!$C$9</f>
        <v xml:space="preserve">Další účastník č. 2:  </v>
      </c>
      <c r="C28" s="105"/>
      <c r="D28" s="105"/>
      <c r="E28" s="105"/>
      <c r="F28" s="105"/>
      <c r="G28" s="106"/>
      <c r="I28" s="104" t="str">
        <f>"Další účastník č. 2:  "&amp; 'Údaje a typ výzkumu'!$C$9</f>
        <v xml:space="preserve">Další účastník č. 2:  </v>
      </c>
      <c r="J28" s="105"/>
      <c r="K28" s="105"/>
      <c r="L28" s="105"/>
      <c r="M28" s="105"/>
      <c r="N28" s="106"/>
      <c r="P28" s="104" t="str">
        <f>"Další účastník č. 2:  "&amp; 'Údaje a typ výzkumu'!$C$9</f>
        <v xml:space="preserve">Další účastník č. 2:  </v>
      </c>
      <c r="Q28" s="105"/>
      <c r="R28" s="105"/>
      <c r="S28" s="105"/>
      <c r="T28" s="105"/>
      <c r="U28" s="106"/>
      <c r="W28" s="104" t="str">
        <f>"Další účastník č. 2:  "&amp; 'Údaje a typ výzkumu'!$C$9</f>
        <v xml:space="preserve">Další účastník č. 2:  </v>
      </c>
      <c r="X28" s="105"/>
      <c r="Y28" s="105"/>
      <c r="Z28" s="105"/>
      <c r="AA28" s="105"/>
      <c r="AB28" s="106"/>
      <c r="AD28" s="104" t="str">
        <f>"Další účastník č. 2:  "&amp; 'Údaje a typ výzkumu'!$C$9</f>
        <v xml:space="preserve">Další účastník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</row>
    <row r="29" spans="1:55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</row>
    <row r="30" spans="1:55" s="103" customFormat="1" ht="31.5" x14ac:dyDescent="0.25">
      <c r="A30" s="97"/>
      <c r="B30" s="110" t="s">
        <v>120</v>
      </c>
      <c r="C30" s="111"/>
      <c r="D30" s="111"/>
      <c r="E30" s="111"/>
      <c r="F30" s="111"/>
      <c r="G30" s="112"/>
      <c r="I30" s="110" t="s">
        <v>120</v>
      </c>
      <c r="J30" s="111"/>
      <c r="K30" s="111"/>
      <c r="L30" s="111"/>
      <c r="M30" s="111"/>
      <c r="N30" s="112"/>
      <c r="P30" s="110" t="s">
        <v>120</v>
      </c>
      <c r="Q30" s="111"/>
      <c r="R30" s="111"/>
      <c r="S30" s="111"/>
      <c r="T30" s="111"/>
      <c r="U30" s="112"/>
      <c r="W30" s="110" t="s">
        <v>120</v>
      </c>
      <c r="X30" s="111"/>
      <c r="Y30" s="111"/>
      <c r="Z30" s="111"/>
      <c r="AA30" s="111"/>
      <c r="AB30" s="112"/>
      <c r="AD30" s="110" t="s">
        <v>120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</row>
    <row r="31" spans="1:55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</row>
    <row r="32" spans="1:55" s="2" customFormat="1" ht="60" x14ac:dyDescent="0.25">
      <c r="A32" s="97"/>
      <c r="B32" s="116" t="s">
        <v>42</v>
      </c>
      <c r="C32" s="117" t="s">
        <v>36</v>
      </c>
      <c r="D32" s="117" t="s">
        <v>35</v>
      </c>
      <c r="E32" s="117" t="s">
        <v>37</v>
      </c>
      <c r="F32" s="117" t="s">
        <v>38</v>
      </c>
      <c r="G32" s="118" t="s">
        <v>39</v>
      </c>
      <c r="I32" s="116" t="s">
        <v>42</v>
      </c>
      <c r="J32" s="117" t="s">
        <v>36</v>
      </c>
      <c r="K32" s="117" t="s">
        <v>35</v>
      </c>
      <c r="L32" s="117" t="s">
        <v>37</v>
      </c>
      <c r="M32" s="117" t="s">
        <v>38</v>
      </c>
      <c r="N32" s="118" t="s">
        <v>39</v>
      </c>
      <c r="P32" s="116" t="s">
        <v>42</v>
      </c>
      <c r="Q32" s="117" t="s">
        <v>36</v>
      </c>
      <c r="R32" s="117" t="s">
        <v>35</v>
      </c>
      <c r="S32" s="117" t="s">
        <v>37</v>
      </c>
      <c r="T32" s="117" t="s">
        <v>38</v>
      </c>
      <c r="U32" s="118" t="s">
        <v>39</v>
      </c>
      <c r="W32" s="116" t="s">
        <v>42</v>
      </c>
      <c r="X32" s="117" t="s">
        <v>36</v>
      </c>
      <c r="Y32" s="117" t="s">
        <v>35</v>
      </c>
      <c r="Z32" s="117" t="s">
        <v>37</v>
      </c>
      <c r="AA32" s="117" t="s">
        <v>38</v>
      </c>
      <c r="AB32" s="118" t="s">
        <v>39</v>
      </c>
      <c r="AD32" s="116" t="s">
        <v>42</v>
      </c>
      <c r="AE32" s="117" t="s">
        <v>36</v>
      </c>
      <c r="AF32" s="117" t="s">
        <v>35</v>
      </c>
      <c r="AG32" s="117" t="s">
        <v>37</v>
      </c>
      <c r="AH32" s="117" t="s">
        <v>38</v>
      </c>
      <c r="AI32" s="118" t="s">
        <v>39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</row>
    <row r="33" spans="1:55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</row>
    <row r="34" spans="1:55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</row>
    <row r="35" spans="1:55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</row>
    <row r="36" spans="1:55" s="4" customFormat="1" ht="15.75" thickBot="1" x14ac:dyDescent="0.3">
      <c r="A36" s="3"/>
      <c r="B36" s="27" t="s">
        <v>162</v>
      </c>
      <c r="C36" s="24"/>
      <c r="D36" s="24"/>
      <c r="E36" s="37"/>
      <c r="F36" s="30"/>
      <c r="G36" s="31"/>
      <c r="I36" s="27" t="s">
        <v>162</v>
      </c>
      <c r="J36" s="24"/>
      <c r="K36" s="24"/>
      <c r="L36" s="37"/>
      <c r="M36" s="30"/>
      <c r="N36" s="31"/>
      <c r="P36" s="27" t="s">
        <v>162</v>
      </c>
      <c r="Q36" s="24"/>
      <c r="R36" s="24"/>
      <c r="S36" s="37"/>
      <c r="T36" s="30"/>
      <c r="U36" s="31"/>
      <c r="W36" s="27" t="s">
        <v>162</v>
      </c>
      <c r="X36" s="24"/>
      <c r="Y36" s="24"/>
      <c r="Z36" s="37"/>
      <c r="AA36" s="30"/>
      <c r="AB36" s="31"/>
      <c r="AD36" s="27" t="s">
        <v>162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16" customFormat="1" ht="23.25" thickBot="1" x14ac:dyDescent="0.3">
      <c r="A37" s="13" t="s">
        <v>60</v>
      </c>
      <c r="B37" s="14" t="s">
        <v>40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40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40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40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40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16" customFormat="1" x14ac:dyDescent="0.25">
      <c r="A38" s="13"/>
      <c r="B38" s="14" t="s">
        <v>41</v>
      </c>
      <c r="C38" s="25"/>
      <c r="D38" s="25"/>
      <c r="E38" s="119"/>
      <c r="F38" s="119"/>
      <c r="G38" s="120"/>
      <c r="I38" s="14" t="s">
        <v>41</v>
      </c>
      <c r="J38" s="25"/>
      <c r="K38" s="25"/>
      <c r="L38" s="119"/>
      <c r="M38" s="119"/>
      <c r="N38" s="120"/>
      <c r="P38" s="14" t="s">
        <v>41</v>
      </c>
      <c r="Q38" s="25"/>
      <c r="R38" s="25"/>
      <c r="S38" s="119"/>
      <c r="T38" s="119"/>
      <c r="U38" s="120"/>
      <c r="W38" s="14" t="s">
        <v>41</v>
      </c>
      <c r="X38" s="25"/>
      <c r="Y38" s="25"/>
      <c r="Z38" s="119"/>
      <c r="AA38" s="119"/>
      <c r="AB38" s="120"/>
      <c r="AD38" s="14" t="s">
        <v>41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  <row r="40" spans="1:55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</row>
    <row r="41" spans="1:55" s="103" customFormat="1" ht="15.75" x14ac:dyDescent="0.25">
      <c r="A41" s="97"/>
      <c r="B41" s="104" t="str">
        <f>"Další účastník č. 3:  "&amp; 'Údaje a typ výzkumu'!$C$11</f>
        <v xml:space="preserve">Další účastník č. 3:  </v>
      </c>
      <c r="C41" s="105"/>
      <c r="D41" s="105"/>
      <c r="E41" s="105"/>
      <c r="F41" s="105"/>
      <c r="G41" s="106"/>
      <c r="I41" s="104" t="str">
        <f>"Další účastník č. 3:  "&amp; 'Údaje a typ výzkumu'!$C$11</f>
        <v xml:space="preserve">Další účastník č. 3:  </v>
      </c>
      <c r="J41" s="105"/>
      <c r="K41" s="105"/>
      <c r="L41" s="105"/>
      <c r="M41" s="105"/>
      <c r="N41" s="106"/>
      <c r="P41" s="104" t="str">
        <f>"Další účastník č. 3:  "&amp; 'Údaje a typ výzkumu'!$C$11</f>
        <v xml:space="preserve">Další účastník č. 3:  </v>
      </c>
      <c r="Q41" s="105"/>
      <c r="R41" s="105"/>
      <c r="S41" s="105"/>
      <c r="T41" s="105"/>
      <c r="U41" s="106"/>
      <c r="W41" s="104" t="str">
        <f>"Další účastník č. 3:  "&amp; 'Údaje a typ výzkumu'!$C$11</f>
        <v xml:space="preserve">Další účastník č. 3:  </v>
      </c>
      <c r="X41" s="105"/>
      <c r="Y41" s="105"/>
      <c r="Z41" s="105"/>
      <c r="AA41" s="105"/>
      <c r="AB41" s="106"/>
      <c r="AD41" s="104" t="str">
        <f>"Další účastník č. 3:  "&amp; 'Údaje a typ výzkumu'!$C$11</f>
        <v xml:space="preserve">Další účastník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</row>
    <row r="42" spans="1:55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</row>
    <row r="43" spans="1:55" s="103" customFormat="1" ht="31.5" x14ac:dyDescent="0.25">
      <c r="A43" s="97"/>
      <c r="B43" s="110" t="s">
        <v>120</v>
      </c>
      <c r="C43" s="111"/>
      <c r="D43" s="111"/>
      <c r="E43" s="111"/>
      <c r="F43" s="111"/>
      <c r="G43" s="112"/>
      <c r="I43" s="110" t="s">
        <v>120</v>
      </c>
      <c r="J43" s="111"/>
      <c r="K43" s="111"/>
      <c r="L43" s="111"/>
      <c r="M43" s="111"/>
      <c r="N43" s="112"/>
      <c r="P43" s="110" t="s">
        <v>120</v>
      </c>
      <c r="Q43" s="111"/>
      <c r="R43" s="111"/>
      <c r="S43" s="111"/>
      <c r="T43" s="111"/>
      <c r="U43" s="112"/>
      <c r="W43" s="110" t="s">
        <v>120</v>
      </c>
      <c r="X43" s="111"/>
      <c r="Y43" s="111"/>
      <c r="Z43" s="111"/>
      <c r="AA43" s="111"/>
      <c r="AB43" s="112"/>
      <c r="AD43" s="110" t="s">
        <v>120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</row>
    <row r="44" spans="1:55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</row>
    <row r="45" spans="1:55" s="2" customFormat="1" ht="60" x14ac:dyDescent="0.25">
      <c r="A45" s="97"/>
      <c r="B45" s="116" t="s">
        <v>42</v>
      </c>
      <c r="C45" s="117" t="s">
        <v>36</v>
      </c>
      <c r="D45" s="117" t="s">
        <v>35</v>
      </c>
      <c r="E45" s="117" t="s">
        <v>37</v>
      </c>
      <c r="F45" s="117" t="s">
        <v>38</v>
      </c>
      <c r="G45" s="118" t="s">
        <v>39</v>
      </c>
      <c r="I45" s="116" t="s">
        <v>42</v>
      </c>
      <c r="J45" s="117" t="s">
        <v>36</v>
      </c>
      <c r="K45" s="117" t="s">
        <v>35</v>
      </c>
      <c r="L45" s="117" t="s">
        <v>37</v>
      </c>
      <c r="M45" s="117" t="s">
        <v>38</v>
      </c>
      <c r="N45" s="118" t="s">
        <v>39</v>
      </c>
      <c r="P45" s="116" t="s">
        <v>42</v>
      </c>
      <c r="Q45" s="117" t="s">
        <v>36</v>
      </c>
      <c r="R45" s="117" t="s">
        <v>35</v>
      </c>
      <c r="S45" s="117" t="s">
        <v>37</v>
      </c>
      <c r="T45" s="117" t="s">
        <v>38</v>
      </c>
      <c r="U45" s="118" t="s">
        <v>39</v>
      </c>
      <c r="W45" s="116" t="s">
        <v>42</v>
      </c>
      <c r="X45" s="117" t="s">
        <v>36</v>
      </c>
      <c r="Y45" s="117" t="s">
        <v>35</v>
      </c>
      <c r="Z45" s="117" t="s">
        <v>37</v>
      </c>
      <c r="AA45" s="117" t="s">
        <v>38</v>
      </c>
      <c r="AB45" s="118" t="s">
        <v>39</v>
      </c>
      <c r="AD45" s="116" t="s">
        <v>42</v>
      </c>
      <c r="AE45" s="117" t="s">
        <v>36</v>
      </c>
      <c r="AF45" s="117" t="s">
        <v>35</v>
      </c>
      <c r="AG45" s="117" t="s">
        <v>37</v>
      </c>
      <c r="AH45" s="117" t="s">
        <v>38</v>
      </c>
      <c r="AI45" s="118" t="s">
        <v>39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</row>
    <row r="46" spans="1:55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</row>
    <row r="47" spans="1:55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</row>
    <row r="48" spans="1:55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</row>
    <row r="49" spans="1:55" s="4" customFormat="1" ht="15.75" thickBot="1" x14ac:dyDescent="0.3">
      <c r="A49" s="3"/>
      <c r="B49" s="27" t="s">
        <v>162</v>
      </c>
      <c r="C49" s="24"/>
      <c r="D49" s="24"/>
      <c r="E49" s="37"/>
      <c r="F49" s="30"/>
      <c r="G49" s="31"/>
      <c r="I49" s="27" t="s">
        <v>162</v>
      </c>
      <c r="J49" s="24"/>
      <c r="K49" s="24"/>
      <c r="L49" s="37"/>
      <c r="M49" s="30"/>
      <c r="N49" s="31"/>
      <c r="P49" s="27" t="s">
        <v>162</v>
      </c>
      <c r="Q49" s="24"/>
      <c r="R49" s="24"/>
      <c r="S49" s="37"/>
      <c r="T49" s="30"/>
      <c r="U49" s="31"/>
      <c r="W49" s="27" t="s">
        <v>162</v>
      </c>
      <c r="X49" s="24"/>
      <c r="Y49" s="24"/>
      <c r="Z49" s="37"/>
      <c r="AA49" s="30"/>
      <c r="AB49" s="31"/>
      <c r="AD49" s="27" t="s">
        <v>162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</row>
    <row r="50" spans="1:55" s="16" customFormat="1" ht="23.25" thickBot="1" x14ac:dyDescent="0.3">
      <c r="A50" s="13" t="s">
        <v>61</v>
      </c>
      <c r="B50" s="14" t="s">
        <v>40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40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40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40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40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</row>
    <row r="51" spans="1:55" s="16" customFormat="1" x14ac:dyDescent="0.25">
      <c r="A51" s="13"/>
      <c r="B51" s="14" t="s">
        <v>41</v>
      </c>
      <c r="C51" s="25"/>
      <c r="D51" s="25"/>
      <c r="E51" s="119"/>
      <c r="F51" s="119"/>
      <c r="G51" s="120"/>
      <c r="I51" s="14" t="s">
        <v>41</v>
      </c>
      <c r="J51" s="25"/>
      <c r="K51" s="25"/>
      <c r="L51" s="119"/>
      <c r="M51" s="119"/>
      <c r="N51" s="120"/>
      <c r="P51" s="14" t="s">
        <v>41</v>
      </c>
      <c r="Q51" s="25"/>
      <c r="R51" s="25"/>
      <c r="S51" s="119"/>
      <c r="T51" s="119"/>
      <c r="U51" s="120"/>
      <c r="W51" s="14" t="s">
        <v>41</v>
      </c>
      <c r="X51" s="25"/>
      <c r="Y51" s="25"/>
      <c r="Z51" s="119"/>
      <c r="AA51" s="119"/>
      <c r="AB51" s="120"/>
      <c r="AD51" s="14" t="s">
        <v>41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</row>
    <row r="52" spans="1:55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</row>
  </sheetData>
  <sheetProtection algorithmName="SHA-512" hashValue="o7TgxeCuko235YVkRB4F1bYvOlHEAJhEjMxB7TP3NCnyZ0W3ce0j65GWw037K204iLiYv9ixHz16mg9Ls61IiA==" saltValue="gk6cvV7QCY7NKkJ4DMncR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52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185</v>
      </c>
      <c r="C1" s="99" t="s">
        <v>154</v>
      </c>
      <c r="D1" s="100" t="s">
        <v>156</v>
      </c>
      <c r="E1" s="99"/>
      <c r="F1" s="99"/>
      <c r="G1" s="101"/>
      <c r="H1" s="102"/>
      <c r="I1" s="98" t="s">
        <v>185</v>
      </c>
      <c r="J1" s="99" t="s">
        <v>157</v>
      </c>
      <c r="K1" s="100" t="s">
        <v>156</v>
      </c>
      <c r="L1" s="99"/>
      <c r="M1" s="99"/>
      <c r="N1" s="101"/>
      <c r="O1" s="102"/>
      <c r="P1" s="98" t="s">
        <v>185</v>
      </c>
      <c r="Q1" s="99" t="s">
        <v>154</v>
      </c>
      <c r="R1" s="100" t="s">
        <v>156</v>
      </c>
      <c r="S1" s="99"/>
      <c r="T1" s="99"/>
      <c r="U1" s="101"/>
      <c r="V1" s="102"/>
      <c r="W1" s="98" t="s">
        <v>185</v>
      </c>
      <c r="X1" s="99" t="s">
        <v>154</v>
      </c>
      <c r="Y1" s="100" t="s">
        <v>156</v>
      </c>
      <c r="Z1" s="99"/>
      <c r="AA1" s="99"/>
      <c r="AB1" s="101"/>
      <c r="AC1" s="102"/>
      <c r="AD1" s="98" t="s">
        <v>186</v>
      </c>
      <c r="AE1" s="99" t="s">
        <v>154</v>
      </c>
      <c r="AF1" s="100" t="s">
        <v>156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119</v>
      </c>
      <c r="C4" s="111"/>
      <c r="D4" s="111"/>
      <c r="E4" s="111"/>
      <c r="F4" s="111"/>
      <c r="G4" s="112"/>
      <c r="I4" s="110" t="s">
        <v>119</v>
      </c>
      <c r="J4" s="111"/>
      <c r="K4" s="111"/>
      <c r="L4" s="111"/>
      <c r="M4" s="111"/>
      <c r="N4" s="112"/>
      <c r="P4" s="110" t="s">
        <v>119</v>
      </c>
      <c r="Q4" s="111"/>
      <c r="R4" s="111"/>
      <c r="S4" s="111"/>
      <c r="T4" s="111"/>
      <c r="U4" s="112"/>
      <c r="W4" s="110" t="s">
        <v>119</v>
      </c>
      <c r="X4" s="111"/>
      <c r="Y4" s="111"/>
      <c r="Z4" s="111"/>
      <c r="AA4" s="111"/>
      <c r="AB4" s="112"/>
      <c r="AD4" s="110" t="s">
        <v>119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46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46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46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46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46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162</v>
      </c>
      <c r="C10" s="24"/>
      <c r="D10" s="24"/>
      <c r="E10" s="37"/>
      <c r="F10" s="30"/>
      <c r="G10" s="31"/>
      <c r="I10" s="27" t="s">
        <v>162</v>
      </c>
      <c r="J10" s="24"/>
      <c r="K10" s="24"/>
      <c r="L10" s="37"/>
      <c r="M10" s="30"/>
      <c r="N10" s="31"/>
      <c r="P10" s="27" t="s">
        <v>162</v>
      </c>
      <c r="Q10" s="24"/>
      <c r="R10" s="24"/>
      <c r="S10" s="37"/>
      <c r="T10" s="30"/>
      <c r="U10" s="31"/>
      <c r="W10" s="27" t="s">
        <v>162</v>
      </c>
      <c r="X10" s="24"/>
      <c r="Y10" s="24"/>
      <c r="Z10" s="37"/>
      <c r="AA10" s="30"/>
      <c r="AB10" s="31"/>
      <c r="AD10" s="27" t="s">
        <v>162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62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119</v>
      </c>
      <c r="C17" s="111"/>
      <c r="D17" s="111"/>
      <c r="E17" s="111"/>
      <c r="F17" s="111"/>
      <c r="G17" s="112"/>
      <c r="I17" s="110" t="s">
        <v>119</v>
      </c>
      <c r="J17" s="111"/>
      <c r="K17" s="111"/>
      <c r="L17" s="111"/>
      <c r="M17" s="111"/>
      <c r="N17" s="112"/>
      <c r="P17" s="110" t="s">
        <v>119</v>
      </c>
      <c r="Q17" s="111"/>
      <c r="R17" s="111"/>
      <c r="S17" s="111"/>
      <c r="T17" s="111"/>
      <c r="U17" s="112"/>
      <c r="W17" s="110" t="s">
        <v>119</v>
      </c>
      <c r="X17" s="111"/>
      <c r="Y17" s="111"/>
      <c r="Z17" s="111"/>
      <c r="AA17" s="111"/>
      <c r="AB17" s="112"/>
      <c r="AD17" s="110" t="s">
        <v>119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46</v>
      </c>
      <c r="C19" s="117" t="s">
        <v>43</v>
      </c>
      <c r="D19" s="117" t="s">
        <v>35</v>
      </c>
      <c r="E19" s="117" t="s">
        <v>47</v>
      </c>
      <c r="F19" s="117" t="s">
        <v>44</v>
      </c>
      <c r="G19" s="118" t="s">
        <v>45</v>
      </c>
      <c r="I19" s="116" t="s">
        <v>46</v>
      </c>
      <c r="J19" s="117" t="s">
        <v>43</v>
      </c>
      <c r="K19" s="117" t="s">
        <v>35</v>
      </c>
      <c r="L19" s="117" t="s">
        <v>47</v>
      </c>
      <c r="M19" s="117" t="s">
        <v>44</v>
      </c>
      <c r="N19" s="118" t="s">
        <v>45</v>
      </c>
      <c r="P19" s="116" t="s">
        <v>46</v>
      </c>
      <c r="Q19" s="117" t="s">
        <v>43</v>
      </c>
      <c r="R19" s="117" t="s">
        <v>35</v>
      </c>
      <c r="S19" s="117" t="s">
        <v>47</v>
      </c>
      <c r="T19" s="117" t="s">
        <v>44</v>
      </c>
      <c r="U19" s="118" t="s">
        <v>45</v>
      </c>
      <c r="W19" s="116" t="s">
        <v>46</v>
      </c>
      <c r="X19" s="117" t="s">
        <v>43</v>
      </c>
      <c r="Y19" s="117" t="s">
        <v>35</v>
      </c>
      <c r="Z19" s="117" t="s">
        <v>47</v>
      </c>
      <c r="AA19" s="117" t="s">
        <v>44</v>
      </c>
      <c r="AB19" s="118" t="s">
        <v>45</v>
      </c>
      <c r="AD19" s="116" t="s">
        <v>46</v>
      </c>
      <c r="AE19" s="117" t="s">
        <v>43</v>
      </c>
      <c r="AF19" s="117" t="s">
        <v>35</v>
      </c>
      <c r="AG19" s="117" t="s">
        <v>47</v>
      </c>
      <c r="AH19" s="117" t="s">
        <v>44</v>
      </c>
      <c r="AI19" s="118" t="s">
        <v>45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162</v>
      </c>
      <c r="C23" s="24"/>
      <c r="D23" s="24"/>
      <c r="E23" s="37"/>
      <c r="F23" s="30"/>
      <c r="G23" s="31"/>
      <c r="I23" s="27" t="s">
        <v>162</v>
      </c>
      <c r="J23" s="24"/>
      <c r="K23" s="24"/>
      <c r="L23" s="37"/>
      <c r="M23" s="30"/>
      <c r="N23" s="31"/>
      <c r="P23" s="27" t="s">
        <v>162</v>
      </c>
      <c r="Q23" s="24"/>
      <c r="R23" s="24"/>
      <c r="S23" s="37"/>
      <c r="T23" s="30"/>
      <c r="U23" s="31"/>
      <c r="W23" s="27" t="s">
        <v>162</v>
      </c>
      <c r="X23" s="24"/>
      <c r="Y23" s="24"/>
      <c r="Z23" s="37"/>
      <c r="AA23" s="30"/>
      <c r="AB23" s="31"/>
      <c r="AD23" s="27" t="s">
        <v>162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63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  <row r="27" spans="1:163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</row>
    <row r="28" spans="1:163" s="103" customFormat="1" ht="15.75" x14ac:dyDescent="0.25">
      <c r="A28" s="97"/>
      <c r="B28" s="104" t="str">
        <f>"Další účastník č. 2:  "&amp; 'Údaje a typ výzkumu'!$C$9</f>
        <v xml:space="preserve">Další účastník č. 2:  </v>
      </c>
      <c r="C28" s="105"/>
      <c r="D28" s="105"/>
      <c r="E28" s="105"/>
      <c r="F28" s="105"/>
      <c r="G28" s="106"/>
      <c r="I28" s="104" t="str">
        <f>"Další účastník č. 2:  "&amp; 'Údaje a typ výzkumu'!$C$9</f>
        <v xml:space="preserve">Další účastník č. 2:  </v>
      </c>
      <c r="J28" s="105"/>
      <c r="K28" s="105"/>
      <c r="L28" s="105"/>
      <c r="M28" s="105"/>
      <c r="N28" s="106"/>
      <c r="P28" s="104" t="str">
        <f>"Další účastník č. 2:  "&amp; 'Údaje a typ výzkumu'!$C$9</f>
        <v xml:space="preserve">Další účastník č. 2:  </v>
      </c>
      <c r="Q28" s="105"/>
      <c r="R28" s="105"/>
      <c r="S28" s="105"/>
      <c r="T28" s="105"/>
      <c r="U28" s="106"/>
      <c r="W28" s="104" t="str">
        <f>"Další účastník č. 2:  "&amp; 'Údaje a typ výzkumu'!$C$9</f>
        <v xml:space="preserve">Další účastník č. 2:  </v>
      </c>
      <c r="X28" s="105"/>
      <c r="Y28" s="105"/>
      <c r="Z28" s="105"/>
      <c r="AA28" s="105"/>
      <c r="AB28" s="106"/>
      <c r="AD28" s="104" t="str">
        <f>"Další účastník č. 2:  "&amp; 'Údaje a typ výzkumu'!$C$9</f>
        <v xml:space="preserve">Další účastník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</row>
    <row r="29" spans="1:163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</row>
    <row r="30" spans="1:163" s="103" customFormat="1" ht="31.5" x14ac:dyDescent="0.25">
      <c r="A30" s="97"/>
      <c r="B30" s="110" t="s">
        <v>119</v>
      </c>
      <c r="C30" s="111"/>
      <c r="D30" s="111"/>
      <c r="E30" s="111"/>
      <c r="F30" s="111"/>
      <c r="G30" s="112"/>
      <c r="I30" s="110" t="s">
        <v>119</v>
      </c>
      <c r="J30" s="111"/>
      <c r="K30" s="111"/>
      <c r="L30" s="111"/>
      <c r="M30" s="111"/>
      <c r="N30" s="112"/>
      <c r="P30" s="110" t="s">
        <v>119</v>
      </c>
      <c r="Q30" s="111"/>
      <c r="R30" s="111"/>
      <c r="S30" s="111"/>
      <c r="T30" s="111"/>
      <c r="U30" s="112"/>
      <c r="W30" s="110" t="s">
        <v>119</v>
      </c>
      <c r="X30" s="111"/>
      <c r="Y30" s="111"/>
      <c r="Z30" s="111"/>
      <c r="AA30" s="111"/>
      <c r="AB30" s="112"/>
      <c r="AD30" s="110" t="s">
        <v>119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</row>
    <row r="31" spans="1:163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</row>
    <row r="32" spans="1:163" s="2" customFormat="1" ht="48" x14ac:dyDescent="0.25">
      <c r="A32" s="97"/>
      <c r="B32" s="116" t="s">
        <v>46</v>
      </c>
      <c r="C32" s="117" t="s">
        <v>43</v>
      </c>
      <c r="D32" s="117" t="s">
        <v>35</v>
      </c>
      <c r="E32" s="117" t="s">
        <v>47</v>
      </c>
      <c r="F32" s="117" t="s">
        <v>44</v>
      </c>
      <c r="G32" s="118" t="s">
        <v>45</v>
      </c>
      <c r="I32" s="116" t="s">
        <v>46</v>
      </c>
      <c r="J32" s="117" t="s">
        <v>43</v>
      </c>
      <c r="K32" s="117" t="s">
        <v>35</v>
      </c>
      <c r="L32" s="117" t="s">
        <v>47</v>
      </c>
      <c r="M32" s="117" t="s">
        <v>44</v>
      </c>
      <c r="N32" s="118" t="s">
        <v>45</v>
      </c>
      <c r="P32" s="116" t="s">
        <v>46</v>
      </c>
      <c r="Q32" s="117" t="s">
        <v>43</v>
      </c>
      <c r="R32" s="117" t="s">
        <v>35</v>
      </c>
      <c r="S32" s="117" t="s">
        <v>47</v>
      </c>
      <c r="T32" s="117" t="s">
        <v>44</v>
      </c>
      <c r="U32" s="118" t="s">
        <v>45</v>
      </c>
      <c r="W32" s="116" t="s">
        <v>46</v>
      </c>
      <c r="X32" s="117" t="s">
        <v>43</v>
      </c>
      <c r="Y32" s="117" t="s">
        <v>35</v>
      </c>
      <c r="Z32" s="117" t="s">
        <v>47</v>
      </c>
      <c r="AA32" s="117" t="s">
        <v>44</v>
      </c>
      <c r="AB32" s="118" t="s">
        <v>45</v>
      </c>
      <c r="AD32" s="116" t="s">
        <v>46</v>
      </c>
      <c r="AE32" s="117" t="s">
        <v>43</v>
      </c>
      <c r="AF32" s="117" t="s">
        <v>35</v>
      </c>
      <c r="AG32" s="117" t="s">
        <v>47</v>
      </c>
      <c r="AH32" s="117" t="s">
        <v>44</v>
      </c>
      <c r="AI32" s="118" t="s">
        <v>45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</row>
    <row r="34" spans="1:163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</row>
    <row r="36" spans="1:163" s="4" customFormat="1" ht="15.75" thickBot="1" x14ac:dyDescent="0.3">
      <c r="A36" s="3"/>
      <c r="B36" s="27" t="s">
        <v>162</v>
      </c>
      <c r="C36" s="24"/>
      <c r="D36" s="24"/>
      <c r="E36" s="37"/>
      <c r="F36" s="30"/>
      <c r="G36" s="31"/>
      <c r="I36" s="27" t="s">
        <v>162</v>
      </c>
      <c r="J36" s="24"/>
      <c r="K36" s="24"/>
      <c r="L36" s="37"/>
      <c r="M36" s="30"/>
      <c r="N36" s="31"/>
      <c r="P36" s="27" t="s">
        <v>162</v>
      </c>
      <c r="Q36" s="24"/>
      <c r="R36" s="24"/>
      <c r="S36" s="37"/>
      <c r="T36" s="30"/>
      <c r="U36" s="31"/>
      <c r="W36" s="27" t="s">
        <v>162</v>
      </c>
      <c r="X36" s="24"/>
      <c r="Y36" s="24"/>
      <c r="Z36" s="37"/>
      <c r="AA36" s="30"/>
      <c r="AB36" s="31"/>
      <c r="AD36" s="27" t="s">
        <v>162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</row>
    <row r="37" spans="1:163" s="16" customFormat="1" ht="23.25" thickBot="1" x14ac:dyDescent="0.3">
      <c r="A37" s="13" t="s">
        <v>64</v>
      </c>
      <c r="B37" s="14" t="s">
        <v>40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40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40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40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40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16" customFormat="1" x14ac:dyDescent="0.25">
      <c r="A38" s="13"/>
      <c r="B38" s="14" t="s">
        <v>41</v>
      </c>
      <c r="C38" s="25"/>
      <c r="D38" s="25"/>
      <c r="E38" s="119"/>
      <c r="F38" s="119"/>
      <c r="G38" s="120"/>
      <c r="I38" s="14" t="s">
        <v>41</v>
      </c>
      <c r="J38" s="25"/>
      <c r="K38" s="25"/>
      <c r="L38" s="119"/>
      <c r="M38" s="119"/>
      <c r="N38" s="120"/>
      <c r="P38" s="14" t="s">
        <v>41</v>
      </c>
      <c r="Q38" s="25"/>
      <c r="R38" s="25"/>
      <c r="S38" s="119"/>
      <c r="T38" s="119"/>
      <c r="U38" s="120"/>
      <c r="W38" s="14" t="s">
        <v>41</v>
      </c>
      <c r="X38" s="25"/>
      <c r="Y38" s="25"/>
      <c r="Z38" s="119"/>
      <c r="AA38" s="119"/>
      <c r="AB38" s="120"/>
      <c r="AD38" s="14" t="s">
        <v>41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  <row r="40" spans="1:163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</row>
    <row r="41" spans="1:163" s="103" customFormat="1" ht="15.75" x14ac:dyDescent="0.25">
      <c r="A41" s="97"/>
      <c r="B41" s="104" t="str">
        <f>"Další účastník č. 3:  "&amp; 'Údaje a typ výzkumu'!$C$11</f>
        <v xml:space="preserve">Další účastník č. 3:  </v>
      </c>
      <c r="C41" s="105"/>
      <c r="D41" s="105"/>
      <c r="E41" s="105"/>
      <c r="F41" s="105"/>
      <c r="G41" s="106"/>
      <c r="I41" s="104" t="str">
        <f>"Další účastník č. 3:  "&amp; 'Údaje a typ výzkumu'!$C$11</f>
        <v xml:space="preserve">Další účastník č. 3:  </v>
      </c>
      <c r="J41" s="105"/>
      <c r="K41" s="105"/>
      <c r="L41" s="105"/>
      <c r="M41" s="105"/>
      <c r="N41" s="106"/>
      <c r="P41" s="104" t="str">
        <f>"Další účastník č. 3:  "&amp; 'Údaje a typ výzkumu'!$C$11</f>
        <v xml:space="preserve">Další účastník č. 3:  </v>
      </c>
      <c r="Q41" s="105"/>
      <c r="R41" s="105"/>
      <c r="S41" s="105"/>
      <c r="T41" s="105"/>
      <c r="U41" s="106"/>
      <c r="W41" s="104" t="str">
        <f>"Další účastník č. 3:  "&amp; 'Údaje a typ výzkumu'!$C$11</f>
        <v xml:space="preserve">Další účastník č. 3:  </v>
      </c>
      <c r="X41" s="105"/>
      <c r="Y41" s="105"/>
      <c r="Z41" s="105"/>
      <c r="AA41" s="105"/>
      <c r="AB41" s="106"/>
      <c r="AD41" s="104" t="str">
        <f>"Další účastník č. 3:  "&amp; 'Údaje a typ výzkumu'!$C$11</f>
        <v xml:space="preserve">Další účastník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</row>
    <row r="42" spans="1:163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</row>
    <row r="43" spans="1:163" s="103" customFormat="1" ht="31.5" x14ac:dyDescent="0.25">
      <c r="A43" s="97"/>
      <c r="B43" s="110" t="s">
        <v>119</v>
      </c>
      <c r="C43" s="111"/>
      <c r="D43" s="111"/>
      <c r="E43" s="111"/>
      <c r="F43" s="111"/>
      <c r="G43" s="112"/>
      <c r="I43" s="110" t="s">
        <v>119</v>
      </c>
      <c r="J43" s="111"/>
      <c r="K43" s="111"/>
      <c r="L43" s="111"/>
      <c r="M43" s="111"/>
      <c r="N43" s="112"/>
      <c r="P43" s="110" t="s">
        <v>119</v>
      </c>
      <c r="Q43" s="111"/>
      <c r="R43" s="111"/>
      <c r="S43" s="111"/>
      <c r="T43" s="111"/>
      <c r="U43" s="112"/>
      <c r="W43" s="110" t="s">
        <v>119</v>
      </c>
      <c r="X43" s="111"/>
      <c r="Y43" s="111"/>
      <c r="Z43" s="111"/>
      <c r="AA43" s="111"/>
      <c r="AB43" s="112"/>
      <c r="AD43" s="110" t="s">
        <v>119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</row>
    <row r="44" spans="1:163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</row>
    <row r="45" spans="1:163" s="2" customFormat="1" ht="48" x14ac:dyDescent="0.25">
      <c r="A45" s="97"/>
      <c r="B45" s="116" t="s">
        <v>46</v>
      </c>
      <c r="C45" s="117" t="s">
        <v>43</v>
      </c>
      <c r="D45" s="117" t="s">
        <v>35</v>
      </c>
      <c r="E45" s="117" t="s">
        <v>47</v>
      </c>
      <c r="F45" s="117" t="s">
        <v>44</v>
      </c>
      <c r="G45" s="118" t="s">
        <v>45</v>
      </c>
      <c r="I45" s="116" t="s">
        <v>46</v>
      </c>
      <c r="J45" s="117" t="s">
        <v>43</v>
      </c>
      <c r="K45" s="117" t="s">
        <v>35</v>
      </c>
      <c r="L45" s="117" t="s">
        <v>47</v>
      </c>
      <c r="M45" s="117" t="s">
        <v>44</v>
      </c>
      <c r="N45" s="118" t="s">
        <v>45</v>
      </c>
      <c r="P45" s="116" t="s">
        <v>46</v>
      </c>
      <c r="Q45" s="117" t="s">
        <v>43</v>
      </c>
      <c r="R45" s="117" t="s">
        <v>35</v>
      </c>
      <c r="S45" s="117" t="s">
        <v>47</v>
      </c>
      <c r="T45" s="117" t="s">
        <v>44</v>
      </c>
      <c r="U45" s="118" t="s">
        <v>45</v>
      </c>
      <c r="W45" s="116" t="s">
        <v>46</v>
      </c>
      <c r="X45" s="117" t="s">
        <v>43</v>
      </c>
      <c r="Y45" s="117" t="s">
        <v>35</v>
      </c>
      <c r="Z45" s="117" t="s">
        <v>47</v>
      </c>
      <c r="AA45" s="117" t="s">
        <v>44</v>
      </c>
      <c r="AB45" s="118" t="s">
        <v>45</v>
      </c>
      <c r="AD45" s="116" t="s">
        <v>46</v>
      </c>
      <c r="AE45" s="117" t="s">
        <v>43</v>
      </c>
      <c r="AF45" s="117" t="s">
        <v>35</v>
      </c>
      <c r="AG45" s="117" t="s">
        <v>47</v>
      </c>
      <c r="AH45" s="117" t="s">
        <v>44</v>
      </c>
      <c r="AI45" s="118" t="s">
        <v>45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</row>
    <row r="46" spans="1:163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</row>
    <row r="47" spans="1:163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</row>
    <row r="48" spans="1:163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</row>
    <row r="49" spans="1:163" s="4" customFormat="1" ht="15.75" thickBot="1" x14ac:dyDescent="0.3">
      <c r="A49" s="3"/>
      <c r="B49" s="27" t="s">
        <v>162</v>
      </c>
      <c r="C49" s="24"/>
      <c r="D49" s="24"/>
      <c r="E49" s="37"/>
      <c r="F49" s="30"/>
      <c r="G49" s="31"/>
      <c r="I49" s="27" t="s">
        <v>162</v>
      </c>
      <c r="J49" s="24"/>
      <c r="K49" s="24"/>
      <c r="L49" s="37"/>
      <c r="M49" s="30"/>
      <c r="N49" s="31"/>
      <c r="P49" s="27" t="s">
        <v>162</v>
      </c>
      <c r="Q49" s="24"/>
      <c r="R49" s="24"/>
      <c r="S49" s="37"/>
      <c r="T49" s="30"/>
      <c r="U49" s="31"/>
      <c r="W49" s="27" t="s">
        <v>162</v>
      </c>
      <c r="X49" s="24"/>
      <c r="Y49" s="24"/>
      <c r="Z49" s="37"/>
      <c r="AA49" s="30"/>
      <c r="AB49" s="31"/>
      <c r="AD49" s="27" t="s">
        <v>162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</row>
    <row r="50" spans="1:163" s="16" customFormat="1" ht="23.25" thickBot="1" x14ac:dyDescent="0.3">
      <c r="A50" s="13" t="s">
        <v>65</v>
      </c>
      <c r="B50" s="14" t="s">
        <v>40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40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40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40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40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</row>
    <row r="51" spans="1:163" s="16" customFormat="1" x14ac:dyDescent="0.25">
      <c r="A51" s="13"/>
      <c r="B51" s="14" t="s">
        <v>41</v>
      </c>
      <c r="C51" s="25"/>
      <c r="D51" s="25"/>
      <c r="E51" s="119"/>
      <c r="F51" s="119"/>
      <c r="G51" s="120"/>
      <c r="I51" s="14" t="s">
        <v>41</v>
      </c>
      <c r="J51" s="25"/>
      <c r="K51" s="25"/>
      <c r="L51" s="119"/>
      <c r="M51" s="119"/>
      <c r="N51" s="120"/>
      <c r="P51" s="14" t="s">
        <v>41</v>
      </c>
      <c r="Q51" s="25"/>
      <c r="R51" s="25"/>
      <c r="S51" s="119"/>
      <c r="T51" s="119"/>
      <c r="U51" s="120"/>
      <c r="W51" s="14" t="s">
        <v>41</v>
      </c>
      <c r="X51" s="25"/>
      <c r="Y51" s="25"/>
      <c r="Z51" s="119"/>
      <c r="AA51" s="119"/>
      <c r="AB51" s="120"/>
      <c r="AD51" s="14" t="s">
        <v>41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</row>
    <row r="52" spans="1:163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</row>
  </sheetData>
  <sheetProtection algorithmName="SHA-512" hashValue="rMDw131yzfOEQENgD7a4BPFvxpRy1Ijxo/jbcyblZiWyUsb83VC9iImioDTigT6GAkbIKkvJPH+0GCMU8lcKyQ==" saltValue="T231i/9Sq5k2xE05rDqQ0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92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184</v>
      </c>
      <c r="C1" s="99" t="s">
        <v>154</v>
      </c>
      <c r="D1" s="100" t="s">
        <v>158</v>
      </c>
      <c r="E1" s="99"/>
      <c r="F1" s="99"/>
      <c r="G1" s="101"/>
      <c r="H1" s="102"/>
      <c r="I1" s="98" t="s">
        <v>185</v>
      </c>
      <c r="J1" s="99" t="s">
        <v>154</v>
      </c>
      <c r="K1" s="100" t="s">
        <v>159</v>
      </c>
      <c r="L1" s="99"/>
      <c r="M1" s="99"/>
      <c r="N1" s="101"/>
      <c r="O1" s="102"/>
      <c r="P1" s="98" t="s">
        <v>185</v>
      </c>
      <c r="Q1" s="99" t="s">
        <v>154</v>
      </c>
      <c r="R1" s="100" t="s">
        <v>158</v>
      </c>
      <c r="S1" s="99"/>
      <c r="T1" s="99"/>
      <c r="U1" s="101"/>
      <c r="V1" s="102"/>
      <c r="W1" s="98" t="s">
        <v>185</v>
      </c>
      <c r="X1" s="99" t="s">
        <v>154</v>
      </c>
      <c r="Y1" s="100" t="s">
        <v>158</v>
      </c>
      <c r="Z1" s="99"/>
      <c r="AA1" s="99"/>
      <c r="AB1" s="101"/>
      <c r="AC1" s="102"/>
      <c r="AD1" s="98" t="s">
        <v>185</v>
      </c>
      <c r="AE1" s="99" t="s">
        <v>154</v>
      </c>
      <c r="AF1" s="100" t="s">
        <v>159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121</v>
      </c>
      <c r="C4" s="111"/>
      <c r="D4" s="111"/>
      <c r="E4" s="111"/>
      <c r="F4" s="111"/>
      <c r="G4" s="112"/>
      <c r="I4" s="110" t="s">
        <v>121</v>
      </c>
      <c r="J4" s="111"/>
      <c r="K4" s="111"/>
      <c r="L4" s="111"/>
      <c r="M4" s="111"/>
      <c r="N4" s="112"/>
      <c r="P4" s="110" t="s">
        <v>121</v>
      </c>
      <c r="Q4" s="111"/>
      <c r="R4" s="111"/>
      <c r="S4" s="111"/>
      <c r="T4" s="111"/>
      <c r="U4" s="112"/>
      <c r="W4" s="110" t="s">
        <v>121</v>
      </c>
      <c r="X4" s="111"/>
      <c r="Y4" s="111"/>
      <c r="Z4" s="111"/>
      <c r="AA4" s="111"/>
      <c r="AB4" s="112"/>
      <c r="AD4" s="110" t="s">
        <v>121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34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34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34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34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34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162</v>
      </c>
      <c r="C10" s="24"/>
      <c r="D10" s="24"/>
      <c r="E10" s="37"/>
      <c r="F10" s="30"/>
      <c r="G10" s="31"/>
      <c r="I10" s="27" t="s">
        <v>162</v>
      </c>
      <c r="J10" s="24"/>
      <c r="K10" s="24"/>
      <c r="L10" s="37"/>
      <c r="M10" s="30"/>
      <c r="N10" s="31"/>
      <c r="P10" s="27" t="s">
        <v>162</v>
      </c>
      <c r="Q10" s="24"/>
      <c r="R10" s="24"/>
      <c r="S10" s="37"/>
      <c r="T10" s="30"/>
      <c r="U10" s="31"/>
      <c r="W10" s="27" t="s">
        <v>162</v>
      </c>
      <c r="X10" s="24"/>
      <c r="Y10" s="24"/>
      <c r="Z10" s="37"/>
      <c r="AA10" s="30"/>
      <c r="AB10" s="31"/>
      <c r="AD10" s="27" t="s">
        <v>162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66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122</v>
      </c>
      <c r="C14" s="111"/>
      <c r="D14" s="111"/>
      <c r="E14" s="111"/>
      <c r="F14" s="111"/>
      <c r="G14" s="112"/>
      <c r="I14" s="110" t="s">
        <v>122</v>
      </c>
      <c r="J14" s="111"/>
      <c r="K14" s="111"/>
      <c r="L14" s="111"/>
      <c r="M14" s="111"/>
      <c r="N14" s="112"/>
      <c r="P14" s="110" t="s">
        <v>122</v>
      </c>
      <c r="Q14" s="111"/>
      <c r="R14" s="111"/>
      <c r="S14" s="111"/>
      <c r="T14" s="111"/>
      <c r="U14" s="112"/>
      <c r="W14" s="110" t="s">
        <v>122</v>
      </c>
      <c r="X14" s="111"/>
      <c r="Y14" s="111"/>
      <c r="Z14" s="111"/>
      <c r="AA14" s="111"/>
      <c r="AB14" s="112"/>
      <c r="AD14" s="110" t="s">
        <v>122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34</v>
      </c>
      <c r="C16" s="117" t="s">
        <v>43</v>
      </c>
      <c r="D16" s="117" t="s">
        <v>35</v>
      </c>
      <c r="E16" s="117" t="s">
        <v>47</v>
      </c>
      <c r="F16" s="117" t="s">
        <v>44</v>
      </c>
      <c r="G16" s="118" t="s">
        <v>45</v>
      </c>
      <c r="I16" s="116" t="s">
        <v>34</v>
      </c>
      <c r="J16" s="117" t="s">
        <v>43</v>
      </c>
      <c r="K16" s="117" t="s">
        <v>35</v>
      </c>
      <c r="L16" s="117" t="s">
        <v>47</v>
      </c>
      <c r="M16" s="117" t="s">
        <v>44</v>
      </c>
      <c r="N16" s="118" t="s">
        <v>45</v>
      </c>
      <c r="P16" s="116" t="s">
        <v>34</v>
      </c>
      <c r="Q16" s="117" t="s">
        <v>43</v>
      </c>
      <c r="R16" s="117" t="s">
        <v>35</v>
      </c>
      <c r="S16" s="117" t="s">
        <v>47</v>
      </c>
      <c r="T16" s="117" t="s">
        <v>44</v>
      </c>
      <c r="U16" s="118" t="s">
        <v>45</v>
      </c>
      <c r="W16" s="116" t="s">
        <v>34</v>
      </c>
      <c r="X16" s="117" t="s">
        <v>43</v>
      </c>
      <c r="Y16" s="117" t="s">
        <v>35</v>
      </c>
      <c r="Z16" s="117" t="s">
        <v>47</v>
      </c>
      <c r="AA16" s="117" t="s">
        <v>44</v>
      </c>
      <c r="AB16" s="118" t="s">
        <v>45</v>
      </c>
      <c r="AD16" s="116" t="s">
        <v>34</v>
      </c>
      <c r="AE16" s="117" t="s">
        <v>43</v>
      </c>
      <c r="AF16" s="117" t="s">
        <v>35</v>
      </c>
      <c r="AG16" s="117" t="s">
        <v>47</v>
      </c>
      <c r="AH16" s="117" t="s">
        <v>44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162</v>
      </c>
      <c r="C20" s="24"/>
      <c r="D20" s="24"/>
      <c r="E20" s="37"/>
      <c r="F20" s="30"/>
      <c r="G20" s="31"/>
      <c r="I20" s="27" t="s">
        <v>162</v>
      </c>
      <c r="J20" s="24"/>
      <c r="K20" s="24"/>
      <c r="L20" s="37"/>
      <c r="M20" s="30"/>
      <c r="N20" s="31"/>
      <c r="P20" s="27" t="s">
        <v>162</v>
      </c>
      <c r="Q20" s="24"/>
      <c r="R20" s="24"/>
      <c r="S20" s="37"/>
      <c r="T20" s="30"/>
      <c r="U20" s="31"/>
      <c r="W20" s="27" t="s">
        <v>162</v>
      </c>
      <c r="X20" s="24"/>
      <c r="Y20" s="24"/>
      <c r="Z20" s="37"/>
      <c r="AA20" s="30"/>
      <c r="AB20" s="31"/>
      <c r="AD20" s="27" t="s">
        <v>162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67</v>
      </c>
      <c r="B21" s="14" t="s">
        <v>40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40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40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40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40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41</v>
      </c>
      <c r="C22" s="25"/>
      <c r="D22" s="25"/>
      <c r="E22" s="119"/>
      <c r="F22" s="119"/>
      <c r="G22" s="120"/>
      <c r="I22" s="14" t="s">
        <v>41</v>
      </c>
      <c r="J22" s="25"/>
      <c r="K22" s="25"/>
      <c r="L22" s="119"/>
      <c r="M22" s="119"/>
      <c r="N22" s="120"/>
      <c r="P22" s="14" t="s">
        <v>41</v>
      </c>
      <c r="Q22" s="25"/>
      <c r="R22" s="25"/>
      <c r="S22" s="119"/>
      <c r="T22" s="119"/>
      <c r="U22" s="120"/>
      <c r="W22" s="14" t="s">
        <v>41</v>
      </c>
      <c r="X22" s="25"/>
      <c r="Y22" s="25"/>
      <c r="Z22" s="119"/>
      <c r="AA22" s="119"/>
      <c r="AB22" s="120"/>
      <c r="AD22" s="14" t="s">
        <v>41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"Další účastník č. 1:  "&amp; 'Údaje a typ výzkumu'!$C$7</f>
        <v xml:space="preserve">Další účastník č. 1:  </v>
      </c>
      <c r="C25" s="105"/>
      <c r="D25" s="105"/>
      <c r="E25" s="105"/>
      <c r="F25" s="105"/>
      <c r="G25" s="106"/>
      <c r="I25" s="104" t="str">
        <f>"Další účastník č. 1:  "&amp; 'Údaje a typ výzkumu'!$C$7</f>
        <v xml:space="preserve">Další účastník č. 1:  </v>
      </c>
      <c r="J25" s="105"/>
      <c r="K25" s="105"/>
      <c r="L25" s="105"/>
      <c r="M25" s="105"/>
      <c r="N25" s="106"/>
      <c r="P25" s="104" t="str">
        <f>"Další účastník č. 1:  "&amp; 'Údaje a typ výzkumu'!$C$7</f>
        <v xml:space="preserve">Další účastník č. 1:  </v>
      </c>
      <c r="Q25" s="105"/>
      <c r="R25" s="105"/>
      <c r="S25" s="105"/>
      <c r="T25" s="105"/>
      <c r="U25" s="106"/>
      <c r="W25" s="104" t="str">
        <f>"Další účastník č. 1:  "&amp; 'Údaje a typ výzkumu'!$C$7</f>
        <v xml:space="preserve">Další účastník č. 1:  </v>
      </c>
      <c r="X25" s="105"/>
      <c r="Y25" s="105"/>
      <c r="Z25" s="105"/>
      <c r="AA25" s="105"/>
      <c r="AB25" s="106"/>
      <c r="AD25" s="104" t="str">
        <f>"Další účastník č. 1:  "&amp; 'Údaje a typ výzkumu'!$C$7</f>
        <v xml:space="preserve">Další účastník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121</v>
      </c>
      <c r="C27" s="111"/>
      <c r="D27" s="111"/>
      <c r="E27" s="111"/>
      <c r="F27" s="111"/>
      <c r="G27" s="112"/>
      <c r="I27" s="110" t="s">
        <v>121</v>
      </c>
      <c r="J27" s="111"/>
      <c r="K27" s="111"/>
      <c r="L27" s="111"/>
      <c r="M27" s="111"/>
      <c r="N27" s="112"/>
      <c r="P27" s="110" t="s">
        <v>121</v>
      </c>
      <c r="Q27" s="111"/>
      <c r="R27" s="111"/>
      <c r="S27" s="111"/>
      <c r="T27" s="111"/>
      <c r="U27" s="112"/>
      <c r="W27" s="110" t="s">
        <v>121</v>
      </c>
      <c r="X27" s="111"/>
      <c r="Y27" s="111"/>
      <c r="Z27" s="111"/>
      <c r="AA27" s="111"/>
      <c r="AB27" s="112"/>
      <c r="AD27" s="110" t="s">
        <v>121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34</v>
      </c>
      <c r="C29" s="117" t="s">
        <v>43</v>
      </c>
      <c r="D29" s="117" t="s">
        <v>35</v>
      </c>
      <c r="E29" s="117" t="s">
        <v>47</v>
      </c>
      <c r="F29" s="117" t="s">
        <v>44</v>
      </c>
      <c r="G29" s="118" t="s">
        <v>45</v>
      </c>
      <c r="I29" s="116" t="s">
        <v>34</v>
      </c>
      <c r="J29" s="117" t="s">
        <v>43</v>
      </c>
      <c r="K29" s="117" t="s">
        <v>35</v>
      </c>
      <c r="L29" s="117" t="s">
        <v>47</v>
      </c>
      <c r="M29" s="117" t="s">
        <v>44</v>
      </c>
      <c r="N29" s="118" t="s">
        <v>45</v>
      </c>
      <c r="P29" s="116" t="s">
        <v>34</v>
      </c>
      <c r="Q29" s="117" t="s">
        <v>43</v>
      </c>
      <c r="R29" s="117" t="s">
        <v>35</v>
      </c>
      <c r="S29" s="117" t="s">
        <v>47</v>
      </c>
      <c r="T29" s="117" t="s">
        <v>44</v>
      </c>
      <c r="U29" s="118" t="s">
        <v>45</v>
      </c>
      <c r="W29" s="116" t="s">
        <v>34</v>
      </c>
      <c r="X29" s="117" t="s">
        <v>43</v>
      </c>
      <c r="Y29" s="117" t="s">
        <v>35</v>
      </c>
      <c r="Z29" s="117" t="s">
        <v>47</v>
      </c>
      <c r="AA29" s="117" t="s">
        <v>44</v>
      </c>
      <c r="AB29" s="118" t="s">
        <v>45</v>
      </c>
      <c r="AD29" s="116" t="s">
        <v>34</v>
      </c>
      <c r="AE29" s="117" t="s">
        <v>43</v>
      </c>
      <c r="AF29" s="117" t="s">
        <v>35</v>
      </c>
      <c r="AG29" s="117" t="s">
        <v>47</v>
      </c>
      <c r="AH29" s="117" t="s">
        <v>44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162</v>
      </c>
      <c r="C33" s="24"/>
      <c r="D33" s="24"/>
      <c r="E33" s="37"/>
      <c r="F33" s="30"/>
      <c r="G33" s="31"/>
      <c r="I33" s="27" t="s">
        <v>162</v>
      </c>
      <c r="J33" s="24"/>
      <c r="K33" s="24"/>
      <c r="L33" s="37"/>
      <c r="M33" s="30"/>
      <c r="N33" s="31"/>
      <c r="P33" s="27" t="s">
        <v>162</v>
      </c>
      <c r="Q33" s="24"/>
      <c r="R33" s="24"/>
      <c r="S33" s="37"/>
      <c r="T33" s="30"/>
      <c r="U33" s="31"/>
      <c r="W33" s="27" t="s">
        <v>162</v>
      </c>
      <c r="X33" s="24"/>
      <c r="Y33" s="24"/>
      <c r="Z33" s="37"/>
      <c r="AA33" s="30"/>
      <c r="AB33" s="31"/>
      <c r="AD33" s="27" t="s">
        <v>162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68</v>
      </c>
      <c r="B34" s="14" t="s">
        <v>40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40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40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40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40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41</v>
      </c>
      <c r="C35" s="25"/>
      <c r="D35" s="25"/>
      <c r="E35" s="119"/>
      <c r="F35" s="119"/>
      <c r="G35" s="120"/>
      <c r="I35" s="14" t="s">
        <v>41</v>
      </c>
      <c r="J35" s="25"/>
      <c r="K35" s="25"/>
      <c r="L35" s="119"/>
      <c r="M35" s="119"/>
      <c r="N35" s="120"/>
      <c r="P35" s="14" t="s">
        <v>41</v>
      </c>
      <c r="Q35" s="25"/>
      <c r="R35" s="25"/>
      <c r="S35" s="119"/>
      <c r="T35" s="119"/>
      <c r="U35" s="120"/>
      <c r="W35" s="14" t="s">
        <v>41</v>
      </c>
      <c r="X35" s="25"/>
      <c r="Y35" s="25"/>
      <c r="Z35" s="119"/>
      <c r="AA35" s="119"/>
      <c r="AB35" s="120"/>
      <c r="AD35" s="14" t="s">
        <v>41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122</v>
      </c>
      <c r="C37" s="111"/>
      <c r="D37" s="111"/>
      <c r="E37" s="111"/>
      <c r="F37" s="111"/>
      <c r="G37" s="112"/>
      <c r="I37" s="110" t="s">
        <v>122</v>
      </c>
      <c r="J37" s="111"/>
      <c r="K37" s="111"/>
      <c r="L37" s="111"/>
      <c r="M37" s="111"/>
      <c r="N37" s="112"/>
      <c r="P37" s="110" t="s">
        <v>122</v>
      </c>
      <c r="Q37" s="111"/>
      <c r="R37" s="111"/>
      <c r="S37" s="111"/>
      <c r="T37" s="111"/>
      <c r="U37" s="112"/>
      <c r="W37" s="110" t="s">
        <v>122</v>
      </c>
      <c r="X37" s="111"/>
      <c r="Y37" s="111"/>
      <c r="Z37" s="111"/>
      <c r="AA37" s="111"/>
      <c r="AB37" s="112"/>
      <c r="AD37" s="110" t="s">
        <v>122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34</v>
      </c>
      <c r="C39" s="117" t="s">
        <v>43</v>
      </c>
      <c r="D39" s="117" t="s">
        <v>35</v>
      </c>
      <c r="E39" s="117" t="s">
        <v>47</v>
      </c>
      <c r="F39" s="117" t="s">
        <v>44</v>
      </c>
      <c r="G39" s="118" t="s">
        <v>45</v>
      </c>
      <c r="I39" s="116" t="s">
        <v>34</v>
      </c>
      <c r="J39" s="117" t="s">
        <v>43</v>
      </c>
      <c r="K39" s="117" t="s">
        <v>35</v>
      </c>
      <c r="L39" s="117" t="s">
        <v>47</v>
      </c>
      <c r="M39" s="117" t="s">
        <v>44</v>
      </c>
      <c r="N39" s="118" t="s">
        <v>45</v>
      </c>
      <c r="P39" s="116" t="s">
        <v>34</v>
      </c>
      <c r="Q39" s="117" t="s">
        <v>43</v>
      </c>
      <c r="R39" s="117" t="s">
        <v>35</v>
      </c>
      <c r="S39" s="117" t="s">
        <v>47</v>
      </c>
      <c r="T39" s="117" t="s">
        <v>44</v>
      </c>
      <c r="U39" s="118" t="s">
        <v>45</v>
      </c>
      <c r="W39" s="116" t="s">
        <v>34</v>
      </c>
      <c r="X39" s="117" t="s">
        <v>43</v>
      </c>
      <c r="Y39" s="117" t="s">
        <v>35</v>
      </c>
      <c r="Z39" s="117" t="s">
        <v>47</v>
      </c>
      <c r="AA39" s="117" t="s">
        <v>44</v>
      </c>
      <c r="AB39" s="118" t="s">
        <v>45</v>
      </c>
      <c r="AD39" s="116" t="s">
        <v>34</v>
      </c>
      <c r="AE39" s="117" t="s">
        <v>43</v>
      </c>
      <c r="AF39" s="117" t="s">
        <v>35</v>
      </c>
      <c r="AG39" s="117" t="s">
        <v>47</v>
      </c>
      <c r="AH39" s="117" t="s">
        <v>44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162</v>
      </c>
      <c r="C43" s="24"/>
      <c r="D43" s="24"/>
      <c r="E43" s="37"/>
      <c r="F43" s="30"/>
      <c r="G43" s="31"/>
      <c r="I43" s="27" t="s">
        <v>162</v>
      </c>
      <c r="J43" s="24"/>
      <c r="K43" s="24"/>
      <c r="L43" s="37"/>
      <c r="M43" s="30"/>
      <c r="N43" s="31"/>
      <c r="P43" s="27" t="s">
        <v>162</v>
      </c>
      <c r="Q43" s="24"/>
      <c r="R43" s="24"/>
      <c r="S43" s="37"/>
      <c r="T43" s="30"/>
      <c r="U43" s="31"/>
      <c r="W43" s="27" t="s">
        <v>162</v>
      </c>
      <c r="X43" s="24"/>
      <c r="Y43" s="24"/>
      <c r="Z43" s="37"/>
      <c r="AA43" s="30"/>
      <c r="AB43" s="31"/>
      <c r="AD43" s="27" t="s">
        <v>162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69</v>
      </c>
      <c r="B44" s="14" t="s">
        <v>40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40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40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40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40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41</v>
      </c>
      <c r="C45" s="25"/>
      <c r="D45" s="25"/>
      <c r="E45" s="119"/>
      <c r="F45" s="119"/>
      <c r="G45" s="120"/>
      <c r="I45" s="14" t="s">
        <v>41</v>
      </c>
      <c r="J45" s="25"/>
      <c r="K45" s="25"/>
      <c r="L45" s="119"/>
      <c r="M45" s="119"/>
      <c r="N45" s="120"/>
      <c r="P45" s="14" t="s">
        <v>41</v>
      </c>
      <c r="Q45" s="25"/>
      <c r="R45" s="25"/>
      <c r="S45" s="119"/>
      <c r="T45" s="119"/>
      <c r="U45" s="120"/>
      <c r="W45" s="14" t="s">
        <v>41</v>
      </c>
      <c r="X45" s="25"/>
      <c r="Y45" s="25"/>
      <c r="Z45" s="119"/>
      <c r="AA45" s="119"/>
      <c r="AB45" s="120"/>
      <c r="AD45" s="14" t="s">
        <v>41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  <row r="47" spans="1:134" s="16" customFormat="1" ht="15.75" thickBot="1" x14ac:dyDescent="0.3">
      <c r="A47" s="13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</row>
    <row r="48" spans="1:134" s="103" customFormat="1" ht="15.75" x14ac:dyDescent="0.25">
      <c r="A48" s="97"/>
      <c r="B48" s="104" t="str">
        <f>"Další účastník č. 2:  "&amp; 'Údaje a typ výzkumu'!$C$9</f>
        <v xml:space="preserve">Další účastník č. 2:  </v>
      </c>
      <c r="C48" s="105"/>
      <c r="D48" s="105"/>
      <c r="E48" s="105"/>
      <c r="F48" s="105"/>
      <c r="G48" s="106"/>
      <c r="I48" s="104" t="str">
        <f>"Další účastník č. 2:  "&amp; 'Údaje a typ výzkumu'!$C$9</f>
        <v xml:space="preserve">Další účastník č. 2:  </v>
      </c>
      <c r="J48" s="105"/>
      <c r="K48" s="105"/>
      <c r="L48" s="105"/>
      <c r="M48" s="105"/>
      <c r="N48" s="106"/>
      <c r="P48" s="104" t="str">
        <f>"Další účastník č. 2:  "&amp; 'Údaje a typ výzkumu'!$C$9</f>
        <v xml:space="preserve">Další účastník č. 2:  </v>
      </c>
      <c r="Q48" s="105"/>
      <c r="R48" s="105"/>
      <c r="S48" s="105"/>
      <c r="T48" s="105"/>
      <c r="U48" s="106"/>
      <c r="W48" s="104" t="str">
        <f>"Další účastník č. 2:  "&amp; 'Údaje a typ výzkumu'!$C$9</f>
        <v xml:space="preserve">Další účastník č. 2:  </v>
      </c>
      <c r="X48" s="105"/>
      <c r="Y48" s="105"/>
      <c r="Z48" s="105"/>
      <c r="AA48" s="105"/>
      <c r="AB48" s="106"/>
      <c r="AD48" s="104" t="str">
        <f>"Další účastník č. 2:  "&amp; 'Údaje a typ výzkumu'!$C$9</f>
        <v xml:space="preserve">Další účastník č. 2:  </v>
      </c>
      <c r="AE48" s="105"/>
      <c r="AF48" s="105"/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</row>
    <row r="49" spans="1:134" s="103" customFormat="1" ht="15.75" x14ac:dyDescent="0.25">
      <c r="A49" s="97"/>
      <c r="B49" s="107">
        <v>2018</v>
      </c>
      <c r="C49" s="108"/>
      <c r="D49" s="108"/>
      <c r="E49" s="108"/>
      <c r="F49" s="108"/>
      <c r="G49" s="109"/>
      <c r="I49" s="107">
        <v>2019</v>
      </c>
      <c r="J49" s="108"/>
      <c r="K49" s="108"/>
      <c r="L49" s="108"/>
      <c r="M49" s="108"/>
      <c r="N49" s="109"/>
      <c r="P49" s="107">
        <v>2020</v>
      </c>
      <c r="Q49" s="108"/>
      <c r="R49" s="108"/>
      <c r="S49" s="108"/>
      <c r="T49" s="108"/>
      <c r="U49" s="109"/>
      <c r="W49" s="107">
        <v>2021</v>
      </c>
      <c r="X49" s="108"/>
      <c r="Y49" s="108"/>
      <c r="Z49" s="108"/>
      <c r="AA49" s="108"/>
      <c r="AB49" s="109"/>
      <c r="AD49" s="107">
        <v>2022</v>
      </c>
      <c r="AE49" s="108"/>
      <c r="AF49" s="108"/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</row>
    <row r="50" spans="1:134" s="103" customFormat="1" ht="15.75" x14ac:dyDescent="0.25">
      <c r="A50" s="97"/>
      <c r="B50" s="110" t="s">
        <v>121</v>
      </c>
      <c r="C50" s="111"/>
      <c r="D50" s="111"/>
      <c r="E50" s="111"/>
      <c r="F50" s="111"/>
      <c r="G50" s="112"/>
      <c r="I50" s="110" t="s">
        <v>121</v>
      </c>
      <c r="J50" s="111"/>
      <c r="K50" s="111"/>
      <c r="L50" s="111"/>
      <c r="M50" s="111"/>
      <c r="N50" s="112"/>
      <c r="P50" s="110" t="s">
        <v>121</v>
      </c>
      <c r="Q50" s="111"/>
      <c r="R50" s="111"/>
      <c r="S50" s="111"/>
      <c r="T50" s="111"/>
      <c r="U50" s="112"/>
      <c r="W50" s="110" t="s">
        <v>121</v>
      </c>
      <c r="X50" s="111"/>
      <c r="Y50" s="111"/>
      <c r="Z50" s="111"/>
      <c r="AA50" s="111"/>
      <c r="AB50" s="112"/>
      <c r="AD50" s="110" t="s">
        <v>121</v>
      </c>
      <c r="AE50" s="111"/>
      <c r="AF50" s="111"/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</row>
    <row r="51" spans="1:134" s="103" customFormat="1" ht="15.75" thickBot="1" x14ac:dyDescent="0.3">
      <c r="A51" s="97"/>
      <c r="B51" s="113"/>
      <c r="C51" s="114"/>
      <c r="D51" s="114"/>
      <c r="E51" s="114"/>
      <c r="F51" s="114"/>
      <c r="G51" s="115"/>
      <c r="I51" s="113"/>
      <c r="J51" s="114"/>
      <c r="K51" s="114"/>
      <c r="L51" s="114"/>
      <c r="M51" s="114"/>
      <c r="N51" s="115"/>
      <c r="P51" s="113"/>
      <c r="Q51" s="114"/>
      <c r="R51" s="114"/>
      <c r="S51" s="114"/>
      <c r="T51" s="114"/>
      <c r="U51" s="115"/>
      <c r="W51" s="113"/>
      <c r="X51" s="114"/>
      <c r="Y51" s="114"/>
      <c r="Z51" s="114"/>
      <c r="AA51" s="114"/>
      <c r="AB51" s="115"/>
      <c r="AD51" s="113"/>
      <c r="AE51" s="114"/>
      <c r="AF51" s="114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</row>
    <row r="52" spans="1:134" s="2" customFormat="1" ht="48" x14ac:dyDescent="0.25">
      <c r="A52" s="97"/>
      <c r="B52" s="116" t="s">
        <v>34</v>
      </c>
      <c r="C52" s="117" t="s">
        <v>43</v>
      </c>
      <c r="D52" s="117" t="s">
        <v>35</v>
      </c>
      <c r="E52" s="117" t="s">
        <v>47</v>
      </c>
      <c r="F52" s="117" t="s">
        <v>44</v>
      </c>
      <c r="G52" s="118" t="s">
        <v>45</v>
      </c>
      <c r="I52" s="116" t="s">
        <v>34</v>
      </c>
      <c r="J52" s="117" t="s">
        <v>43</v>
      </c>
      <c r="K52" s="117" t="s">
        <v>35</v>
      </c>
      <c r="L52" s="117" t="s">
        <v>47</v>
      </c>
      <c r="M52" s="117" t="s">
        <v>44</v>
      </c>
      <c r="N52" s="118" t="s">
        <v>45</v>
      </c>
      <c r="P52" s="116" t="s">
        <v>34</v>
      </c>
      <c r="Q52" s="117" t="s">
        <v>43</v>
      </c>
      <c r="R52" s="117" t="s">
        <v>35</v>
      </c>
      <c r="S52" s="117" t="s">
        <v>47</v>
      </c>
      <c r="T52" s="117" t="s">
        <v>44</v>
      </c>
      <c r="U52" s="118" t="s">
        <v>45</v>
      </c>
      <c r="W52" s="116" t="s">
        <v>34</v>
      </c>
      <c r="X52" s="117" t="s">
        <v>43</v>
      </c>
      <c r="Y52" s="117" t="s">
        <v>35</v>
      </c>
      <c r="Z52" s="117" t="s">
        <v>47</v>
      </c>
      <c r="AA52" s="117" t="s">
        <v>44</v>
      </c>
      <c r="AB52" s="118" t="s">
        <v>45</v>
      </c>
      <c r="AD52" s="116" t="s">
        <v>34</v>
      </c>
      <c r="AE52" s="117" t="s">
        <v>43</v>
      </c>
      <c r="AF52" s="117" t="s">
        <v>35</v>
      </c>
      <c r="AG52" s="117" t="s">
        <v>47</v>
      </c>
      <c r="AH52" s="117" t="s">
        <v>44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34" s="4" customFormat="1" x14ac:dyDescent="0.25">
      <c r="A53" s="3"/>
      <c r="B53" s="26"/>
      <c r="C53" s="23"/>
      <c r="D53" s="23"/>
      <c r="E53" s="36"/>
      <c r="F53" s="28"/>
      <c r="G53" s="29"/>
      <c r="I53" s="26"/>
      <c r="J53" s="23"/>
      <c r="K53" s="23"/>
      <c r="L53" s="36"/>
      <c r="M53" s="28"/>
      <c r="N53" s="29"/>
      <c r="P53" s="26"/>
      <c r="Q53" s="23"/>
      <c r="R53" s="23"/>
      <c r="S53" s="36"/>
      <c r="T53" s="28"/>
      <c r="U53" s="29"/>
      <c r="W53" s="26"/>
      <c r="X53" s="23"/>
      <c r="Y53" s="23"/>
      <c r="Z53" s="36"/>
      <c r="AA53" s="28"/>
      <c r="AB53" s="29"/>
      <c r="AD53" s="26"/>
      <c r="AE53" s="23"/>
      <c r="AF53" s="23"/>
      <c r="AG53" s="3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</row>
    <row r="54" spans="1:134" s="4" customFormat="1" x14ac:dyDescent="0.25">
      <c r="A54" s="3"/>
      <c r="B54" s="26"/>
      <c r="C54" s="23"/>
      <c r="D54" s="23"/>
      <c r="E54" s="36"/>
      <c r="F54" s="28"/>
      <c r="G54" s="29"/>
      <c r="I54" s="26"/>
      <c r="J54" s="23"/>
      <c r="K54" s="23"/>
      <c r="L54" s="36"/>
      <c r="M54" s="28"/>
      <c r="N54" s="29"/>
      <c r="P54" s="26"/>
      <c r="Q54" s="23"/>
      <c r="R54" s="23"/>
      <c r="S54" s="36"/>
      <c r="T54" s="28"/>
      <c r="U54" s="29"/>
      <c r="W54" s="26"/>
      <c r="X54" s="23"/>
      <c r="Y54" s="23"/>
      <c r="Z54" s="36"/>
      <c r="AA54" s="28"/>
      <c r="AB54" s="29"/>
      <c r="AD54" s="26"/>
      <c r="AE54" s="23"/>
      <c r="AF54" s="23"/>
      <c r="AG54" s="3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</row>
    <row r="55" spans="1:134" s="4" customFormat="1" x14ac:dyDescent="0.25">
      <c r="A55" s="3"/>
      <c r="B55" s="26"/>
      <c r="C55" s="23"/>
      <c r="D55" s="23"/>
      <c r="E55" s="36"/>
      <c r="F55" s="28"/>
      <c r="G55" s="29"/>
      <c r="I55" s="26"/>
      <c r="J55" s="23"/>
      <c r="K55" s="23"/>
      <c r="L55" s="36"/>
      <c r="M55" s="28"/>
      <c r="N55" s="29"/>
      <c r="P55" s="26"/>
      <c r="Q55" s="23"/>
      <c r="R55" s="23"/>
      <c r="S55" s="36"/>
      <c r="T55" s="28"/>
      <c r="U55" s="29"/>
      <c r="W55" s="26"/>
      <c r="X55" s="23"/>
      <c r="Y55" s="23"/>
      <c r="Z55" s="36"/>
      <c r="AA55" s="28"/>
      <c r="AB55" s="29"/>
      <c r="AD55" s="26"/>
      <c r="AE55" s="23"/>
      <c r="AF55" s="23"/>
      <c r="AG55" s="3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</row>
    <row r="56" spans="1:134" s="4" customFormat="1" ht="15.75" thickBot="1" x14ac:dyDescent="0.3">
      <c r="A56" s="3"/>
      <c r="B56" s="27" t="s">
        <v>162</v>
      </c>
      <c r="C56" s="24"/>
      <c r="D56" s="24"/>
      <c r="E56" s="37"/>
      <c r="F56" s="30"/>
      <c r="G56" s="31"/>
      <c r="I56" s="27" t="s">
        <v>162</v>
      </c>
      <c r="J56" s="24"/>
      <c r="K56" s="24"/>
      <c r="L56" s="37"/>
      <c r="M56" s="30"/>
      <c r="N56" s="31"/>
      <c r="P56" s="27" t="s">
        <v>162</v>
      </c>
      <c r="Q56" s="24"/>
      <c r="R56" s="24"/>
      <c r="S56" s="37"/>
      <c r="T56" s="30"/>
      <c r="U56" s="31"/>
      <c r="W56" s="27" t="s">
        <v>162</v>
      </c>
      <c r="X56" s="24"/>
      <c r="Y56" s="24"/>
      <c r="Z56" s="37"/>
      <c r="AA56" s="30"/>
      <c r="AB56" s="31"/>
      <c r="AD56" s="27" t="s">
        <v>162</v>
      </c>
      <c r="AE56" s="24"/>
      <c r="AF56" s="24"/>
      <c r="AG56" s="37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</row>
    <row r="57" spans="1:134" s="16" customFormat="1" ht="23.25" thickBot="1" x14ac:dyDescent="0.3">
      <c r="A57" s="13" t="s">
        <v>70</v>
      </c>
      <c r="B57" s="14" t="s">
        <v>40</v>
      </c>
      <c r="C57" s="25"/>
      <c r="D57" s="25"/>
      <c r="E57" s="38">
        <f>SUM(E53:E56)</f>
        <v>0</v>
      </c>
      <c r="F57" s="32">
        <f>SUM(F53:F56)</f>
        <v>0</v>
      </c>
      <c r="G57" s="32">
        <f>SUM(G53:G56)</f>
        <v>0</v>
      </c>
      <c r="I57" s="14" t="s">
        <v>40</v>
      </c>
      <c r="J57" s="25"/>
      <c r="K57" s="25"/>
      <c r="L57" s="38">
        <f>SUM(L53:L56)</f>
        <v>0</v>
      </c>
      <c r="M57" s="32">
        <f>SUM(M53:M56)</f>
        <v>0</v>
      </c>
      <c r="N57" s="32">
        <f>SUM(N53:N56)</f>
        <v>0</v>
      </c>
      <c r="P57" s="14" t="s">
        <v>40</v>
      </c>
      <c r="Q57" s="25"/>
      <c r="R57" s="25"/>
      <c r="S57" s="38">
        <f>SUM(S53:S56)</f>
        <v>0</v>
      </c>
      <c r="T57" s="32">
        <f>SUM(T53:T56)</f>
        <v>0</v>
      </c>
      <c r="U57" s="32">
        <f>SUM(U53:U56)</f>
        <v>0</v>
      </c>
      <c r="W57" s="14" t="s">
        <v>40</v>
      </c>
      <c r="X57" s="25"/>
      <c r="Y57" s="25"/>
      <c r="Z57" s="38">
        <f>SUM(Z53:Z56)</f>
        <v>0</v>
      </c>
      <c r="AA57" s="32">
        <f>SUM(AA53:AA56)</f>
        <v>0</v>
      </c>
      <c r="AB57" s="32">
        <f>SUM(AB53:AB56)</f>
        <v>0</v>
      </c>
      <c r="AD57" s="14" t="s">
        <v>40</v>
      </c>
      <c r="AE57" s="25"/>
      <c r="AF57" s="25"/>
      <c r="AG57" s="38">
        <f>SUM(AG53:AG56)</f>
        <v>0</v>
      </c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</row>
    <row r="58" spans="1:134" s="16" customFormat="1" x14ac:dyDescent="0.25">
      <c r="A58" s="13"/>
      <c r="B58" s="14" t="s">
        <v>41</v>
      </c>
      <c r="C58" s="25"/>
      <c r="D58" s="25"/>
      <c r="E58" s="119"/>
      <c r="F58" s="119"/>
      <c r="G58" s="120"/>
      <c r="I58" s="14" t="s">
        <v>41</v>
      </c>
      <c r="J58" s="25"/>
      <c r="K58" s="25"/>
      <c r="L58" s="119"/>
      <c r="M58" s="119"/>
      <c r="N58" s="120"/>
      <c r="P58" s="14" t="s">
        <v>41</v>
      </c>
      <c r="Q58" s="25"/>
      <c r="R58" s="25"/>
      <c r="S58" s="119"/>
      <c r="T58" s="119"/>
      <c r="U58" s="120"/>
      <c r="W58" s="14" t="s">
        <v>41</v>
      </c>
      <c r="X58" s="25"/>
      <c r="Y58" s="25"/>
      <c r="Z58" s="119"/>
      <c r="AA58" s="119"/>
      <c r="AB58" s="120"/>
      <c r="AD58" s="14" t="s">
        <v>41</v>
      </c>
      <c r="AE58" s="25"/>
      <c r="AF58" s="25"/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</row>
    <row r="59" spans="1:134" s="16" customFormat="1" x14ac:dyDescent="0.25">
      <c r="A59" s="13"/>
      <c r="B59" s="42"/>
      <c r="C59" s="121"/>
      <c r="D59" s="122"/>
      <c r="E59" s="122"/>
      <c r="F59" s="122"/>
      <c r="G59" s="122"/>
      <c r="H59" s="22"/>
      <c r="I59" s="42"/>
      <c r="J59" s="121"/>
      <c r="K59" s="122"/>
      <c r="L59" s="122"/>
      <c r="M59" s="122"/>
      <c r="N59" s="122"/>
      <c r="O59" s="22"/>
      <c r="P59" s="42"/>
      <c r="Q59" s="123"/>
      <c r="R59" s="123"/>
      <c r="S59" s="123"/>
      <c r="T59" s="123"/>
      <c r="U59" s="123"/>
      <c r="V59" s="22"/>
      <c r="W59" s="42"/>
      <c r="X59" s="123"/>
      <c r="Y59" s="123"/>
      <c r="Z59" s="123"/>
      <c r="AA59" s="123"/>
      <c r="AB59" s="123"/>
      <c r="AC59" s="22"/>
      <c r="AD59" s="42"/>
      <c r="AE59" s="123"/>
      <c r="AF59" s="123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</row>
    <row r="60" spans="1:134" s="103" customFormat="1" ht="15.75" x14ac:dyDescent="0.25">
      <c r="A60" s="97"/>
      <c r="B60" s="110" t="s">
        <v>122</v>
      </c>
      <c r="C60" s="111"/>
      <c r="D60" s="111"/>
      <c r="E60" s="111"/>
      <c r="F60" s="111"/>
      <c r="G60" s="112"/>
      <c r="I60" s="110" t="s">
        <v>122</v>
      </c>
      <c r="J60" s="111"/>
      <c r="K60" s="111"/>
      <c r="L60" s="111"/>
      <c r="M60" s="111"/>
      <c r="N60" s="112"/>
      <c r="P60" s="110" t="s">
        <v>122</v>
      </c>
      <c r="Q60" s="111"/>
      <c r="R60" s="111"/>
      <c r="S60" s="111"/>
      <c r="T60" s="111"/>
      <c r="U60" s="112"/>
      <c r="W60" s="110" t="s">
        <v>122</v>
      </c>
      <c r="X60" s="111"/>
      <c r="Y60" s="111"/>
      <c r="Z60" s="111"/>
      <c r="AA60" s="111"/>
      <c r="AB60" s="112"/>
      <c r="AD60" s="110" t="s">
        <v>122</v>
      </c>
      <c r="AE60" s="111"/>
      <c r="AF60" s="111"/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</row>
    <row r="61" spans="1:134" s="103" customFormat="1" ht="15.75" thickBot="1" x14ac:dyDescent="0.3">
      <c r="A61" s="97"/>
      <c r="B61" s="113"/>
      <c r="C61" s="114"/>
      <c r="D61" s="114"/>
      <c r="E61" s="114"/>
      <c r="F61" s="114"/>
      <c r="G61" s="115"/>
      <c r="I61" s="113"/>
      <c r="J61" s="114"/>
      <c r="K61" s="114"/>
      <c r="L61" s="114"/>
      <c r="M61" s="114"/>
      <c r="N61" s="115"/>
      <c r="P61" s="113"/>
      <c r="Q61" s="114"/>
      <c r="R61" s="114"/>
      <c r="S61" s="114"/>
      <c r="T61" s="114"/>
      <c r="U61" s="115"/>
      <c r="W61" s="113"/>
      <c r="X61" s="114"/>
      <c r="Y61" s="114"/>
      <c r="Z61" s="114"/>
      <c r="AA61" s="114"/>
      <c r="AB61" s="115"/>
      <c r="AD61" s="113"/>
      <c r="AE61" s="114"/>
      <c r="AF61" s="114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</row>
    <row r="62" spans="1:134" s="2" customFormat="1" ht="48" x14ac:dyDescent="0.25">
      <c r="A62" s="97"/>
      <c r="B62" s="116" t="s">
        <v>34</v>
      </c>
      <c r="C62" s="117" t="s">
        <v>43</v>
      </c>
      <c r="D62" s="117" t="s">
        <v>35</v>
      </c>
      <c r="E62" s="117" t="s">
        <v>47</v>
      </c>
      <c r="F62" s="117" t="s">
        <v>44</v>
      </c>
      <c r="G62" s="118" t="s">
        <v>45</v>
      </c>
      <c r="I62" s="116" t="s">
        <v>34</v>
      </c>
      <c r="J62" s="117" t="s">
        <v>43</v>
      </c>
      <c r="K62" s="117" t="s">
        <v>35</v>
      </c>
      <c r="L62" s="117" t="s">
        <v>47</v>
      </c>
      <c r="M62" s="117" t="s">
        <v>44</v>
      </c>
      <c r="N62" s="118" t="s">
        <v>45</v>
      </c>
      <c r="P62" s="116" t="s">
        <v>34</v>
      </c>
      <c r="Q62" s="117" t="s">
        <v>43</v>
      </c>
      <c r="R62" s="117" t="s">
        <v>35</v>
      </c>
      <c r="S62" s="117" t="s">
        <v>47</v>
      </c>
      <c r="T62" s="117" t="s">
        <v>44</v>
      </c>
      <c r="U62" s="118" t="s">
        <v>45</v>
      </c>
      <c r="W62" s="116" t="s">
        <v>34</v>
      </c>
      <c r="X62" s="117" t="s">
        <v>43</v>
      </c>
      <c r="Y62" s="117" t="s">
        <v>35</v>
      </c>
      <c r="Z62" s="117" t="s">
        <v>47</v>
      </c>
      <c r="AA62" s="117" t="s">
        <v>44</v>
      </c>
      <c r="AB62" s="118" t="s">
        <v>45</v>
      </c>
      <c r="AD62" s="116" t="s">
        <v>34</v>
      </c>
      <c r="AE62" s="117" t="s">
        <v>43</v>
      </c>
      <c r="AF62" s="117" t="s">
        <v>35</v>
      </c>
      <c r="AG62" s="117" t="s">
        <v>47</v>
      </c>
      <c r="AH62" s="117" t="s">
        <v>44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</row>
    <row r="63" spans="1:134" s="4" customFormat="1" x14ac:dyDescent="0.25">
      <c r="A63" s="3"/>
      <c r="B63" s="26"/>
      <c r="C63" s="23"/>
      <c r="D63" s="23"/>
      <c r="E63" s="36"/>
      <c r="F63" s="28"/>
      <c r="G63" s="29"/>
      <c r="I63" s="26"/>
      <c r="J63" s="23"/>
      <c r="K63" s="23"/>
      <c r="L63" s="36"/>
      <c r="M63" s="28"/>
      <c r="N63" s="29"/>
      <c r="P63" s="26"/>
      <c r="Q63" s="23"/>
      <c r="R63" s="23"/>
      <c r="S63" s="36"/>
      <c r="T63" s="28"/>
      <c r="U63" s="29"/>
      <c r="W63" s="26"/>
      <c r="X63" s="23"/>
      <c r="Y63" s="23"/>
      <c r="Z63" s="36"/>
      <c r="AA63" s="28"/>
      <c r="AB63" s="29"/>
      <c r="AD63" s="26"/>
      <c r="AE63" s="23"/>
      <c r="AF63" s="23"/>
      <c r="AG63" s="36"/>
      <c r="AH63" s="28"/>
      <c r="AI63" s="29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</row>
    <row r="64" spans="1:134" s="4" customFormat="1" x14ac:dyDescent="0.25">
      <c r="A64" s="3"/>
      <c r="B64" s="26"/>
      <c r="C64" s="23"/>
      <c r="D64" s="23"/>
      <c r="E64" s="36"/>
      <c r="F64" s="28"/>
      <c r="G64" s="29"/>
      <c r="I64" s="26"/>
      <c r="J64" s="23"/>
      <c r="K64" s="23"/>
      <c r="L64" s="36"/>
      <c r="M64" s="28"/>
      <c r="N64" s="29"/>
      <c r="P64" s="26"/>
      <c r="Q64" s="23"/>
      <c r="R64" s="23"/>
      <c r="S64" s="36"/>
      <c r="T64" s="28"/>
      <c r="U64" s="29"/>
      <c r="W64" s="26"/>
      <c r="X64" s="23"/>
      <c r="Y64" s="23"/>
      <c r="Z64" s="36"/>
      <c r="AA64" s="28"/>
      <c r="AB64" s="29"/>
      <c r="AD64" s="26"/>
      <c r="AE64" s="23"/>
      <c r="AF64" s="23"/>
      <c r="AG64" s="36"/>
      <c r="AH64" s="28"/>
      <c r="AI64" s="29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</row>
    <row r="65" spans="1:134" s="4" customFormat="1" x14ac:dyDescent="0.25">
      <c r="A65" s="3"/>
      <c r="B65" s="26"/>
      <c r="C65" s="23"/>
      <c r="D65" s="23"/>
      <c r="E65" s="36"/>
      <c r="F65" s="28"/>
      <c r="G65" s="29"/>
      <c r="I65" s="26"/>
      <c r="J65" s="23"/>
      <c r="K65" s="23"/>
      <c r="L65" s="36"/>
      <c r="M65" s="28"/>
      <c r="N65" s="29"/>
      <c r="P65" s="26"/>
      <c r="Q65" s="23"/>
      <c r="R65" s="23"/>
      <c r="S65" s="36"/>
      <c r="T65" s="28"/>
      <c r="U65" s="29"/>
      <c r="W65" s="26"/>
      <c r="X65" s="23"/>
      <c r="Y65" s="23"/>
      <c r="Z65" s="36"/>
      <c r="AA65" s="28"/>
      <c r="AB65" s="29"/>
      <c r="AD65" s="26"/>
      <c r="AE65" s="23"/>
      <c r="AF65" s="23"/>
      <c r="AG65" s="36"/>
      <c r="AH65" s="28"/>
      <c r="AI65" s="29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</row>
    <row r="66" spans="1:134" s="4" customFormat="1" ht="15.75" thickBot="1" x14ac:dyDescent="0.3">
      <c r="A66" s="3"/>
      <c r="B66" s="27" t="s">
        <v>162</v>
      </c>
      <c r="C66" s="24"/>
      <c r="D66" s="24"/>
      <c r="E66" s="37"/>
      <c r="F66" s="30"/>
      <c r="G66" s="31"/>
      <c r="I66" s="27" t="s">
        <v>162</v>
      </c>
      <c r="J66" s="24"/>
      <c r="K66" s="24"/>
      <c r="L66" s="37"/>
      <c r="M66" s="30"/>
      <c r="N66" s="31"/>
      <c r="P66" s="27" t="s">
        <v>162</v>
      </c>
      <c r="Q66" s="24"/>
      <c r="R66" s="24"/>
      <c r="S66" s="37"/>
      <c r="T66" s="30"/>
      <c r="U66" s="31"/>
      <c r="W66" s="27" t="s">
        <v>162</v>
      </c>
      <c r="X66" s="24"/>
      <c r="Y66" s="24"/>
      <c r="Z66" s="37"/>
      <c r="AA66" s="30"/>
      <c r="AB66" s="31"/>
      <c r="AD66" s="27" t="s">
        <v>162</v>
      </c>
      <c r="AE66" s="24"/>
      <c r="AF66" s="24"/>
      <c r="AG66" s="37"/>
      <c r="AH66" s="30"/>
      <c r="AI66" s="31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</row>
    <row r="67" spans="1:134" s="16" customFormat="1" ht="23.25" thickBot="1" x14ac:dyDescent="0.3">
      <c r="A67" s="13" t="s">
        <v>71</v>
      </c>
      <c r="B67" s="14" t="s">
        <v>40</v>
      </c>
      <c r="C67" s="25"/>
      <c r="D67" s="25"/>
      <c r="E67" s="38">
        <f>SUM(E63:E66)</f>
        <v>0</v>
      </c>
      <c r="F67" s="32">
        <f>SUM(F63:F66)</f>
        <v>0</v>
      </c>
      <c r="G67" s="32">
        <f>SUM(G63:G66)</f>
        <v>0</v>
      </c>
      <c r="I67" s="14" t="s">
        <v>40</v>
      </c>
      <c r="J67" s="25"/>
      <c r="K67" s="25"/>
      <c r="L67" s="38">
        <f>SUM(L63:L66)</f>
        <v>0</v>
      </c>
      <c r="M67" s="32">
        <f>SUM(M63:M66)</f>
        <v>0</v>
      </c>
      <c r="N67" s="32">
        <f>SUM(N63:N66)</f>
        <v>0</v>
      </c>
      <c r="P67" s="14" t="s">
        <v>40</v>
      </c>
      <c r="Q67" s="25"/>
      <c r="R67" s="25"/>
      <c r="S67" s="38">
        <f>SUM(S63:S66)</f>
        <v>0</v>
      </c>
      <c r="T67" s="32">
        <f>SUM(T63:T66)</f>
        <v>0</v>
      </c>
      <c r="U67" s="32">
        <f>SUM(U63:U66)</f>
        <v>0</v>
      </c>
      <c r="W67" s="14" t="s">
        <v>40</v>
      </c>
      <c r="X67" s="25"/>
      <c r="Y67" s="25"/>
      <c r="Z67" s="38">
        <f>SUM(Z63:Z66)</f>
        <v>0</v>
      </c>
      <c r="AA67" s="32">
        <f>SUM(AA63:AA66)</f>
        <v>0</v>
      </c>
      <c r="AB67" s="32">
        <f>SUM(AB63:AB66)</f>
        <v>0</v>
      </c>
      <c r="AD67" s="14" t="s">
        <v>40</v>
      </c>
      <c r="AE67" s="25"/>
      <c r="AF67" s="25"/>
      <c r="AG67" s="38">
        <f>SUM(AG63:AG66)</f>
        <v>0</v>
      </c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</row>
    <row r="68" spans="1:134" s="16" customFormat="1" x14ac:dyDescent="0.25">
      <c r="A68" s="13"/>
      <c r="B68" s="14" t="s">
        <v>41</v>
      </c>
      <c r="C68" s="25"/>
      <c r="D68" s="25"/>
      <c r="E68" s="119"/>
      <c r="F68" s="119"/>
      <c r="G68" s="120"/>
      <c r="I68" s="14" t="s">
        <v>41</v>
      </c>
      <c r="J68" s="25"/>
      <c r="K68" s="25"/>
      <c r="L68" s="119"/>
      <c r="M68" s="119"/>
      <c r="N68" s="120"/>
      <c r="P68" s="14" t="s">
        <v>41</v>
      </c>
      <c r="Q68" s="25"/>
      <c r="R68" s="25"/>
      <c r="S68" s="119"/>
      <c r="T68" s="119"/>
      <c r="U68" s="120"/>
      <c r="W68" s="14" t="s">
        <v>41</v>
      </c>
      <c r="X68" s="25"/>
      <c r="Y68" s="25"/>
      <c r="Z68" s="119"/>
      <c r="AA68" s="119"/>
      <c r="AB68" s="120"/>
      <c r="AD68" s="14" t="s">
        <v>41</v>
      </c>
      <c r="AE68" s="25"/>
      <c r="AF68" s="25"/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</row>
    <row r="69" spans="1:134" s="16" customFormat="1" x14ac:dyDescent="0.25">
      <c r="A69" s="13"/>
      <c r="B69" s="42"/>
      <c r="C69" s="121"/>
      <c r="D69" s="122"/>
      <c r="E69" s="122"/>
      <c r="F69" s="122"/>
      <c r="G69" s="122"/>
      <c r="H69" s="22"/>
      <c r="I69" s="42"/>
      <c r="J69" s="121"/>
      <c r="K69" s="122"/>
      <c r="L69" s="122"/>
      <c r="M69" s="122"/>
      <c r="N69" s="122"/>
      <c r="O69" s="22"/>
      <c r="P69" s="42"/>
      <c r="Q69" s="123"/>
      <c r="R69" s="123"/>
      <c r="S69" s="123"/>
      <c r="T69" s="123"/>
      <c r="U69" s="123"/>
      <c r="V69" s="22"/>
      <c r="W69" s="42"/>
      <c r="X69" s="123"/>
      <c r="Y69" s="123"/>
      <c r="Z69" s="123"/>
      <c r="AA69" s="123"/>
      <c r="AB69" s="123"/>
      <c r="AC69" s="22"/>
      <c r="AD69" s="42"/>
      <c r="AE69" s="123"/>
      <c r="AF69" s="123"/>
      <c r="AG69" s="123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</row>
    <row r="70" spans="1:134" s="16" customFormat="1" ht="15.75" thickBot="1" x14ac:dyDescent="0.3">
      <c r="A70" s="13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</row>
    <row r="71" spans="1:134" s="103" customFormat="1" ht="15.75" x14ac:dyDescent="0.25">
      <c r="A71" s="97"/>
      <c r="B71" s="104" t="str">
        <f>"Další účastník č. 3:  "&amp; 'Údaje a typ výzkumu'!$C$11</f>
        <v xml:space="preserve">Další účastník č. 3:  </v>
      </c>
      <c r="C71" s="105"/>
      <c r="D71" s="105"/>
      <c r="E71" s="105"/>
      <c r="F71" s="105"/>
      <c r="G71" s="106"/>
      <c r="I71" s="104" t="str">
        <f>"Další účastník č. 3:  "&amp; 'Údaje a typ výzkumu'!$C$11</f>
        <v xml:space="preserve">Další účastník č. 3:  </v>
      </c>
      <c r="J71" s="105"/>
      <c r="K71" s="105"/>
      <c r="L71" s="105"/>
      <c r="M71" s="105"/>
      <c r="N71" s="106"/>
      <c r="P71" s="104" t="str">
        <f>"Další účastník č. 3:  "&amp; 'Údaje a typ výzkumu'!$C$11</f>
        <v xml:space="preserve">Další účastník č. 3:  </v>
      </c>
      <c r="Q71" s="105"/>
      <c r="R71" s="105"/>
      <c r="S71" s="105"/>
      <c r="T71" s="105"/>
      <c r="U71" s="106"/>
      <c r="W71" s="104" t="str">
        <f>"Další účastník č. 3:  "&amp; 'Údaje a typ výzkumu'!$C$11</f>
        <v xml:space="preserve">Další účastník č. 3:  </v>
      </c>
      <c r="X71" s="105"/>
      <c r="Y71" s="105"/>
      <c r="Z71" s="105"/>
      <c r="AA71" s="105"/>
      <c r="AB71" s="106"/>
      <c r="AD71" s="104" t="str">
        <f>"Další účastník č. 3:  "&amp; 'Údaje a typ výzkumu'!$C$11</f>
        <v xml:space="preserve">Další účastník č. 3:  </v>
      </c>
      <c r="AE71" s="105"/>
      <c r="AF71" s="105"/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</row>
    <row r="72" spans="1:134" s="103" customFormat="1" ht="15.75" x14ac:dyDescent="0.25">
      <c r="A72" s="97"/>
      <c r="B72" s="107">
        <v>2018</v>
      </c>
      <c r="C72" s="108"/>
      <c r="D72" s="108"/>
      <c r="E72" s="108"/>
      <c r="F72" s="108"/>
      <c r="G72" s="109"/>
      <c r="I72" s="107">
        <v>2019</v>
      </c>
      <c r="J72" s="108"/>
      <c r="K72" s="108"/>
      <c r="L72" s="108"/>
      <c r="M72" s="108"/>
      <c r="N72" s="109"/>
      <c r="P72" s="107">
        <v>2020</v>
      </c>
      <c r="Q72" s="108"/>
      <c r="R72" s="108"/>
      <c r="S72" s="108"/>
      <c r="T72" s="108"/>
      <c r="U72" s="109"/>
      <c r="W72" s="107">
        <v>2021</v>
      </c>
      <c r="X72" s="108"/>
      <c r="Y72" s="108"/>
      <c r="Z72" s="108"/>
      <c r="AA72" s="108"/>
      <c r="AB72" s="109"/>
      <c r="AD72" s="107">
        <v>2022</v>
      </c>
      <c r="AE72" s="108"/>
      <c r="AF72" s="108"/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</row>
    <row r="73" spans="1:134" s="103" customFormat="1" ht="15.75" x14ac:dyDescent="0.25">
      <c r="A73" s="97"/>
      <c r="B73" s="110" t="s">
        <v>121</v>
      </c>
      <c r="C73" s="111"/>
      <c r="D73" s="111"/>
      <c r="E73" s="111"/>
      <c r="F73" s="111"/>
      <c r="G73" s="112"/>
      <c r="I73" s="110" t="s">
        <v>121</v>
      </c>
      <c r="J73" s="111"/>
      <c r="K73" s="111"/>
      <c r="L73" s="111"/>
      <c r="M73" s="111"/>
      <c r="N73" s="112"/>
      <c r="P73" s="110" t="s">
        <v>121</v>
      </c>
      <c r="Q73" s="111"/>
      <c r="R73" s="111"/>
      <c r="S73" s="111"/>
      <c r="T73" s="111"/>
      <c r="U73" s="112"/>
      <c r="W73" s="110" t="s">
        <v>121</v>
      </c>
      <c r="X73" s="111"/>
      <c r="Y73" s="111"/>
      <c r="Z73" s="111"/>
      <c r="AA73" s="111"/>
      <c r="AB73" s="112"/>
      <c r="AD73" s="110" t="s">
        <v>121</v>
      </c>
      <c r="AE73" s="111"/>
      <c r="AF73" s="111"/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</row>
    <row r="74" spans="1:134" s="103" customFormat="1" ht="15.75" thickBot="1" x14ac:dyDescent="0.3">
      <c r="A74" s="97"/>
      <c r="B74" s="113"/>
      <c r="C74" s="114"/>
      <c r="D74" s="114"/>
      <c r="E74" s="114"/>
      <c r="F74" s="114"/>
      <c r="G74" s="115"/>
      <c r="I74" s="113"/>
      <c r="J74" s="114"/>
      <c r="K74" s="114"/>
      <c r="L74" s="114"/>
      <c r="M74" s="114"/>
      <c r="N74" s="115"/>
      <c r="P74" s="113"/>
      <c r="Q74" s="114"/>
      <c r="R74" s="114"/>
      <c r="S74" s="114"/>
      <c r="T74" s="114"/>
      <c r="U74" s="115"/>
      <c r="W74" s="113"/>
      <c r="X74" s="114"/>
      <c r="Y74" s="114"/>
      <c r="Z74" s="114"/>
      <c r="AA74" s="114"/>
      <c r="AB74" s="115"/>
      <c r="AD74" s="113"/>
      <c r="AE74" s="114"/>
      <c r="AF74" s="114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</row>
    <row r="75" spans="1:134" s="2" customFormat="1" ht="48" x14ac:dyDescent="0.25">
      <c r="A75" s="97"/>
      <c r="B75" s="116" t="s">
        <v>34</v>
      </c>
      <c r="C75" s="117" t="s">
        <v>43</v>
      </c>
      <c r="D75" s="117" t="s">
        <v>35</v>
      </c>
      <c r="E75" s="117" t="s">
        <v>47</v>
      </c>
      <c r="F75" s="117" t="s">
        <v>44</v>
      </c>
      <c r="G75" s="118" t="s">
        <v>45</v>
      </c>
      <c r="I75" s="116" t="s">
        <v>34</v>
      </c>
      <c r="J75" s="117" t="s">
        <v>43</v>
      </c>
      <c r="K75" s="117" t="s">
        <v>35</v>
      </c>
      <c r="L75" s="117" t="s">
        <v>47</v>
      </c>
      <c r="M75" s="117" t="s">
        <v>44</v>
      </c>
      <c r="N75" s="118" t="s">
        <v>45</v>
      </c>
      <c r="P75" s="116" t="s">
        <v>34</v>
      </c>
      <c r="Q75" s="117" t="s">
        <v>43</v>
      </c>
      <c r="R75" s="117" t="s">
        <v>35</v>
      </c>
      <c r="S75" s="117" t="s">
        <v>47</v>
      </c>
      <c r="T75" s="117" t="s">
        <v>44</v>
      </c>
      <c r="U75" s="118" t="s">
        <v>45</v>
      </c>
      <c r="W75" s="116" t="s">
        <v>34</v>
      </c>
      <c r="X75" s="117" t="s">
        <v>43</v>
      </c>
      <c r="Y75" s="117" t="s">
        <v>35</v>
      </c>
      <c r="Z75" s="117" t="s">
        <v>47</v>
      </c>
      <c r="AA75" s="117" t="s">
        <v>44</v>
      </c>
      <c r="AB75" s="118" t="s">
        <v>45</v>
      </c>
      <c r="AD75" s="116" t="s">
        <v>34</v>
      </c>
      <c r="AE75" s="117" t="s">
        <v>43</v>
      </c>
      <c r="AF75" s="117" t="s">
        <v>35</v>
      </c>
      <c r="AG75" s="117" t="s">
        <v>47</v>
      </c>
      <c r="AH75" s="117" t="s">
        <v>44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</row>
    <row r="76" spans="1:134" s="4" customFormat="1" x14ac:dyDescent="0.25">
      <c r="A76" s="3"/>
      <c r="B76" s="26"/>
      <c r="C76" s="23"/>
      <c r="D76" s="23"/>
      <c r="E76" s="36"/>
      <c r="F76" s="28"/>
      <c r="G76" s="29"/>
      <c r="I76" s="26"/>
      <c r="J76" s="23"/>
      <c r="K76" s="23"/>
      <c r="L76" s="36"/>
      <c r="M76" s="28"/>
      <c r="N76" s="29"/>
      <c r="P76" s="26"/>
      <c r="Q76" s="23"/>
      <c r="R76" s="23"/>
      <c r="S76" s="36"/>
      <c r="T76" s="28"/>
      <c r="U76" s="29"/>
      <c r="W76" s="26"/>
      <c r="X76" s="23"/>
      <c r="Y76" s="23"/>
      <c r="Z76" s="36"/>
      <c r="AA76" s="28"/>
      <c r="AB76" s="29"/>
      <c r="AD76" s="26"/>
      <c r="AE76" s="23"/>
      <c r="AF76" s="23"/>
      <c r="AG76" s="3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</row>
    <row r="77" spans="1:134" s="4" customFormat="1" x14ac:dyDescent="0.25">
      <c r="A77" s="3"/>
      <c r="B77" s="26"/>
      <c r="C77" s="23"/>
      <c r="D77" s="23"/>
      <c r="E77" s="36"/>
      <c r="F77" s="28"/>
      <c r="G77" s="29"/>
      <c r="I77" s="26"/>
      <c r="J77" s="23"/>
      <c r="K77" s="23"/>
      <c r="L77" s="36"/>
      <c r="M77" s="28"/>
      <c r="N77" s="29"/>
      <c r="P77" s="26"/>
      <c r="Q77" s="23"/>
      <c r="R77" s="23"/>
      <c r="S77" s="36"/>
      <c r="T77" s="28"/>
      <c r="U77" s="29"/>
      <c r="W77" s="26"/>
      <c r="X77" s="23"/>
      <c r="Y77" s="23"/>
      <c r="Z77" s="36"/>
      <c r="AA77" s="28"/>
      <c r="AB77" s="29"/>
      <c r="AD77" s="26"/>
      <c r="AE77" s="23"/>
      <c r="AF77" s="23"/>
      <c r="AG77" s="3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</row>
    <row r="78" spans="1:134" s="4" customFormat="1" x14ac:dyDescent="0.25">
      <c r="A78" s="3"/>
      <c r="B78" s="26"/>
      <c r="C78" s="23"/>
      <c r="D78" s="23"/>
      <c r="E78" s="36"/>
      <c r="F78" s="28"/>
      <c r="G78" s="29"/>
      <c r="I78" s="26"/>
      <c r="J78" s="23"/>
      <c r="K78" s="23"/>
      <c r="L78" s="36"/>
      <c r="M78" s="28"/>
      <c r="N78" s="29"/>
      <c r="P78" s="26"/>
      <c r="Q78" s="23"/>
      <c r="R78" s="23"/>
      <c r="S78" s="36"/>
      <c r="T78" s="28"/>
      <c r="U78" s="29"/>
      <c r="W78" s="26"/>
      <c r="X78" s="23"/>
      <c r="Y78" s="23"/>
      <c r="Z78" s="36"/>
      <c r="AA78" s="28"/>
      <c r="AB78" s="29"/>
      <c r="AD78" s="26"/>
      <c r="AE78" s="23"/>
      <c r="AF78" s="23"/>
      <c r="AG78" s="3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</row>
    <row r="79" spans="1:134" s="4" customFormat="1" ht="15.75" thickBot="1" x14ac:dyDescent="0.3">
      <c r="A79" s="3"/>
      <c r="B79" s="27" t="s">
        <v>162</v>
      </c>
      <c r="C79" s="24"/>
      <c r="D79" s="24"/>
      <c r="E79" s="37"/>
      <c r="F79" s="30"/>
      <c r="G79" s="31"/>
      <c r="I79" s="27" t="s">
        <v>162</v>
      </c>
      <c r="J79" s="24"/>
      <c r="K79" s="24"/>
      <c r="L79" s="37"/>
      <c r="M79" s="30"/>
      <c r="N79" s="31"/>
      <c r="P79" s="27" t="s">
        <v>162</v>
      </c>
      <c r="Q79" s="24"/>
      <c r="R79" s="24"/>
      <c r="S79" s="37"/>
      <c r="T79" s="30"/>
      <c r="U79" s="31"/>
      <c r="W79" s="27" t="s">
        <v>162</v>
      </c>
      <c r="X79" s="24"/>
      <c r="Y79" s="24"/>
      <c r="Z79" s="37"/>
      <c r="AA79" s="30"/>
      <c r="AB79" s="31"/>
      <c r="AD79" s="27" t="s">
        <v>162</v>
      </c>
      <c r="AE79" s="24"/>
      <c r="AF79" s="24"/>
      <c r="AG79" s="37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</row>
    <row r="80" spans="1:134" s="16" customFormat="1" ht="23.25" thickBot="1" x14ac:dyDescent="0.3">
      <c r="A80" s="13" t="s">
        <v>72</v>
      </c>
      <c r="B80" s="14" t="s">
        <v>40</v>
      </c>
      <c r="C80" s="25"/>
      <c r="D80" s="25"/>
      <c r="E80" s="38">
        <f>SUM(E76:E79)</f>
        <v>0</v>
      </c>
      <c r="F80" s="32">
        <f>SUM(F76:F79)</f>
        <v>0</v>
      </c>
      <c r="G80" s="32">
        <f>SUM(G76:G79)</f>
        <v>0</v>
      </c>
      <c r="I80" s="14" t="s">
        <v>40</v>
      </c>
      <c r="J80" s="25"/>
      <c r="K80" s="25"/>
      <c r="L80" s="38">
        <f>SUM(L76:L79)</f>
        <v>0</v>
      </c>
      <c r="M80" s="32">
        <f>SUM(M76:M79)</f>
        <v>0</v>
      </c>
      <c r="N80" s="32">
        <f>SUM(N76:N79)</f>
        <v>0</v>
      </c>
      <c r="P80" s="14" t="s">
        <v>40</v>
      </c>
      <c r="Q80" s="25"/>
      <c r="R80" s="25"/>
      <c r="S80" s="38">
        <f>SUM(S76:S79)</f>
        <v>0</v>
      </c>
      <c r="T80" s="32">
        <f>SUM(T76:T79)</f>
        <v>0</v>
      </c>
      <c r="U80" s="32">
        <f>SUM(U76:U79)</f>
        <v>0</v>
      </c>
      <c r="W80" s="14" t="s">
        <v>40</v>
      </c>
      <c r="X80" s="25"/>
      <c r="Y80" s="25"/>
      <c r="Z80" s="38">
        <f>SUM(Z76:Z79)</f>
        <v>0</v>
      </c>
      <c r="AA80" s="32">
        <f>SUM(AA76:AA79)</f>
        <v>0</v>
      </c>
      <c r="AB80" s="32">
        <f>SUM(AB76:AB79)</f>
        <v>0</v>
      </c>
      <c r="AD80" s="14" t="s">
        <v>40</v>
      </c>
      <c r="AE80" s="25"/>
      <c r="AF80" s="25"/>
      <c r="AG80" s="38">
        <f>SUM(AG76:AG79)</f>
        <v>0</v>
      </c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</row>
    <row r="81" spans="1:134" s="16" customFormat="1" x14ac:dyDescent="0.25">
      <c r="A81" s="13"/>
      <c r="B81" s="14" t="s">
        <v>41</v>
      </c>
      <c r="C81" s="25"/>
      <c r="D81" s="25"/>
      <c r="E81" s="119"/>
      <c r="F81" s="119"/>
      <c r="G81" s="120"/>
      <c r="I81" s="14" t="s">
        <v>41</v>
      </c>
      <c r="J81" s="25"/>
      <c r="K81" s="25"/>
      <c r="L81" s="119"/>
      <c r="M81" s="119"/>
      <c r="N81" s="120"/>
      <c r="P81" s="14" t="s">
        <v>41</v>
      </c>
      <c r="Q81" s="25"/>
      <c r="R81" s="25"/>
      <c r="S81" s="119"/>
      <c r="T81" s="119"/>
      <c r="U81" s="120"/>
      <c r="W81" s="14" t="s">
        <v>41</v>
      </c>
      <c r="X81" s="25"/>
      <c r="Y81" s="25"/>
      <c r="Z81" s="119"/>
      <c r="AA81" s="119"/>
      <c r="AB81" s="120"/>
      <c r="AD81" s="14" t="s">
        <v>41</v>
      </c>
      <c r="AE81" s="25"/>
      <c r="AF81" s="25"/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</row>
    <row r="82" spans="1:134" s="16" customFormat="1" x14ac:dyDescent="0.25">
      <c r="A82" s="13"/>
      <c r="B82" s="42"/>
      <c r="C82" s="121"/>
      <c r="D82" s="122"/>
      <c r="E82" s="122"/>
      <c r="F82" s="122"/>
      <c r="G82" s="122"/>
      <c r="H82" s="22"/>
      <c r="I82" s="42"/>
      <c r="J82" s="121"/>
      <c r="K82" s="122"/>
      <c r="L82" s="122"/>
      <c r="M82" s="122"/>
      <c r="N82" s="122"/>
      <c r="O82" s="22"/>
      <c r="P82" s="42"/>
      <c r="Q82" s="123"/>
      <c r="R82" s="123"/>
      <c r="S82" s="123"/>
      <c r="T82" s="123"/>
      <c r="U82" s="123"/>
      <c r="V82" s="22"/>
      <c r="W82" s="42"/>
      <c r="X82" s="123"/>
      <c r="Y82" s="123"/>
      <c r="Z82" s="123"/>
      <c r="AA82" s="123"/>
      <c r="AB82" s="123"/>
      <c r="AC82" s="22"/>
      <c r="AD82" s="42"/>
      <c r="AE82" s="123"/>
      <c r="AF82" s="123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</row>
    <row r="83" spans="1:134" s="103" customFormat="1" ht="15.75" x14ac:dyDescent="0.25">
      <c r="A83" s="97"/>
      <c r="B83" s="110" t="s">
        <v>122</v>
      </c>
      <c r="C83" s="111"/>
      <c r="D83" s="111"/>
      <c r="E83" s="111"/>
      <c r="F83" s="111"/>
      <c r="G83" s="112"/>
      <c r="I83" s="110" t="s">
        <v>122</v>
      </c>
      <c r="J83" s="111"/>
      <c r="K83" s="111"/>
      <c r="L83" s="111"/>
      <c r="M83" s="111"/>
      <c r="N83" s="112"/>
      <c r="P83" s="110" t="s">
        <v>122</v>
      </c>
      <c r="Q83" s="111"/>
      <c r="R83" s="111"/>
      <c r="S83" s="111"/>
      <c r="T83" s="111"/>
      <c r="U83" s="112"/>
      <c r="W83" s="110" t="s">
        <v>122</v>
      </c>
      <c r="X83" s="111"/>
      <c r="Y83" s="111"/>
      <c r="Z83" s="111"/>
      <c r="AA83" s="111"/>
      <c r="AB83" s="112"/>
      <c r="AD83" s="110" t="s">
        <v>122</v>
      </c>
      <c r="AE83" s="111"/>
      <c r="AF83" s="111"/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</row>
    <row r="84" spans="1:134" s="103" customFormat="1" ht="15.75" thickBot="1" x14ac:dyDescent="0.3">
      <c r="A84" s="97"/>
      <c r="B84" s="113"/>
      <c r="C84" s="114"/>
      <c r="D84" s="114"/>
      <c r="E84" s="114"/>
      <c r="F84" s="114"/>
      <c r="G84" s="115"/>
      <c r="I84" s="113"/>
      <c r="J84" s="114"/>
      <c r="K84" s="114"/>
      <c r="L84" s="114"/>
      <c r="M84" s="114"/>
      <c r="N84" s="115"/>
      <c r="P84" s="113"/>
      <c r="Q84" s="114"/>
      <c r="R84" s="114"/>
      <c r="S84" s="114"/>
      <c r="T84" s="114"/>
      <c r="U84" s="115"/>
      <c r="W84" s="113"/>
      <c r="X84" s="114"/>
      <c r="Y84" s="114"/>
      <c r="Z84" s="114"/>
      <c r="AA84" s="114"/>
      <c r="AB84" s="115"/>
      <c r="AD84" s="113"/>
      <c r="AE84" s="114"/>
      <c r="AF84" s="114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</row>
    <row r="85" spans="1:134" s="2" customFormat="1" ht="48" x14ac:dyDescent="0.25">
      <c r="A85" s="97"/>
      <c r="B85" s="116" t="s">
        <v>34</v>
      </c>
      <c r="C85" s="117" t="s">
        <v>43</v>
      </c>
      <c r="D85" s="117" t="s">
        <v>35</v>
      </c>
      <c r="E85" s="117" t="s">
        <v>47</v>
      </c>
      <c r="F85" s="117" t="s">
        <v>44</v>
      </c>
      <c r="G85" s="118" t="s">
        <v>45</v>
      </c>
      <c r="I85" s="116" t="s">
        <v>34</v>
      </c>
      <c r="J85" s="117" t="s">
        <v>43</v>
      </c>
      <c r="K85" s="117" t="s">
        <v>35</v>
      </c>
      <c r="L85" s="117" t="s">
        <v>47</v>
      </c>
      <c r="M85" s="117" t="s">
        <v>44</v>
      </c>
      <c r="N85" s="118" t="s">
        <v>45</v>
      </c>
      <c r="P85" s="116" t="s">
        <v>34</v>
      </c>
      <c r="Q85" s="117" t="s">
        <v>43</v>
      </c>
      <c r="R85" s="117" t="s">
        <v>35</v>
      </c>
      <c r="S85" s="117" t="s">
        <v>47</v>
      </c>
      <c r="T85" s="117" t="s">
        <v>44</v>
      </c>
      <c r="U85" s="118" t="s">
        <v>45</v>
      </c>
      <c r="W85" s="116" t="s">
        <v>34</v>
      </c>
      <c r="X85" s="117" t="s">
        <v>43</v>
      </c>
      <c r="Y85" s="117" t="s">
        <v>35</v>
      </c>
      <c r="Z85" s="117" t="s">
        <v>47</v>
      </c>
      <c r="AA85" s="117" t="s">
        <v>44</v>
      </c>
      <c r="AB85" s="118" t="s">
        <v>45</v>
      </c>
      <c r="AD85" s="116" t="s">
        <v>34</v>
      </c>
      <c r="AE85" s="117" t="s">
        <v>43</v>
      </c>
      <c r="AF85" s="117" t="s">
        <v>35</v>
      </c>
      <c r="AG85" s="117" t="s">
        <v>47</v>
      </c>
      <c r="AH85" s="117" t="s">
        <v>44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</row>
    <row r="86" spans="1:134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</row>
    <row r="87" spans="1:134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</row>
    <row r="88" spans="1:134" s="4" customFormat="1" x14ac:dyDescent="0.25">
      <c r="A88" s="3"/>
      <c r="B88" s="26"/>
      <c r="C88" s="23"/>
      <c r="D88" s="23"/>
      <c r="E88" s="36"/>
      <c r="F88" s="28"/>
      <c r="G88" s="29"/>
      <c r="I88" s="26"/>
      <c r="J88" s="23"/>
      <c r="K88" s="23"/>
      <c r="L88" s="36"/>
      <c r="M88" s="28"/>
      <c r="N88" s="29"/>
      <c r="P88" s="26"/>
      <c r="Q88" s="23"/>
      <c r="R88" s="23"/>
      <c r="S88" s="36"/>
      <c r="T88" s="28"/>
      <c r="U88" s="29"/>
      <c r="W88" s="26"/>
      <c r="X88" s="23"/>
      <c r="Y88" s="23"/>
      <c r="Z88" s="36"/>
      <c r="AA88" s="28"/>
      <c r="AB88" s="29"/>
      <c r="AD88" s="26"/>
      <c r="AE88" s="23"/>
      <c r="AF88" s="23"/>
      <c r="AG88" s="36"/>
      <c r="AH88" s="28"/>
      <c r="AI88" s="29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</row>
    <row r="89" spans="1:134" s="4" customFormat="1" ht="15.75" thickBot="1" x14ac:dyDescent="0.3">
      <c r="A89" s="3"/>
      <c r="B89" s="27" t="s">
        <v>162</v>
      </c>
      <c r="C89" s="24"/>
      <c r="D89" s="24"/>
      <c r="E89" s="37"/>
      <c r="F89" s="30"/>
      <c r="G89" s="31"/>
      <c r="I89" s="27" t="s">
        <v>162</v>
      </c>
      <c r="J89" s="24"/>
      <c r="K89" s="24"/>
      <c r="L89" s="37"/>
      <c r="M89" s="30"/>
      <c r="N89" s="31"/>
      <c r="P89" s="27" t="s">
        <v>162</v>
      </c>
      <c r="Q89" s="24"/>
      <c r="R89" s="24"/>
      <c r="S89" s="37"/>
      <c r="T89" s="30"/>
      <c r="U89" s="31"/>
      <c r="W89" s="27" t="s">
        <v>162</v>
      </c>
      <c r="X89" s="24"/>
      <c r="Y89" s="24"/>
      <c r="Z89" s="37"/>
      <c r="AA89" s="30"/>
      <c r="AB89" s="31"/>
      <c r="AD89" s="27" t="s">
        <v>162</v>
      </c>
      <c r="AE89" s="24"/>
      <c r="AF89" s="24"/>
      <c r="AG89" s="37"/>
      <c r="AH89" s="30"/>
      <c r="AI89" s="31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</row>
    <row r="90" spans="1:134" s="16" customFormat="1" ht="23.25" thickBot="1" x14ac:dyDescent="0.3">
      <c r="A90" s="13" t="s">
        <v>73</v>
      </c>
      <c r="B90" s="14" t="s">
        <v>40</v>
      </c>
      <c r="C90" s="25"/>
      <c r="D90" s="25"/>
      <c r="E90" s="38">
        <f>SUM(E86:E89)</f>
        <v>0</v>
      </c>
      <c r="F90" s="32">
        <f>SUM(F86:F89)</f>
        <v>0</v>
      </c>
      <c r="G90" s="32">
        <f>SUM(G86:G89)</f>
        <v>0</v>
      </c>
      <c r="I90" s="14" t="s">
        <v>40</v>
      </c>
      <c r="J90" s="25"/>
      <c r="K90" s="25"/>
      <c r="L90" s="38">
        <f>SUM(L86:L89)</f>
        <v>0</v>
      </c>
      <c r="M90" s="32">
        <f>SUM(M86:M89)</f>
        <v>0</v>
      </c>
      <c r="N90" s="32">
        <f>SUM(N86:N89)</f>
        <v>0</v>
      </c>
      <c r="P90" s="14" t="s">
        <v>40</v>
      </c>
      <c r="Q90" s="25"/>
      <c r="R90" s="25"/>
      <c r="S90" s="38">
        <f>SUM(S86:S89)</f>
        <v>0</v>
      </c>
      <c r="T90" s="32">
        <f>SUM(T86:T89)</f>
        <v>0</v>
      </c>
      <c r="U90" s="32">
        <f>SUM(U86:U89)</f>
        <v>0</v>
      </c>
      <c r="W90" s="14" t="s">
        <v>40</v>
      </c>
      <c r="X90" s="25"/>
      <c r="Y90" s="25"/>
      <c r="Z90" s="38">
        <f>SUM(Z86:Z89)</f>
        <v>0</v>
      </c>
      <c r="AA90" s="32">
        <f>SUM(AA86:AA89)</f>
        <v>0</v>
      </c>
      <c r="AB90" s="32">
        <f>SUM(AB86:AB89)</f>
        <v>0</v>
      </c>
      <c r="AD90" s="14" t="s">
        <v>40</v>
      </c>
      <c r="AE90" s="25"/>
      <c r="AF90" s="25"/>
      <c r="AG90" s="38">
        <f>SUM(AG86:AG89)</f>
        <v>0</v>
      </c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</row>
    <row r="91" spans="1:134" s="16" customFormat="1" x14ac:dyDescent="0.25">
      <c r="A91" s="13"/>
      <c r="B91" s="14" t="s">
        <v>41</v>
      </c>
      <c r="C91" s="25"/>
      <c r="D91" s="25"/>
      <c r="E91" s="119"/>
      <c r="F91" s="119"/>
      <c r="G91" s="120"/>
      <c r="I91" s="14" t="s">
        <v>41</v>
      </c>
      <c r="J91" s="25"/>
      <c r="K91" s="25"/>
      <c r="L91" s="119"/>
      <c r="M91" s="119"/>
      <c r="N91" s="120"/>
      <c r="P91" s="14" t="s">
        <v>41</v>
      </c>
      <c r="Q91" s="25"/>
      <c r="R91" s="25"/>
      <c r="S91" s="119"/>
      <c r="T91" s="119"/>
      <c r="U91" s="120"/>
      <c r="W91" s="14" t="s">
        <v>41</v>
      </c>
      <c r="X91" s="25"/>
      <c r="Y91" s="25"/>
      <c r="Z91" s="119"/>
      <c r="AA91" s="119"/>
      <c r="AB91" s="120"/>
      <c r="AD91" s="14" t="s">
        <v>41</v>
      </c>
      <c r="AE91" s="25"/>
      <c r="AF91" s="25"/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</row>
    <row r="92" spans="1:134" s="16" customFormat="1" x14ac:dyDescent="0.25">
      <c r="A92" s="13"/>
      <c r="B92" s="42"/>
      <c r="C92" s="121"/>
      <c r="D92" s="122"/>
      <c r="E92" s="122"/>
      <c r="F92" s="122"/>
      <c r="G92" s="122"/>
      <c r="H92" s="22"/>
      <c r="I92" s="42"/>
      <c r="J92" s="121"/>
      <c r="K92" s="122"/>
      <c r="L92" s="122"/>
      <c r="M92" s="122"/>
      <c r="N92" s="122"/>
      <c r="O92" s="22"/>
      <c r="P92" s="42"/>
      <c r="Q92" s="123"/>
      <c r="R92" s="123"/>
      <c r="S92" s="123"/>
      <c r="T92" s="123"/>
      <c r="U92" s="123"/>
      <c r="V92" s="22"/>
      <c r="W92" s="42"/>
      <c r="X92" s="123"/>
      <c r="Y92" s="123"/>
      <c r="Z92" s="123"/>
      <c r="AA92" s="123"/>
      <c r="AB92" s="123"/>
      <c r="AC92" s="22"/>
      <c r="AD92" s="42"/>
      <c r="AE92" s="123"/>
      <c r="AF92" s="123"/>
      <c r="AG92" s="123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</row>
  </sheetData>
  <sheetProtection algorithmName="SHA-512" hashValue="wtKmp/Yzfd/zGh1e/DctrN3/IXBwF9UjiVkWMEQTTuH2jANzrbYiPyZ9oSb+4faOwy+UN6vX232pb6DFn924+A==" saltValue="iR27EUr5emjtXxGAiLkrl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68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183</v>
      </c>
      <c r="E1" s="99"/>
      <c r="F1" s="99"/>
      <c r="G1" s="101"/>
      <c r="H1" s="39"/>
      <c r="I1" s="98"/>
      <c r="J1" s="99"/>
      <c r="K1" s="100" t="s">
        <v>183</v>
      </c>
      <c r="L1" s="99"/>
      <c r="M1" s="99"/>
      <c r="N1" s="101"/>
      <c r="O1" s="39"/>
      <c r="P1" s="98"/>
      <c r="Q1" s="99"/>
      <c r="R1" s="100" t="s">
        <v>183</v>
      </c>
      <c r="S1" s="99"/>
      <c r="T1" s="99"/>
      <c r="U1" s="101"/>
      <c r="V1" s="39"/>
      <c r="W1" s="98"/>
      <c r="X1" s="99"/>
      <c r="Y1" s="100" t="s">
        <v>183</v>
      </c>
      <c r="Z1" s="99"/>
      <c r="AA1" s="99"/>
      <c r="AB1" s="101"/>
      <c r="AC1" s="39"/>
      <c r="AD1" s="98"/>
      <c r="AE1" s="99"/>
      <c r="AF1" s="100" t="s">
        <v>183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39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 s="39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 s="39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 s="39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123</v>
      </c>
      <c r="E4" s="111"/>
      <c r="F4" s="111"/>
      <c r="G4" s="112"/>
      <c r="H4" s="39"/>
      <c r="I4" s="102"/>
      <c r="J4" s="102"/>
      <c r="K4" s="110" t="s">
        <v>123</v>
      </c>
      <c r="L4" s="111"/>
      <c r="M4" s="111"/>
      <c r="N4" s="112"/>
      <c r="O4" s="39"/>
      <c r="P4" s="102"/>
      <c r="Q4" s="102"/>
      <c r="R4" s="110" t="s">
        <v>123</v>
      </c>
      <c r="S4" s="111"/>
      <c r="T4" s="111"/>
      <c r="U4" s="112"/>
      <c r="V4" s="39"/>
      <c r="W4" s="102"/>
      <c r="X4" s="102"/>
      <c r="Y4" s="110" t="s">
        <v>123</v>
      </c>
      <c r="Z4" s="111"/>
      <c r="AA4" s="111"/>
      <c r="AB4" s="112"/>
      <c r="AC4" s="39"/>
      <c r="AD4" s="102"/>
      <c r="AE4" s="102"/>
      <c r="AF4" s="110" t="s">
        <v>123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50</v>
      </c>
      <c r="E6" s="125"/>
      <c r="F6" s="117" t="s">
        <v>48</v>
      </c>
      <c r="G6" s="118" t="s">
        <v>49</v>
      </c>
      <c r="H6" s="39"/>
      <c r="I6" s="102"/>
      <c r="J6" s="102"/>
      <c r="K6" s="124" t="s">
        <v>50</v>
      </c>
      <c r="L6" s="125"/>
      <c r="M6" s="117" t="s">
        <v>48</v>
      </c>
      <c r="N6" s="118" t="s">
        <v>49</v>
      </c>
      <c r="O6" s="39"/>
      <c r="P6" s="102"/>
      <c r="Q6" s="102"/>
      <c r="R6" s="124" t="s">
        <v>50</v>
      </c>
      <c r="S6" s="125"/>
      <c r="T6" s="117" t="s">
        <v>48</v>
      </c>
      <c r="U6" s="118" t="s">
        <v>49</v>
      </c>
      <c r="V6" s="39"/>
      <c r="W6" s="102"/>
      <c r="X6" s="102"/>
      <c r="Y6" s="124" t="s">
        <v>50</v>
      </c>
      <c r="Z6" s="125"/>
      <c r="AA6" s="117" t="s">
        <v>48</v>
      </c>
      <c r="AB6" s="118" t="s">
        <v>49</v>
      </c>
      <c r="AC6" s="39"/>
      <c r="AD6" s="102"/>
      <c r="AE6" s="102"/>
      <c r="AF6" s="124" t="s">
        <v>50</v>
      </c>
      <c r="AG6" s="125"/>
      <c r="AH6" s="117" t="s">
        <v>48</v>
      </c>
      <c r="AI6" s="118" t="s">
        <v>49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50</v>
      </c>
      <c r="E7" s="21"/>
      <c r="F7" s="28"/>
      <c r="G7" s="29"/>
      <c r="H7" s="39"/>
      <c r="I7" s="19"/>
      <c r="J7" s="19"/>
      <c r="K7" s="20" t="s">
        <v>50</v>
      </c>
      <c r="L7" s="21"/>
      <c r="M7" s="28"/>
      <c r="N7" s="29"/>
      <c r="O7" s="39"/>
      <c r="P7" s="19"/>
      <c r="Q7" s="19"/>
      <c r="R7" s="20" t="s">
        <v>50</v>
      </c>
      <c r="S7" s="21"/>
      <c r="T7" s="28"/>
      <c r="U7" s="29"/>
      <c r="V7" s="39"/>
      <c r="W7" s="19"/>
      <c r="X7" s="19"/>
      <c r="Y7" s="20" t="s">
        <v>50</v>
      </c>
      <c r="Z7" s="21"/>
      <c r="AA7" s="28"/>
      <c r="AB7" s="29"/>
      <c r="AC7" s="39"/>
      <c r="AD7" s="19"/>
      <c r="AE7" s="19"/>
      <c r="AF7" s="20" t="s">
        <v>50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106</v>
      </c>
      <c r="B8" s="126"/>
      <c r="C8" s="126"/>
      <c r="D8" s="17" t="s">
        <v>40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40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40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40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40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41</v>
      </c>
      <c r="E9" s="119"/>
      <c r="F9" s="119"/>
      <c r="G9" s="120"/>
      <c r="H9" s="39"/>
      <c r="I9" s="126"/>
      <c r="J9" s="126"/>
      <c r="K9" s="127" t="s">
        <v>41</v>
      </c>
      <c r="L9" s="119"/>
      <c r="M9" s="119"/>
      <c r="N9" s="120"/>
      <c r="O9" s="39"/>
      <c r="P9" s="126"/>
      <c r="Q9" s="126"/>
      <c r="R9" s="127" t="s">
        <v>41</v>
      </c>
      <c r="S9" s="119"/>
      <c r="T9" s="119"/>
      <c r="U9" s="120"/>
      <c r="V9" s="39"/>
      <c r="W9" s="126"/>
      <c r="X9" s="126"/>
      <c r="Y9" s="127" t="s">
        <v>41</v>
      </c>
      <c r="Z9" s="119"/>
      <c r="AA9" s="119"/>
      <c r="AB9" s="120"/>
      <c r="AC9" s="39"/>
      <c r="AD9" s="126"/>
      <c r="AE9" s="126"/>
      <c r="AF9" s="127" t="s">
        <v>41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124</v>
      </c>
      <c r="E11" s="111"/>
      <c r="F11" s="111"/>
      <c r="G11" s="112"/>
      <c r="H11" s="39"/>
      <c r="I11" s="102"/>
      <c r="J11" s="102"/>
      <c r="K11" s="110" t="s">
        <v>124</v>
      </c>
      <c r="L11" s="111"/>
      <c r="M11" s="111"/>
      <c r="N11" s="112"/>
      <c r="O11" s="39"/>
      <c r="P11" s="102"/>
      <c r="Q11" s="102"/>
      <c r="R11" s="110" t="s">
        <v>124</v>
      </c>
      <c r="S11" s="111"/>
      <c r="T11" s="111"/>
      <c r="U11" s="112"/>
      <c r="V11" s="39"/>
      <c r="W11" s="102"/>
      <c r="X11" s="102"/>
      <c r="Y11" s="110" t="s">
        <v>124</v>
      </c>
      <c r="Z11" s="111"/>
      <c r="AA11" s="111"/>
      <c r="AB11" s="112"/>
      <c r="AC11" s="39"/>
      <c r="AD11" s="102"/>
      <c r="AE11" s="102"/>
      <c r="AF11" s="110" t="s">
        <v>124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13</v>
      </c>
      <c r="E13" s="125"/>
      <c r="F13" s="117" t="s">
        <v>56</v>
      </c>
      <c r="G13" s="118" t="s">
        <v>57</v>
      </c>
      <c r="H13" s="39"/>
      <c r="I13" s="102"/>
      <c r="J13" s="102"/>
      <c r="K13" s="124" t="s">
        <v>13</v>
      </c>
      <c r="L13" s="125"/>
      <c r="M13" s="117" t="s">
        <v>56</v>
      </c>
      <c r="N13" s="118" t="s">
        <v>57</v>
      </c>
      <c r="O13" s="39"/>
      <c r="P13" s="102"/>
      <c r="Q13" s="102"/>
      <c r="R13" s="124" t="s">
        <v>13</v>
      </c>
      <c r="S13" s="125"/>
      <c r="T13" s="117" t="s">
        <v>56</v>
      </c>
      <c r="U13" s="118" t="s">
        <v>57</v>
      </c>
      <c r="V13" s="39"/>
      <c r="W13" s="102"/>
      <c r="X13" s="102"/>
      <c r="Y13" s="124" t="s">
        <v>13</v>
      </c>
      <c r="Z13" s="125"/>
      <c r="AA13" s="117" t="s">
        <v>56</v>
      </c>
      <c r="AB13" s="118" t="s">
        <v>57</v>
      </c>
      <c r="AC13" s="39"/>
      <c r="AD13" s="102"/>
      <c r="AE13" s="102"/>
      <c r="AF13" s="124" t="s">
        <v>13</v>
      </c>
      <c r="AG13" s="125"/>
      <c r="AH13" s="117" t="s">
        <v>56</v>
      </c>
      <c r="AI13" s="118" t="s">
        <v>57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13</v>
      </c>
      <c r="E14" s="21"/>
      <c r="F14" s="28"/>
      <c r="G14" s="29"/>
      <c r="H14" s="39"/>
      <c r="I14" s="19"/>
      <c r="J14" s="19"/>
      <c r="K14" s="20" t="s">
        <v>13</v>
      </c>
      <c r="L14" s="21"/>
      <c r="M14" s="28"/>
      <c r="N14" s="29"/>
      <c r="O14" s="39"/>
      <c r="P14" s="19"/>
      <c r="Q14" s="19"/>
      <c r="R14" s="20" t="s">
        <v>13</v>
      </c>
      <c r="S14" s="21"/>
      <c r="T14" s="28"/>
      <c r="U14" s="29"/>
      <c r="V14" s="39"/>
      <c r="W14" s="19"/>
      <c r="X14" s="19"/>
      <c r="Y14" s="20" t="s">
        <v>13</v>
      </c>
      <c r="Z14" s="21"/>
      <c r="AA14" s="28"/>
      <c r="AB14" s="29"/>
      <c r="AC14" s="39"/>
      <c r="AD14" s="19"/>
      <c r="AE14" s="19"/>
      <c r="AF14" s="20" t="s">
        <v>13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107</v>
      </c>
      <c r="B15" s="126"/>
      <c r="C15" s="126"/>
      <c r="D15" s="17" t="s">
        <v>40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40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40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40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40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41</v>
      </c>
      <c r="E16" s="119"/>
      <c r="F16" s="119"/>
      <c r="G16" s="120"/>
      <c r="H16" s="39"/>
      <c r="I16" s="126"/>
      <c r="J16" s="126"/>
      <c r="K16" s="127" t="s">
        <v>41</v>
      </c>
      <c r="L16" s="119"/>
      <c r="M16" s="119"/>
      <c r="N16" s="120"/>
      <c r="O16" s="39"/>
      <c r="P16" s="126"/>
      <c r="Q16" s="126"/>
      <c r="R16" s="127" t="s">
        <v>41</v>
      </c>
      <c r="S16" s="119"/>
      <c r="T16" s="119"/>
      <c r="U16" s="120"/>
      <c r="V16" s="39"/>
      <c r="W16" s="126"/>
      <c r="X16" s="126"/>
      <c r="Y16" s="127" t="s">
        <v>41</v>
      </c>
      <c r="Z16" s="119"/>
      <c r="AA16" s="119"/>
      <c r="AB16" s="120"/>
      <c r="AC16" s="39"/>
      <c r="AD16" s="126"/>
      <c r="AE16" s="126"/>
      <c r="AF16" s="127" t="s">
        <v>41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"Další účastník č. 1:  "&amp; 'Údaje a typ výzkumu'!$C$7</f>
        <v xml:space="preserve">Další účastník č. 1:  </v>
      </c>
      <c r="E19" s="105"/>
      <c r="F19" s="105"/>
      <c r="G19" s="106"/>
      <c r="H19" s="39"/>
      <c r="I19" s="102"/>
      <c r="J19" s="102"/>
      <c r="K19" s="104" t="str">
        <f>"Další účastník č. 1:  "&amp; 'Údaje a typ výzkumu'!$C$7</f>
        <v xml:space="preserve">Další účastník č. 1:  </v>
      </c>
      <c r="L19" s="105"/>
      <c r="M19" s="105"/>
      <c r="N19" s="106"/>
      <c r="O19" s="39"/>
      <c r="P19" s="102"/>
      <c r="Q19" s="102"/>
      <c r="R19" s="104" t="str">
        <f>"Další účastník č. 1:  "&amp; 'Údaje a typ výzkumu'!$C$7</f>
        <v xml:space="preserve">Další účastník č. 1:  </v>
      </c>
      <c r="S19" s="105"/>
      <c r="T19" s="105"/>
      <c r="U19" s="106"/>
      <c r="V19" s="39"/>
      <c r="W19" s="102"/>
      <c r="X19" s="102"/>
      <c r="Y19" s="104" t="str">
        <f>"Další účastník č. 1:  "&amp; 'Údaje a typ výzkumu'!$C$7</f>
        <v xml:space="preserve">Další účastník č. 1:  </v>
      </c>
      <c r="Z19" s="105"/>
      <c r="AA19" s="105"/>
      <c r="AB19" s="106"/>
      <c r="AC19" s="39"/>
      <c r="AD19" s="102"/>
      <c r="AE19" s="102"/>
      <c r="AF19" s="104" t="str">
        <f>"Další účastník č. 1:  "&amp; 'Údaje a typ výzkumu'!$C$7</f>
        <v xml:space="preserve">Další účastník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123</v>
      </c>
      <c r="E21" s="111"/>
      <c r="F21" s="111"/>
      <c r="G21" s="112"/>
      <c r="H21" s="39"/>
      <c r="I21" s="102"/>
      <c r="J21" s="102"/>
      <c r="K21" s="110" t="s">
        <v>123</v>
      </c>
      <c r="L21" s="111"/>
      <c r="M21" s="111"/>
      <c r="N21" s="112"/>
      <c r="O21" s="39"/>
      <c r="P21" s="102"/>
      <c r="Q21" s="102"/>
      <c r="R21" s="110" t="s">
        <v>123</v>
      </c>
      <c r="S21" s="111"/>
      <c r="T21" s="111"/>
      <c r="U21" s="112"/>
      <c r="V21" s="39"/>
      <c r="W21" s="102"/>
      <c r="X21" s="102"/>
      <c r="Y21" s="110" t="s">
        <v>123</v>
      </c>
      <c r="Z21" s="111"/>
      <c r="AA21" s="111"/>
      <c r="AB21" s="112"/>
      <c r="AC21" s="39"/>
      <c r="AD21" s="102"/>
      <c r="AE21" s="102"/>
      <c r="AF21" s="110" t="s">
        <v>123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50</v>
      </c>
      <c r="E23" s="125"/>
      <c r="F23" s="117" t="s">
        <v>48</v>
      </c>
      <c r="G23" s="118" t="s">
        <v>49</v>
      </c>
      <c r="H23" s="39"/>
      <c r="I23" s="102"/>
      <c r="J23" s="102"/>
      <c r="K23" s="124" t="s">
        <v>50</v>
      </c>
      <c r="L23" s="125"/>
      <c r="M23" s="117" t="s">
        <v>48</v>
      </c>
      <c r="N23" s="118" t="s">
        <v>49</v>
      </c>
      <c r="O23" s="39"/>
      <c r="P23" s="102"/>
      <c r="Q23" s="102"/>
      <c r="R23" s="124" t="s">
        <v>50</v>
      </c>
      <c r="S23" s="125"/>
      <c r="T23" s="117" t="s">
        <v>48</v>
      </c>
      <c r="U23" s="118" t="s">
        <v>49</v>
      </c>
      <c r="V23" s="39"/>
      <c r="W23" s="102"/>
      <c r="X23" s="102"/>
      <c r="Y23" s="124" t="s">
        <v>50</v>
      </c>
      <c r="Z23" s="125"/>
      <c r="AA23" s="117" t="s">
        <v>48</v>
      </c>
      <c r="AB23" s="118" t="s">
        <v>49</v>
      </c>
      <c r="AC23" s="39"/>
      <c r="AD23" s="102"/>
      <c r="AE23" s="102"/>
      <c r="AF23" s="124" t="s">
        <v>50</v>
      </c>
      <c r="AG23" s="125"/>
      <c r="AH23" s="117" t="s">
        <v>48</v>
      </c>
      <c r="AI23" s="118" t="s">
        <v>49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50</v>
      </c>
      <c r="E24" s="21"/>
      <c r="F24" s="28"/>
      <c r="G24" s="29"/>
      <c r="H24" s="39"/>
      <c r="I24" s="19"/>
      <c r="J24" s="19"/>
      <c r="K24" s="20" t="s">
        <v>50</v>
      </c>
      <c r="L24" s="21"/>
      <c r="M24" s="28"/>
      <c r="N24" s="29"/>
      <c r="O24" s="39"/>
      <c r="P24" s="19"/>
      <c r="Q24" s="19"/>
      <c r="R24" s="20" t="s">
        <v>50</v>
      </c>
      <c r="S24" s="21"/>
      <c r="T24" s="28"/>
      <c r="U24" s="29"/>
      <c r="V24" s="39"/>
      <c r="W24" s="19"/>
      <c r="X24" s="19"/>
      <c r="Y24" s="20" t="s">
        <v>50</v>
      </c>
      <c r="Z24" s="21"/>
      <c r="AA24" s="28"/>
      <c r="AB24" s="29"/>
      <c r="AC24" s="39"/>
      <c r="AD24" s="19"/>
      <c r="AE24" s="19"/>
      <c r="AF24" s="20" t="s">
        <v>50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108</v>
      </c>
      <c r="B25" s="126"/>
      <c r="C25" s="126"/>
      <c r="D25" s="17" t="s">
        <v>40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40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40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40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40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41</v>
      </c>
      <c r="E26" s="119"/>
      <c r="F26" s="119"/>
      <c r="G26" s="120"/>
      <c r="H26" s="39"/>
      <c r="I26" s="126"/>
      <c r="J26" s="126"/>
      <c r="K26" s="127" t="s">
        <v>41</v>
      </c>
      <c r="L26" s="119"/>
      <c r="M26" s="119"/>
      <c r="N26" s="120"/>
      <c r="O26" s="39"/>
      <c r="P26" s="126"/>
      <c r="Q26" s="126"/>
      <c r="R26" s="127" t="s">
        <v>41</v>
      </c>
      <c r="S26" s="119"/>
      <c r="T26" s="119"/>
      <c r="U26" s="120"/>
      <c r="V26" s="39"/>
      <c r="W26" s="126"/>
      <c r="X26" s="126"/>
      <c r="Y26" s="127" t="s">
        <v>41</v>
      </c>
      <c r="Z26" s="119"/>
      <c r="AA26" s="119"/>
      <c r="AB26" s="120"/>
      <c r="AC26" s="39"/>
      <c r="AD26" s="126"/>
      <c r="AE26" s="126"/>
      <c r="AF26" s="127" t="s">
        <v>41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124</v>
      </c>
      <c r="E28" s="111"/>
      <c r="F28" s="111"/>
      <c r="G28" s="112"/>
      <c r="H28" s="39"/>
      <c r="I28" s="102"/>
      <c r="J28" s="102"/>
      <c r="K28" s="110" t="s">
        <v>124</v>
      </c>
      <c r="L28" s="111"/>
      <c r="M28" s="111"/>
      <c r="N28" s="112"/>
      <c r="O28" s="39"/>
      <c r="P28" s="102"/>
      <c r="Q28" s="102"/>
      <c r="R28" s="110" t="s">
        <v>124</v>
      </c>
      <c r="S28" s="111"/>
      <c r="T28" s="111"/>
      <c r="U28" s="112"/>
      <c r="V28" s="39"/>
      <c r="W28" s="102"/>
      <c r="X28" s="102"/>
      <c r="Y28" s="110" t="s">
        <v>124</v>
      </c>
      <c r="Z28" s="111"/>
      <c r="AA28" s="111"/>
      <c r="AB28" s="112"/>
      <c r="AC28" s="39"/>
      <c r="AD28" s="102"/>
      <c r="AE28" s="102"/>
      <c r="AF28" s="110" t="s">
        <v>124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13</v>
      </c>
      <c r="E30" s="125"/>
      <c r="F30" s="117" t="s">
        <v>56</v>
      </c>
      <c r="G30" s="118" t="s">
        <v>57</v>
      </c>
      <c r="H30" s="39"/>
      <c r="I30" s="102"/>
      <c r="J30" s="102"/>
      <c r="K30" s="124" t="s">
        <v>13</v>
      </c>
      <c r="L30" s="125"/>
      <c r="M30" s="117" t="s">
        <v>56</v>
      </c>
      <c r="N30" s="118" t="s">
        <v>57</v>
      </c>
      <c r="O30" s="39"/>
      <c r="P30" s="102"/>
      <c r="Q30" s="102"/>
      <c r="R30" s="124" t="s">
        <v>13</v>
      </c>
      <c r="S30" s="125"/>
      <c r="T30" s="117" t="s">
        <v>56</v>
      </c>
      <c r="U30" s="118" t="s">
        <v>57</v>
      </c>
      <c r="V30" s="39"/>
      <c r="W30" s="102"/>
      <c r="X30" s="102"/>
      <c r="Y30" s="124" t="s">
        <v>13</v>
      </c>
      <c r="Z30" s="125"/>
      <c r="AA30" s="117" t="s">
        <v>56</v>
      </c>
      <c r="AB30" s="118" t="s">
        <v>57</v>
      </c>
      <c r="AC30" s="39"/>
      <c r="AD30" s="102"/>
      <c r="AE30" s="102"/>
      <c r="AF30" s="124" t="s">
        <v>13</v>
      </c>
      <c r="AG30" s="125"/>
      <c r="AH30" s="117" t="s">
        <v>56</v>
      </c>
      <c r="AI30" s="118" t="s">
        <v>57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13</v>
      </c>
      <c r="E31" s="21"/>
      <c r="F31" s="28"/>
      <c r="G31" s="29"/>
      <c r="H31" s="39"/>
      <c r="I31" s="19"/>
      <c r="J31" s="19"/>
      <c r="K31" s="20" t="s">
        <v>13</v>
      </c>
      <c r="L31" s="21"/>
      <c r="M31" s="28"/>
      <c r="N31" s="29"/>
      <c r="O31" s="39"/>
      <c r="P31" s="19"/>
      <c r="Q31" s="19"/>
      <c r="R31" s="20" t="s">
        <v>13</v>
      </c>
      <c r="S31" s="21"/>
      <c r="T31" s="28"/>
      <c r="U31" s="29"/>
      <c r="V31" s="39"/>
      <c r="W31" s="19"/>
      <c r="X31" s="19"/>
      <c r="Y31" s="20" t="s">
        <v>13</v>
      </c>
      <c r="Z31" s="21"/>
      <c r="AA31" s="28"/>
      <c r="AB31" s="29"/>
      <c r="AC31" s="39"/>
      <c r="AD31" s="19"/>
      <c r="AE31" s="19"/>
      <c r="AF31" s="20" t="s">
        <v>13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109</v>
      </c>
      <c r="B32" s="126"/>
      <c r="C32" s="126"/>
      <c r="D32" s="17" t="s">
        <v>40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40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40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40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40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41</v>
      </c>
      <c r="E33" s="119"/>
      <c r="F33" s="119"/>
      <c r="G33" s="120"/>
      <c r="H33" s="39"/>
      <c r="I33" s="126"/>
      <c r="J33" s="126"/>
      <c r="K33" s="127" t="s">
        <v>41</v>
      </c>
      <c r="L33" s="119"/>
      <c r="M33" s="119"/>
      <c r="N33" s="120"/>
      <c r="O33" s="39"/>
      <c r="P33" s="126"/>
      <c r="Q33" s="126"/>
      <c r="R33" s="127" t="s">
        <v>41</v>
      </c>
      <c r="S33" s="119"/>
      <c r="T33" s="119"/>
      <c r="U33" s="120"/>
      <c r="V33" s="39"/>
      <c r="W33" s="126"/>
      <c r="X33" s="126"/>
      <c r="Y33" s="127" t="s">
        <v>41</v>
      </c>
      <c r="Z33" s="119"/>
      <c r="AA33" s="119"/>
      <c r="AB33" s="120"/>
      <c r="AC33" s="39"/>
      <c r="AD33" s="126"/>
      <c r="AE33" s="126"/>
      <c r="AF33" s="127" t="s">
        <v>41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ht="15.75" thickBot="1" x14ac:dyDescent="0.3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  <row r="36" spans="1:100" s="103" customFormat="1" ht="15.75" x14ac:dyDescent="0.25">
      <c r="A36" s="97"/>
      <c r="B36" s="102"/>
      <c r="C36" s="102"/>
      <c r="D36" s="104" t="str">
        <f>"Další účastník č. 2:  "&amp; 'Údaje a typ výzkumu'!$C$9</f>
        <v xml:space="preserve">Další účastník č. 2:  </v>
      </c>
      <c r="E36" s="105"/>
      <c r="F36" s="105"/>
      <c r="G36" s="106"/>
      <c r="H36" s="39"/>
      <c r="I36" s="102"/>
      <c r="J36" s="102"/>
      <c r="K36" s="104" t="str">
        <f>"Další účastník č. 2:  "&amp; 'Údaje a typ výzkumu'!$C$9</f>
        <v xml:space="preserve">Další účastník č. 2:  </v>
      </c>
      <c r="L36" s="105"/>
      <c r="M36" s="105"/>
      <c r="N36" s="106"/>
      <c r="O36" s="39"/>
      <c r="P36" s="102"/>
      <c r="Q36" s="102"/>
      <c r="R36" s="104" t="str">
        <f>"Další účastník č. 2:  "&amp; 'Údaje a typ výzkumu'!$C$9</f>
        <v xml:space="preserve">Další účastník č. 2:  </v>
      </c>
      <c r="S36" s="105"/>
      <c r="T36" s="105"/>
      <c r="U36" s="106"/>
      <c r="V36" s="39"/>
      <c r="W36" s="102"/>
      <c r="X36" s="102"/>
      <c r="Y36" s="104" t="str">
        <f>"Další účastník č. 2:  "&amp; 'Údaje a typ výzkumu'!$C$9</f>
        <v xml:space="preserve">Další účastník č. 2:  </v>
      </c>
      <c r="Z36" s="105"/>
      <c r="AA36" s="105"/>
      <c r="AB36" s="106"/>
      <c r="AC36" s="39"/>
      <c r="AD36" s="102"/>
      <c r="AE36" s="102"/>
      <c r="AF36" s="104" t="str">
        <f>"Další účastník č. 2:  "&amp; 'Údaje a typ výzkumu'!$C$9</f>
        <v xml:space="preserve">Další účastník č. 2:  </v>
      </c>
      <c r="AG36" s="105"/>
      <c r="AH36" s="105"/>
      <c r="AI36" s="106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</row>
    <row r="37" spans="1:100" s="103" customFormat="1" ht="15.75" x14ac:dyDescent="0.25">
      <c r="A37" s="97"/>
      <c r="B37" s="102"/>
      <c r="C37" s="102"/>
      <c r="D37" s="107">
        <v>2018</v>
      </c>
      <c r="E37" s="108"/>
      <c r="F37" s="108"/>
      <c r="G37" s="109"/>
      <c r="H37" s="39"/>
      <c r="I37" s="102"/>
      <c r="J37" s="102"/>
      <c r="K37" s="107">
        <v>2019</v>
      </c>
      <c r="L37" s="108"/>
      <c r="M37" s="108"/>
      <c r="N37" s="109"/>
      <c r="O37" s="39"/>
      <c r="P37" s="102"/>
      <c r="Q37" s="102"/>
      <c r="R37" s="107">
        <v>2020</v>
      </c>
      <c r="S37" s="108"/>
      <c r="T37" s="108"/>
      <c r="U37" s="109"/>
      <c r="V37" s="39"/>
      <c r="W37" s="102"/>
      <c r="X37" s="102"/>
      <c r="Y37" s="107">
        <v>2021</v>
      </c>
      <c r="Z37" s="108"/>
      <c r="AA37" s="108"/>
      <c r="AB37" s="109"/>
      <c r="AC37" s="39"/>
      <c r="AD37" s="102"/>
      <c r="AE37" s="102"/>
      <c r="AF37" s="107">
        <v>2022</v>
      </c>
      <c r="AG37" s="108"/>
      <c r="AH37" s="108"/>
      <c r="AI37" s="10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</row>
    <row r="38" spans="1:100" s="103" customFormat="1" ht="15.75" x14ac:dyDescent="0.25">
      <c r="A38" s="97"/>
      <c r="B38" s="102"/>
      <c r="C38" s="102"/>
      <c r="D38" s="110" t="s">
        <v>123</v>
      </c>
      <c r="E38" s="111"/>
      <c r="F38" s="111"/>
      <c r="G38" s="112"/>
      <c r="H38" s="39"/>
      <c r="I38" s="102"/>
      <c r="J38" s="102"/>
      <c r="K38" s="110" t="s">
        <v>123</v>
      </c>
      <c r="L38" s="111"/>
      <c r="M38" s="111"/>
      <c r="N38" s="112"/>
      <c r="O38" s="39"/>
      <c r="P38" s="102"/>
      <c r="Q38" s="102"/>
      <c r="R38" s="110" t="s">
        <v>123</v>
      </c>
      <c r="S38" s="111"/>
      <c r="T38" s="111"/>
      <c r="U38" s="112"/>
      <c r="V38" s="39"/>
      <c r="W38" s="102"/>
      <c r="X38" s="102"/>
      <c r="Y38" s="110" t="s">
        <v>123</v>
      </c>
      <c r="Z38" s="111"/>
      <c r="AA38" s="111"/>
      <c r="AB38" s="112"/>
      <c r="AC38" s="39"/>
      <c r="AD38" s="102"/>
      <c r="AE38" s="102"/>
      <c r="AF38" s="110" t="s">
        <v>123</v>
      </c>
      <c r="AG38" s="111"/>
      <c r="AH38" s="111"/>
      <c r="AI38" s="112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</row>
    <row r="39" spans="1:100" s="103" customFormat="1" ht="15.75" thickBot="1" x14ac:dyDescent="0.3">
      <c r="A39" s="97"/>
      <c r="B39" s="102"/>
      <c r="C39" s="102"/>
      <c r="D39" s="113"/>
      <c r="E39" s="114"/>
      <c r="F39" s="114"/>
      <c r="G39" s="115"/>
      <c r="H39" s="39"/>
      <c r="I39" s="102"/>
      <c r="J39" s="102"/>
      <c r="K39" s="113"/>
      <c r="L39" s="114"/>
      <c r="M39" s="114"/>
      <c r="N39" s="115"/>
      <c r="O39" s="39"/>
      <c r="P39" s="102"/>
      <c r="Q39" s="102"/>
      <c r="R39" s="113"/>
      <c r="S39" s="114"/>
      <c r="T39" s="114"/>
      <c r="U39" s="115"/>
      <c r="V39" s="39"/>
      <c r="W39" s="102"/>
      <c r="X39" s="102"/>
      <c r="Y39" s="113"/>
      <c r="Z39" s="114"/>
      <c r="AA39" s="114"/>
      <c r="AB39" s="115"/>
      <c r="AC39" s="39"/>
      <c r="AD39" s="102"/>
      <c r="AE39" s="102"/>
      <c r="AF39" s="113"/>
      <c r="AG39" s="114"/>
      <c r="AH39" s="114"/>
      <c r="AI39" s="115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</row>
    <row r="40" spans="1:100" s="2" customFormat="1" ht="60" x14ac:dyDescent="0.25">
      <c r="A40" s="97"/>
      <c r="B40" s="102"/>
      <c r="C40" s="102"/>
      <c r="D40" s="124" t="s">
        <v>50</v>
      </c>
      <c r="E40" s="125"/>
      <c r="F40" s="117" t="s">
        <v>48</v>
      </c>
      <c r="G40" s="118" t="s">
        <v>49</v>
      </c>
      <c r="H40" s="39"/>
      <c r="I40" s="102"/>
      <c r="J40" s="102"/>
      <c r="K40" s="124" t="s">
        <v>50</v>
      </c>
      <c r="L40" s="125"/>
      <c r="M40" s="117" t="s">
        <v>48</v>
      </c>
      <c r="N40" s="118" t="s">
        <v>49</v>
      </c>
      <c r="O40" s="39"/>
      <c r="P40" s="102"/>
      <c r="Q40" s="102"/>
      <c r="R40" s="124" t="s">
        <v>50</v>
      </c>
      <c r="S40" s="125"/>
      <c r="T40" s="117" t="s">
        <v>48</v>
      </c>
      <c r="U40" s="118" t="s">
        <v>49</v>
      </c>
      <c r="V40" s="39"/>
      <c r="W40" s="102"/>
      <c r="X40" s="102"/>
      <c r="Y40" s="124" t="s">
        <v>50</v>
      </c>
      <c r="Z40" s="125"/>
      <c r="AA40" s="117" t="s">
        <v>48</v>
      </c>
      <c r="AB40" s="118" t="s">
        <v>49</v>
      </c>
      <c r="AC40" s="39"/>
      <c r="AD40" s="102"/>
      <c r="AE40" s="102"/>
      <c r="AF40" s="124" t="s">
        <v>50</v>
      </c>
      <c r="AG40" s="125"/>
      <c r="AH40" s="117" t="s">
        <v>48</v>
      </c>
      <c r="AI40" s="118" t="s">
        <v>49</v>
      </c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00" s="4" customFormat="1" ht="15.75" thickBot="1" x14ac:dyDescent="0.3">
      <c r="A41" s="3"/>
      <c r="B41" s="19"/>
      <c r="C41" s="19"/>
      <c r="D41" s="20" t="s">
        <v>50</v>
      </c>
      <c r="E41" s="21"/>
      <c r="F41" s="28"/>
      <c r="G41" s="29"/>
      <c r="H41" s="39"/>
      <c r="I41" s="19"/>
      <c r="J41" s="19"/>
      <c r="K41" s="20" t="s">
        <v>50</v>
      </c>
      <c r="L41" s="21"/>
      <c r="M41" s="28"/>
      <c r="N41" s="29"/>
      <c r="O41" s="39"/>
      <c r="P41" s="19"/>
      <c r="Q41" s="19"/>
      <c r="R41" s="20" t="s">
        <v>50</v>
      </c>
      <c r="S41" s="21"/>
      <c r="T41" s="28"/>
      <c r="U41" s="29"/>
      <c r="V41" s="39"/>
      <c r="W41" s="19"/>
      <c r="X41" s="19"/>
      <c r="Y41" s="20" t="s">
        <v>50</v>
      </c>
      <c r="Z41" s="21"/>
      <c r="AA41" s="28"/>
      <c r="AB41" s="29"/>
      <c r="AC41" s="39"/>
      <c r="AD41" s="19"/>
      <c r="AE41" s="19"/>
      <c r="AF41" s="20" t="s">
        <v>50</v>
      </c>
      <c r="AG41" s="21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00" s="16" customFormat="1" ht="23.25" thickBot="1" x14ac:dyDescent="0.3">
      <c r="A42" s="13" t="s">
        <v>110</v>
      </c>
      <c r="B42" s="126"/>
      <c r="C42" s="126"/>
      <c r="D42" s="17" t="s">
        <v>40</v>
      </c>
      <c r="E42" s="18"/>
      <c r="F42" s="32">
        <f>SUM(F41:F41)</f>
        <v>0</v>
      </c>
      <c r="G42" s="32">
        <f>SUM(G41:G41)</f>
        <v>0</v>
      </c>
      <c r="H42" s="39"/>
      <c r="I42" s="126"/>
      <c r="J42" s="126"/>
      <c r="K42" s="17" t="s">
        <v>40</v>
      </c>
      <c r="L42" s="18"/>
      <c r="M42" s="32">
        <f>SUM(M41:M41)</f>
        <v>0</v>
      </c>
      <c r="N42" s="32">
        <f>SUM(N41:N41)</f>
        <v>0</v>
      </c>
      <c r="O42" s="39"/>
      <c r="P42" s="126"/>
      <c r="Q42" s="126"/>
      <c r="R42" s="17" t="s">
        <v>40</v>
      </c>
      <c r="S42" s="18"/>
      <c r="T42" s="32">
        <f>SUM(T41:T41)</f>
        <v>0</v>
      </c>
      <c r="U42" s="32">
        <f>SUM(U41:U41)</f>
        <v>0</v>
      </c>
      <c r="V42" s="39"/>
      <c r="W42" s="126"/>
      <c r="X42" s="126"/>
      <c r="Y42" s="17" t="s">
        <v>40</v>
      </c>
      <c r="Z42" s="18"/>
      <c r="AA42" s="32">
        <f>SUM(AA41:AA41)</f>
        <v>0</v>
      </c>
      <c r="AB42" s="32">
        <f>SUM(AB41:AB41)</f>
        <v>0</v>
      </c>
      <c r="AC42" s="39"/>
      <c r="AD42" s="126"/>
      <c r="AE42" s="126"/>
      <c r="AF42" s="17" t="s">
        <v>40</v>
      </c>
      <c r="AG42" s="18"/>
      <c r="AH42" s="32">
        <f>SUM(AH41:AH41)</f>
        <v>0</v>
      </c>
      <c r="AI42" s="32">
        <f>SUM(AI41:AI41)</f>
        <v>0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</row>
    <row r="43" spans="1:100" s="16" customFormat="1" x14ac:dyDescent="0.25">
      <c r="A43" s="13"/>
      <c r="B43" s="126"/>
      <c r="C43" s="126"/>
      <c r="D43" s="127" t="s">
        <v>41</v>
      </c>
      <c r="E43" s="119"/>
      <c r="F43" s="119"/>
      <c r="G43" s="120"/>
      <c r="H43" s="39"/>
      <c r="I43" s="126"/>
      <c r="J43" s="126"/>
      <c r="K43" s="127" t="s">
        <v>41</v>
      </c>
      <c r="L43" s="119"/>
      <c r="M43" s="119"/>
      <c r="N43" s="120"/>
      <c r="O43" s="39"/>
      <c r="P43" s="126"/>
      <c r="Q43" s="126"/>
      <c r="R43" s="127" t="s">
        <v>41</v>
      </c>
      <c r="S43" s="119"/>
      <c r="T43" s="119"/>
      <c r="U43" s="120"/>
      <c r="V43" s="39"/>
      <c r="W43" s="126"/>
      <c r="X43" s="126"/>
      <c r="Y43" s="127" t="s">
        <v>41</v>
      </c>
      <c r="Z43" s="119"/>
      <c r="AA43" s="119"/>
      <c r="AB43" s="120"/>
      <c r="AC43" s="39"/>
      <c r="AD43" s="126"/>
      <c r="AE43" s="126"/>
      <c r="AF43" s="127" t="s">
        <v>41</v>
      </c>
      <c r="AG43" s="119"/>
      <c r="AH43" s="119"/>
      <c r="AI43" s="12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</row>
    <row r="44" spans="1:100" s="16" customFormat="1" x14ac:dyDescent="0.25">
      <c r="A44" s="13"/>
      <c r="B44" s="126"/>
      <c r="C44" s="126"/>
      <c r="D44" s="42"/>
      <c r="E44" s="121"/>
      <c r="F44" s="122"/>
      <c r="G44" s="122"/>
      <c r="H44" s="39"/>
      <c r="I44" s="122"/>
      <c r="J44" s="22"/>
      <c r="K44" s="42"/>
      <c r="L44" s="121"/>
      <c r="M44" s="122"/>
      <c r="N44" s="122"/>
      <c r="O44" s="39"/>
      <c r="P44" s="122"/>
      <c r="Q44" s="22"/>
      <c r="R44" s="42"/>
      <c r="S44" s="123"/>
      <c r="T44" s="123"/>
      <c r="U44" s="123"/>
      <c r="V44" s="39"/>
      <c r="W44" s="123"/>
      <c r="X44" s="22"/>
      <c r="Y44" s="42"/>
      <c r="Z44" s="123"/>
      <c r="AA44" s="123"/>
      <c r="AB44" s="123"/>
      <c r="AC44" s="39"/>
      <c r="AD44" s="123"/>
      <c r="AE44" s="22"/>
      <c r="AF44" s="42"/>
      <c r="AG44" s="123"/>
      <c r="AH44" s="123"/>
      <c r="AI44" s="123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</row>
    <row r="45" spans="1:100" s="103" customFormat="1" ht="15.75" x14ac:dyDescent="0.25">
      <c r="A45" s="97"/>
      <c r="B45" s="102"/>
      <c r="C45" s="102"/>
      <c r="D45" s="110" t="s">
        <v>124</v>
      </c>
      <c r="E45" s="111"/>
      <c r="F45" s="111"/>
      <c r="G45" s="112"/>
      <c r="H45" s="39"/>
      <c r="I45" s="102"/>
      <c r="J45" s="102"/>
      <c r="K45" s="110" t="s">
        <v>124</v>
      </c>
      <c r="L45" s="111"/>
      <c r="M45" s="111"/>
      <c r="N45" s="112"/>
      <c r="O45" s="39"/>
      <c r="P45" s="102"/>
      <c r="Q45" s="102"/>
      <c r="R45" s="110" t="s">
        <v>124</v>
      </c>
      <c r="S45" s="111"/>
      <c r="T45" s="111"/>
      <c r="U45" s="112"/>
      <c r="V45" s="39"/>
      <c r="W45" s="102"/>
      <c r="X45" s="102"/>
      <c r="Y45" s="110" t="s">
        <v>124</v>
      </c>
      <c r="Z45" s="111"/>
      <c r="AA45" s="111"/>
      <c r="AB45" s="112"/>
      <c r="AC45" s="39"/>
      <c r="AD45" s="102"/>
      <c r="AE45" s="102"/>
      <c r="AF45" s="110" t="s">
        <v>124</v>
      </c>
      <c r="AG45" s="111"/>
      <c r="AH45" s="111"/>
      <c r="AI45" s="112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</row>
    <row r="46" spans="1:100" s="103" customFormat="1" ht="15.75" thickBot="1" x14ac:dyDescent="0.3">
      <c r="A46" s="97"/>
      <c r="B46" s="102"/>
      <c r="C46" s="102"/>
      <c r="D46" s="113"/>
      <c r="E46" s="114"/>
      <c r="F46" s="114"/>
      <c r="G46" s="115"/>
      <c r="H46" s="39"/>
      <c r="I46" s="102"/>
      <c r="J46" s="102"/>
      <c r="K46" s="113"/>
      <c r="L46" s="114"/>
      <c r="M46" s="114"/>
      <c r="N46" s="115"/>
      <c r="O46" s="39"/>
      <c r="P46" s="102"/>
      <c r="Q46" s="102"/>
      <c r="R46" s="113"/>
      <c r="S46" s="114"/>
      <c r="T46" s="114"/>
      <c r="U46" s="115"/>
      <c r="V46" s="39"/>
      <c r="W46" s="102"/>
      <c r="X46" s="102"/>
      <c r="Y46" s="113"/>
      <c r="Z46" s="114"/>
      <c r="AA46" s="114"/>
      <c r="AB46" s="115"/>
      <c r="AC46" s="39"/>
      <c r="AD46" s="102"/>
      <c r="AE46" s="102"/>
      <c r="AF46" s="113"/>
      <c r="AG46" s="114"/>
      <c r="AH46" s="114"/>
      <c r="AI46" s="115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</row>
    <row r="47" spans="1:100" s="2" customFormat="1" ht="60" x14ac:dyDescent="0.25">
      <c r="A47" s="97"/>
      <c r="B47" s="102"/>
      <c r="C47" s="102"/>
      <c r="D47" s="124" t="s">
        <v>13</v>
      </c>
      <c r="E47" s="125"/>
      <c r="F47" s="117" t="s">
        <v>56</v>
      </c>
      <c r="G47" s="118" t="s">
        <v>57</v>
      </c>
      <c r="H47" s="39"/>
      <c r="I47" s="102"/>
      <c r="J47" s="102"/>
      <c r="K47" s="124" t="s">
        <v>13</v>
      </c>
      <c r="L47" s="125"/>
      <c r="M47" s="117" t="s">
        <v>56</v>
      </c>
      <c r="N47" s="118" t="s">
        <v>57</v>
      </c>
      <c r="O47" s="39"/>
      <c r="P47" s="102"/>
      <c r="Q47" s="102"/>
      <c r="R47" s="124" t="s">
        <v>13</v>
      </c>
      <c r="S47" s="125"/>
      <c r="T47" s="117" t="s">
        <v>56</v>
      </c>
      <c r="U47" s="118" t="s">
        <v>57</v>
      </c>
      <c r="V47" s="39"/>
      <c r="W47" s="102"/>
      <c r="X47" s="102"/>
      <c r="Y47" s="124" t="s">
        <v>13</v>
      </c>
      <c r="Z47" s="125"/>
      <c r="AA47" s="117" t="s">
        <v>56</v>
      </c>
      <c r="AB47" s="118" t="s">
        <v>57</v>
      </c>
      <c r="AC47" s="39"/>
      <c r="AD47" s="102"/>
      <c r="AE47" s="102"/>
      <c r="AF47" s="124" t="s">
        <v>13</v>
      </c>
      <c r="AG47" s="125"/>
      <c r="AH47" s="117" t="s">
        <v>56</v>
      </c>
      <c r="AI47" s="118" t="s">
        <v>57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</row>
    <row r="48" spans="1:100" s="4" customFormat="1" ht="15.75" thickBot="1" x14ac:dyDescent="0.3">
      <c r="A48" s="3"/>
      <c r="B48" s="19"/>
      <c r="C48" s="19"/>
      <c r="D48" s="20" t="s">
        <v>13</v>
      </c>
      <c r="E48" s="21"/>
      <c r="F48" s="28"/>
      <c r="G48" s="29"/>
      <c r="H48" s="39"/>
      <c r="I48" s="19"/>
      <c r="J48" s="19"/>
      <c r="K48" s="20" t="s">
        <v>13</v>
      </c>
      <c r="L48" s="21"/>
      <c r="M48" s="28"/>
      <c r="N48" s="29"/>
      <c r="O48" s="39"/>
      <c r="P48" s="19"/>
      <c r="Q48" s="19"/>
      <c r="R48" s="20" t="s">
        <v>13</v>
      </c>
      <c r="S48" s="21"/>
      <c r="T48" s="28"/>
      <c r="U48" s="29"/>
      <c r="V48" s="39"/>
      <c r="W48" s="19"/>
      <c r="X48" s="19"/>
      <c r="Y48" s="20" t="s">
        <v>13</v>
      </c>
      <c r="Z48" s="21"/>
      <c r="AA48" s="28"/>
      <c r="AB48" s="29"/>
      <c r="AC48" s="39"/>
      <c r="AD48" s="19"/>
      <c r="AE48" s="19"/>
      <c r="AF48" s="20" t="s">
        <v>13</v>
      </c>
      <c r="AG48" s="21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</row>
    <row r="49" spans="1:100" s="16" customFormat="1" ht="23.25" thickBot="1" x14ac:dyDescent="0.3">
      <c r="A49" s="13" t="s">
        <v>111</v>
      </c>
      <c r="B49" s="126"/>
      <c r="C49" s="126"/>
      <c r="D49" s="17" t="s">
        <v>40</v>
      </c>
      <c r="E49" s="18"/>
      <c r="F49" s="32">
        <f>SUM(F48:F48)</f>
        <v>0</v>
      </c>
      <c r="G49" s="32">
        <f>SUM(G48:G48)</f>
        <v>0</v>
      </c>
      <c r="H49" s="39"/>
      <c r="I49" s="126"/>
      <c r="J49" s="126"/>
      <c r="K49" s="17" t="s">
        <v>40</v>
      </c>
      <c r="L49" s="18"/>
      <c r="M49" s="32">
        <f>SUM(M48:M48)</f>
        <v>0</v>
      </c>
      <c r="N49" s="32">
        <f>SUM(N48:N48)</f>
        <v>0</v>
      </c>
      <c r="O49" s="39"/>
      <c r="P49" s="126"/>
      <c r="Q49" s="126"/>
      <c r="R49" s="17" t="s">
        <v>40</v>
      </c>
      <c r="S49" s="18"/>
      <c r="T49" s="32">
        <f>SUM(T48:T48)</f>
        <v>0</v>
      </c>
      <c r="U49" s="32">
        <f>SUM(U48:U48)</f>
        <v>0</v>
      </c>
      <c r="V49" s="39"/>
      <c r="W49" s="126"/>
      <c r="X49" s="126"/>
      <c r="Y49" s="17" t="s">
        <v>40</v>
      </c>
      <c r="Z49" s="18"/>
      <c r="AA49" s="32">
        <f>SUM(AA48:AA48)</f>
        <v>0</v>
      </c>
      <c r="AB49" s="32">
        <f>SUM(AB48:AB48)</f>
        <v>0</v>
      </c>
      <c r="AC49" s="39"/>
      <c r="AD49" s="126"/>
      <c r="AE49" s="126"/>
      <c r="AF49" s="17" t="s">
        <v>40</v>
      </c>
      <c r="AG49" s="18"/>
      <c r="AH49" s="32">
        <f>SUM(AH48:AH48)</f>
        <v>0</v>
      </c>
      <c r="AI49" s="32">
        <f>SUM(AI48:AI48)</f>
        <v>0</v>
      </c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</row>
    <row r="50" spans="1:100" s="16" customFormat="1" x14ac:dyDescent="0.25">
      <c r="A50" s="13"/>
      <c r="B50" s="126"/>
      <c r="C50" s="126"/>
      <c r="D50" s="127" t="s">
        <v>41</v>
      </c>
      <c r="E50" s="119"/>
      <c r="F50" s="119"/>
      <c r="G50" s="120"/>
      <c r="H50" s="39"/>
      <c r="I50" s="126"/>
      <c r="J50" s="126"/>
      <c r="K50" s="127" t="s">
        <v>41</v>
      </c>
      <c r="L50" s="119"/>
      <c r="M50" s="119"/>
      <c r="N50" s="120"/>
      <c r="O50" s="39"/>
      <c r="P50" s="126"/>
      <c r="Q50" s="126"/>
      <c r="R50" s="127" t="s">
        <v>41</v>
      </c>
      <c r="S50" s="119"/>
      <c r="T50" s="119"/>
      <c r="U50" s="120"/>
      <c r="V50" s="39"/>
      <c r="W50" s="126"/>
      <c r="X50" s="126"/>
      <c r="Y50" s="127" t="s">
        <v>41</v>
      </c>
      <c r="Z50" s="119"/>
      <c r="AA50" s="119"/>
      <c r="AB50" s="120"/>
      <c r="AC50" s="39"/>
      <c r="AD50" s="126"/>
      <c r="AE50" s="126"/>
      <c r="AF50" s="127" t="s">
        <v>41</v>
      </c>
      <c r="AG50" s="119"/>
      <c r="AH50" s="119"/>
      <c r="AI50" s="12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</row>
    <row r="51" spans="1:100" s="16" customFormat="1" x14ac:dyDescent="0.25">
      <c r="A51" s="13"/>
      <c r="B51" s="126"/>
      <c r="C51" s="126"/>
      <c r="D51" s="42"/>
      <c r="E51" s="121"/>
      <c r="F51" s="122"/>
      <c r="G51" s="122"/>
      <c r="H51" s="39"/>
      <c r="I51" s="122"/>
      <c r="J51" s="22"/>
      <c r="K51" s="42"/>
      <c r="L51" s="121"/>
      <c r="M51" s="122"/>
      <c r="N51" s="122"/>
      <c r="O51" s="39"/>
      <c r="P51" s="122"/>
      <c r="Q51" s="22"/>
      <c r="R51" s="42"/>
      <c r="S51" s="123"/>
      <c r="T51" s="123"/>
      <c r="U51" s="123"/>
      <c r="V51" s="39"/>
      <c r="W51" s="123"/>
      <c r="X51" s="22"/>
      <c r="Y51" s="42"/>
      <c r="Z51" s="123"/>
      <c r="AA51" s="123"/>
      <c r="AB51" s="123"/>
      <c r="AC51" s="39"/>
      <c r="AD51" s="123"/>
      <c r="AE51" s="22"/>
      <c r="AF51" s="42"/>
      <c r="AG51" s="123"/>
      <c r="AH51" s="123"/>
      <c r="AI51" s="123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</row>
    <row r="52" spans="1:100" s="16" customFormat="1" ht="15.75" thickBot="1" x14ac:dyDescent="0.3">
      <c r="A52" s="13"/>
      <c r="B52" s="126"/>
      <c r="C52" s="126"/>
      <c r="H52" s="39"/>
      <c r="I52" s="126"/>
      <c r="J52" s="126"/>
      <c r="O52" s="39"/>
      <c r="P52" s="126"/>
      <c r="Q52" s="126"/>
      <c r="V52" s="39"/>
      <c r="W52" s="126"/>
      <c r="X52" s="126"/>
      <c r="AC52" s="39"/>
      <c r="AD52" s="126"/>
      <c r="AE52" s="126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</row>
    <row r="53" spans="1:100" s="103" customFormat="1" ht="15.75" x14ac:dyDescent="0.25">
      <c r="A53" s="97"/>
      <c r="B53" s="102"/>
      <c r="C53" s="102"/>
      <c r="D53" s="104" t="str">
        <f>"Další účastník č. 3:  "&amp; 'Údaje a typ výzkumu'!$C$11</f>
        <v xml:space="preserve">Další účastník č. 3:  </v>
      </c>
      <c r="E53" s="105"/>
      <c r="F53" s="105"/>
      <c r="G53" s="106"/>
      <c r="H53" s="39"/>
      <c r="I53" s="102"/>
      <c r="J53" s="102"/>
      <c r="K53" s="104" t="str">
        <f>"Další účastník č. 3:  "&amp; 'Údaje a typ výzkumu'!$C$11</f>
        <v xml:space="preserve">Další účastník č. 3:  </v>
      </c>
      <c r="L53" s="105"/>
      <c r="M53" s="105"/>
      <c r="N53" s="106"/>
      <c r="O53" s="39"/>
      <c r="P53" s="102"/>
      <c r="Q53" s="102"/>
      <c r="R53" s="104" t="str">
        <f>"Další účastník č. 3:  "&amp; 'Údaje a typ výzkumu'!$C$11</f>
        <v xml:space="preserve">Další účastník č. 3:  </v>
      </c>
      <c r="S53" s="105"/>
      <c r="T53" s="105"/>
      <c r="U53" s="106"/>
      <c r="V53" s="39"/>
      <c r="W53" s="102"/>
      <c r="X53" s="102"/>
      <c r="Y53" s="104" t="str">
        <f>"Další účastník č. 3:  "&amp; 'Údaje a typ výzkumu'!$C$11</f>
        <v xml:space="preserve">Další účastník č. 3:  </v>
      </c>
      <c r="Z53" s="105"/>
      <c r="AA53" s="105"/>
      <c r="AB53" s="106"/>
      <c r="AC53" s="39"/>
      <c r="AD53" s="102"/>
      <c r="AE53" s="102"/>
      <c r="AF53" s="104" t="str">
        <f>"Další účastník č. 3:  "&amp; 'Údaje a typ výzkumu'!$C$11</f>
        <v xml:space="preserve">Další účastník č. 3:  </v>
      </c>
      <c r="AG53" s="105"/>
      <c r="AH53" s="105"/>
      <c r="AI53" s="106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</row>
    <row r="54" spans="1:100" s="103" customFormat="1" ht="15.75" x14ac:dyDescent="0.25">
      <c r="A54" s="97"/>
      <c r="B54" s="102"/>
      <c r="C54" s="102"/>
      <c r="D54" s="107">
        <v>2018</v>
      </c>
      <c r="E54" s="108"/>
      <c r="F54" s="108"/>
      <c r="G54" s="109"/>
      <c r="H54" s="39"/>
      <c r="I54" s="102"/>
      <c r="J54" s="102"/>
      <c r="K54" s="107">
        <v>2019</v>
      </c>
      <c r="L54" s="108"/>
      <c r="M54" s="108"/>
      <c r="N54" s="109"/>
      <c r="O54" s="39"/>
      <c r="P54" s="102"/>
      <c r="Q54" s="102"/>
      <c r="R54" s="107">
        <v>2020</v>
      </c>
      <c r="S54" s="108"/>
      <c r="T54" s="108"/>
      <c r="U54" s="109"/>
      <c r="V54" s="39"/>
      <c r="W54" s="102"/>
      <c r="X54" s="102"/>
      <c r="Y54" s="107">
        <v>2021</v>
      </c>
      <c r="Z54" s="108"/>
      <c r="AA54" s="108"/>
      <c r="AB54" s="109"/>
      <c r="AC54" s="39"/>
      <c r="AD54" s="102"/>
      <c r="AE54" s="102"/>
      <c r="AF54" s="107">
        <v>2022</v>
      </c>
      <c r="AG54" s="108"/>
      <c r="AH54" s="108"/>
      <c r="AI54" s="10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</row>
    <row r="55" spans="1:100" s="103" customFormat="1" ht="15.75" x14ac:dyDescent="0.25">
      <c r="A55" s="97"/>
      <c r="B55" s="102"/>
      <c r="C55" s="102"/>
      <c r="D55" s="110" t="s">
        <v>123</v>
      </c>
      <c r="E55" s="111"/>
      <c r="F55" s="111"/>
      <c r="G55" s="112"/>
      <c r="H55" s="39"/>
      <c r="I55" s="102"/>
      <c r="J55" s="102"/>
      <c r="K55" s="110" t="s">
        <v>123</v>
      </c>
      <c r="L55" s="111"/>
      <c r="M55" s="111"/>
      <c r="N55" s="112"/>
      <c r="O55" s="39"/>
      <c r="P55" s="102"/>
      <c r="Q55" s="102"/>
      <c r="R55" s="110" t="s">
        <v>123</v>
      </c>
      <c r="S55" s="111"/>
      <c r="T55" s="111"/>
      <c r="U55" s="112"/>
      <c r="V55" s="39"/>
      <c r="W55" s="102"/>
      <c r="X55" s="102"/>
      <c r="Y55" s="110" t="s">
        <v>123</v>
      </c>
      <c r="Z55" s="111"/>
      <c r="AA55" s="111"/>
      <c r="AB55" s="112"/>
      <c r="AC55" s="39"/>
      <c r="AD55" s="102"/>
      <c r="AE55" s="102"/>
      <c r="AF55" s="110" t="s">
        <v>123</v>
      </c>
      <c r="AG55" s="111"/>
      <c r="AH55" s="111"/>
      <c r="AI55" s="112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</row>
    <row r="56" spans="1:100" s="103" customFormat="1" ht="15.75" thickBot="1" x14ac:dyDescent="0.3">
      <c r="A56" s="97"/>
      <c r="B56" s="102"/>
      <c r="C56" s="102"/>
      <c r="D56" s="113"/>
      <c r="E56" s="114"/>
      <c r="F56" s="114"/>
      <c r="G56" s="115"/>
      <c r="H56" s="39"/>
      <c r="I56" s="102"/>
      <c r="J56" s="102"/>
      <c r="K56" s="113"/>
      <c r="L56" s="114"/>
      <c r="M56" s="114"/>
      <c r="N56" s="115"/>
      <c r="O56" s="39"/>
      <c r="P56" s="102"/>
      <c r="Q56" s="102"/>
      <c r="R56" s="113"/>
      <c r="S56" s="114"/>
      <c r="T56" s="114"/>
      <c r="U56" s="115"/>
      <c r="V56" s="39"/>
      <c r="W56" s="102"/>
      <c r="X56" s="102"/>
      <c r="Y56" s="113"/>
      <c r="Z56" s="114"/>
      <c r="AA56" s="114"/>
      <c r="AB56" s="115"/>
      <c r="AC56" s="39"/>
      <c r="AD56" s="102"/>
      <c r="AE56" s="102"/>
      <c r="AF56" s="113"/>
      <c r="AG56" s="114"/>
      <c r="AH56" s="114"/>
      <c r="AI56" s="115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</row>
    <row r="57" spans="1:100" s="2" customFormat="1" ht="60" x14ac:dyDescent="0.25">
      <c r="A57" s="97"/>
      <c r="B57" s="102"/>
      <c r="C57" s="102"/>
      <c r="D57" s="124" t="s">
        <v>50</v>
      </c>
      <c r="E57" s="125"/>
      <c r="F57" s="117" t="s">
        <v>48</v>
      </c>
      <c r="G57" s="118" t="s">
        <v>49</v>
      </c>
      <c r="H57" s="39"/>
      <c r="I57" s="102"/>
      <c r="J57" s="102"/>
      <c r="K57" s="124" t="s">
        <v>50</v>
      </c>
      <c r="L57" s="125"/>
      <c r="M57" s="117" t="s">
        <v>48</v>
      </c>
      <c r="N57" s="118" t="s">
        <v>49</v>
      </c>
      <c r="O57" s="39"/>
      <c r="P57" s="102"/>
      <c r="Q57" s="102"/>
      <c r="R57" s="124" t="s">
        <v>50</v>
      </c>
      <c r="S57" s="125"/>
      <c r="T57" s="117" t="s">
        <v>48</v>
      </c>
      <c r="U57" s="118" t="s">
        <v>49</v>
      </c>
      <c r="V57" s="39"/>
      <c r="W57" s="102"/>
      <c r="X57" s="102"/>
      <c r="Y57" s="124" t="s">
        <v>50</v>
      </c>
      <c r="Z57" s="125"/>
      <c r="AA57" s="117" t="s">
        <v>48</v>
      </c>
      <c r="AB57" s="118" t="s">
        <v>49</v>
      </c>
      <c r="AC57" s="39"/>
      <c r="AD57" s="102"/>
      <c r="AE57" s="102"/>
      <c r="AF57" s="124" t="s">
        <v>50</v>
      </c>
      <c r="AG57" s="125"/>
      <c r="AH57" s="117" t="s">
        <v>48</v>
      </c>
      <c r="AI57" s="118" t="s">
        <v>49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</row>
    <row r="58" spans="1:100" s="4" customFormat="1" ht="15.75" thickBot="1" x14ac:dyDescent="0.3">
      <c r="A58" s="3"/>
      <c r="B58" s="19"/>
      <c r="C58" s="19"/>
      <c r="D58" s="20" t="s">
        <v>50</v>
      </c>
      <c r="E58" s="21"/>
      <c r="F58" s="28"/>
      <c r="G58" s="29"/>
      <c r="H58" s="39"/>
      <c r="I58" s="19"/>
      <c r="J58" s="19"/>
      <c r="K58" s="20" t="s">
        <v>50</v>
      </c>
      <c r="L58" s="21"/>
      <c r="M58" s="28"/>
      <c r="N58" s="29"/>
      <c r="O58" s="39"/>
      <c r="P58" s="19"/>
      <c r="Q58" s="19"/>
      <c r="R58" s="20" t="s">
        <v>50</v>
      </c>
      <c r="S58" s="21"/>
      <c r="T58" s="28"/>
      <c r="U58" s="29"/>
      <c r="V58" s="39"/>
      <c r="W58" s="19"/>
      <c r="X58" s="19"/>
      <c r="Y58" s="20" t="s">
        <v>50</v>
      </c>
      <c r="Z58" s="21"/>
      <c r="AA58" s="28"/>
      <c r="AB58" s="29"/>
      <c r="AC58" s="39"/>
      <c r="AD58" s="19"/>
      <c r="AE58" s="19"/>
      <c r="AF58" s="20" t="s">
        <v>50</v>
      </c>
      <c r="AG58" s="21"/>
      <c r="AH58" s="28"/>
      <c r="AI58" s="2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</row>
    <row r="59" spans="1:100" s="16" customFormat="1" ht="23.25" thickBot="1" x14ac:dyDescent="0.3">
      <c r="A59" s="13" t="s">
        <v>112</v>
      </c>
      <c r="B59" s="126"/>
      <c r="C59" s="126"/>
      <c r="D59" s="17" t="s">
        <v>40</v>
      </c>
      <c r="E59" s="18"/>
      <c r="F59" s="32">
        <f>SUM(F58:F58)</f>
        <v>0</v>
      </c>
      <c r="G59" s="32">
        <f>SUM(G58:G58)</f>
        <v>0</v>
      </c>
      <c r="H59" s="39"/>
      <c r="I59" s="126"/>
      <c r="J59" s="126"/>
      <c r="K59" s="17" t="s">
        <v>40</v>
      </c>
      <c r="L59" s="18"/>
      <c r="M59" s="32">
        <f>SUM(M58:M58)</f>
        <v>0</v>
      </c>
      <c r="N59" s="32">
        <f>SUM(N58:N58)</f>
        <v>0</v>
      </c>
      <c r="O59" s="39"/>
      <c r="P59" s="126"/>
      <c r="Q59" s="126"/>
      <c r="R59" s="17" t="s">
        <v>40</v>
      </c>
      <c r="S59" s="18"/>
      <c r="T59" s="32">
        <f>SUM(T58:T58)</f>
        <v>0</v>
      </c>
      <c r="U59" s="32">
        <f>SUM(U58:U58)</f>
        <v>0</v>
      </c>
      <c r="V59" s="39"/>
      <c r="W59" s="126"/>
      <c r="X59" s="126"/>
      <c r="Y59" s="17" t="s">
        <v>40</v>
      </c>
      <c r="Z59" s="18"/>
      <c r="AA59" s="32">
        <f>SUM(AA58:AA58)</f>
        <v>0</v>
      </c>
      <c r="AB59" s="32">
        <f>SUM(AB58:AB58)</f>
        <v>0</v>
      </c>
      <c r="AC59" s="39"/>
      <c r="AD59" s="126"/>
      <c r="AE59" s="126"/>
      <c r="AF59" s="17" t="s">
        <v>40</v>
      </c>
      <c r="AG59" s="18"/>
      <c r="AH59" s="32">
        <f>SUM(AH58:AH58)</f>
        <v>0</v>
      </c>
      <c r="AI59" s="32">
        <f>SUM(AI58:AI58)</f>
        <v>0</v>
      </c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</row>
    <row r="60" spans="1:100" s="16" customFormat="1" x14ac:dyDescent="0.25">
      <c r="A60" s="13"/>
      <c r="B60" s="126"/>
      <c r="C60" s="126"/>
      <c r="D60" s="127" t="s">
        <v>41</v>
      </c>
      <c r="E60" s="119"/>
      <c r="F60" s="119"/>
      <c r="G60" s="120"/>
      <c r="H60" s="39"/>
      <c r="I60" s="126"/>
      <c r="J60" s="126"/>
      <c r="K60" s="127" t="s">
        <v>41</v>
      </c>
      <c r="L60" s="119"/>
      <c r="M60" s="119"/>
      <c r="N60" s="120"/>
      <c r="O60" s="39"/>
      <c r="P60" s="126"/>
      <c r="Q60" s="126"/>
      <c r="R60" s="127" t="s">
        <v>41</v>
      </c>
      <c r="S60" s="119"/>
      <c r="T60" s="119"/>
      <c r="U60" s="120"/>
      <c r="V60" s="39"/>
      <c r="W60" s="126"/>
      <c r="X60" s="126"/>
      <c r="Y60" s="127" t="s">
        <v>41</v>
      </c>
      <c r="Z60" s="119"/>
      <c r="AA60" s="119"/>
      <c r="AB60" s="120"/>
      <c r="AC60" s="39"/>
      <c r="AD60" s="126"/>
      <c r="AE60" s="126"/>
      <c r="AF60" s="127" t="s">
        <v>41</v>
      </c>
      <c r="AG60" s="119"/>
      <c r="AH60" s="119"/>
      <c r="AI60" s="120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</row>
    <row r="61" spans="1:100" s="16" customFormat="1" x14ac:dyDescent="0.25">
      <c r="A61" s="13"/>
      <c r="B61" s="126"/>
      <c r="C61" s="126"/>
      <c r="D61" s="42"/>
      <c r="E61" s="121"/>
      <c r="F61" s="122"/>
      <c r="G61" s="122"/>
      <c r="H61" s="39"/>
      <c r="I61" s="122"/>
      <c r="J61" s="22"/>
      <c r="K61" s="42"/>
      <c r="L61" s="121"/>
      <c r="M61" s="122"/>
      <c r="N61" s="122"/>
      <c r="O61" s="39"/>
      <c r="P61" s="122"/>
      <c r="Q61" s="22"/>
      <c r="R61" s="42"/>
      <c r="S61" s="123"/>
      <c r="T61" s="123"/>
      <c r="U61" s="123"/>
      <c r="V61" s="39"/>
      <c r="W61" s="123"/>
      <c r="X61" s="22"/>
      <c r="Y61" s="42"/>
      <c r="Z61" s="123"/>
      <c r="AA61" s="123"/>
      <c r="AB61" s="123"/>
      <c r="AC61" s="39"/>
      <c r="AD61" s="123"/>
      <c r="AE61" s="22"/>
      <c r="AF61" s="42"/>
      <c r="AG61" s="123"/>
      <c r="AH61" s="123"/>
      <c r="AI61" s="123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</row>
    <row r="62" spans="1:100" s="103" customFormat="1" ht="15.75" x14ac:dyDescent="0.25">
      <c r="A62" s="97"/>
      <c r="B62" s="102"/>
      <c r="C62" s="102"/>
      <c r="D62" s="110" t="s">
        <v>124</v>
      </c>
      <c r="E62" s="111"/>
      <c r="F62" s="111"/>
      <c r="G62" s="112"/>
      <c r="H62" s="39"/>
      <c r="I62" s="102"/>
      <c r="J62" s="102"/>
      <c r="K62" s="110" t="s">
        <v>124</v>
      </c>
      <c r="L62" s="111"/>
      <c r="M62" s="111"/>
      <c r="N62" s="112"/>
      <c r="O62" s="39"/>
      <c r="P62" s="102"/>
      <c r="Q62" s="102"/>
      <c r="R62" s="110" t="s">
        <v>124</v>
      </c>
      <c r="S62" s="111"/>
      <c r="T62" s="111"/>
      <c r="U62" s="112"/>
      <c r="V62" s="39"/>
      <c r="W62" s="102"/>
      <c r="X62" s="102"/>
      <c r="Y62" s="110" t="s">
        <v>124</v>
      </c>
      <c r="Z62" s="111"/>
      <c r="AA62" s="111"/>
      <c r="AB62" s="112"/>
      <c r="AC62" s="39"/>
      <c r="AD62" s="102"/>
      <c r="AE62" s="102"/>
      <c r="AF62" s="110" t="s">
        <v>124</v>
      </c>
      <c r="AG62" s="111"/>
      <c r="AH62" s="111"/>
      <c r="AI62" s="112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</row>
    <row r="63" spans="1:100" s="103" customFormat="1" ht="15.75" thickBot="1" x14ac:dyDescent="0.3">
      <c r="A63" s="97"/>
      <c r="B63" s="102"/>
      <c r="C63" s="102"/>
      <c r="D63" s="113"/>
      <c r="E63" s="114"/>
      <c r="F63" s="114"/>
      <c r="G63" s="115"/>
      <c r="H63" s="39"/>
      <c r="I63" s="102"/>
      <c r="J63" s="102"/>
      <c r="K63" s="113"/>
      <c r="L63" s="114"/>
      <c r="M63" s="114"/>
      <c r="N63" s="115"/>
      <c r="O63" s="39"/>
      <c r="P63" s="102"/>
      <c r="Q63" s="102"/>
      <c r="R63" s="113"/>
      <c r="S63" s="114"/>
      <c r="T63" s="114"/>
      <c r="U63" s="115"/>
      <c r="V63" s="39"/>
      <c r="W63" s="102"/>
      <c r="X63" s="102"/>
      <c r="Y63" s="113"/>
      <c r="Z63" s="114"/>
      <c r="AA63" s="114"/>
      <c r="AB63" s="115"/>
      <c r="AC63" s="39"/>
      <c r="AD63" s="102"/>
      <c r="AE63" s="102"/>
      <c r="AF63" s="113"/>
      <c r="AG63" s="114"/>
      <c r="AH63" s="114"/>
      <c r="AI63" s="115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</row>
    <row r="64" spans="1:100" s="2" customFormat="1" ht="60" x14ac:dyDescent="0.25">
      <c r="A64" s="97"/>
      <c r="B64" s="102"/>
      <c r="C64" s="102"/>
      <c r="D64" s="124" t="s">
        <v>13</v>
      </c>
      <c r="E64" s="125"/>
      <c r="F64" s="117" t="s">
        <v>56</v>
      </c>
      <c r="G64" s="118" t="s">
        <v>57</v>
      </c>
      <c r="H64" s="39"/>
      <c r="I64" s="102"/>
      <c r="J64" s="102"/>
      <c r="K64" s="124" t="s">
        <v>13</v>
      </c>
      <c r="L64" s="125"/>
      <c r="M64" s="117" t="s">
        <v>56</v>
      </c>
      <c r="N64" s="118" t="s">
        <v>57</v>
      </c>
      <c r="O64" s="39"/>
      <c r="P64" s="102"/>
      <c r="Q64" s="102"/>
      <c r="R64" s="124" t="s">
        <v>13</v>
      </c>
      <c r="S64" s="125"/>
      <c r="T64" s="117" t="s">
        <v>56</v>
      </c>
      <c r="U64" s="118" t="s">
        <v>57</v>
      </c>
      <c r="V64" s="39"/>
      <c r="W64" s="102"/>
      <c r="X64" s="102"/>
      <c r="Y64" s="124" t="s">
        <v>13</v>
      </c>
      <c r="Z64" s="125"/>
      <c r="AA64" s="117" t="s">
        <v>56</v>
      </c>
      <c r="AB64" s="118" t="s">
        <v>57</v>
      </c>
      <c r="AC64" s="39"/>
      <c r="AD64" s="102"/>
      <c r="AE64" s="102"/>
      <c r="AF64" s="124" t="s">
        <v>13</v>
      </c>
      <c r="AG64" s="125"/>
      <c r="AH64" s="117" t="s">
        <v>56</v>
      </c>
      <c r="AI64" s="118" t="s">
        <v>57</v>
      </c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</row>
    <row r="65" spans="1:100" s="4" customFormat="1" ht="15.75" thickBot="1" x14ac:dyDescent="0.3">
      <c r="A65" s="3"/>
      <c r="B65" s="19"/>
      <c r="C65" s="19"/>
      <c r="D65" s="20" t="s">
        <v>13</v>
      </c>
      <c r="E65" s="21"/>
      <c r="F65" s="28"/>
      <c r="G65" s="29"/>
      <c r="H65" s="39"/>
      <c r="I65" s="19"/>
      <c r="J65" s="19"/>
      <c r="K65" s="20" t="s">
        <v>13</v>
      </c>
      <c r="L65" s="21"/>
      <c r="M65" s="28"/>
      <c r="N65" s="29"/>
      <c r="O65" s="39"/>
      <c r="P65" s="19"/>
      <c r="Q65" s="19"/>
      <c r="R65" s="20" t="s">
        <v>13</v>
      </c>
      <c r="S65" s="21"/>
      <c r="T65" s="28"/>
      <c r="U65" s="29"/>
      <c r="V65" s="39"/>
      <c r="W65" s="19"/>
      <c r="X65" s="19"/>
      <c r="Y65" s="20" t="s">
        <v>13</v>
      </c>
      <c r="Z65" s="21"/>
      <c r="AA65" s="28"/>
      <c r="AB65" s="29"/>
      <c r="AC65" s="39"/>
      <c r="AD65" s="19"/>
      <c r="AE65" s="19"/>
      <c r="AF65" s="20" t="s">
        <v>13</v>
      </c>
      <c r="AG65" s="21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</row>
    <row r="66" spans="1:100" s="16" customFormat="1" ht="23.25" thickBot="1" x14ac:dyDescent="0.3">
      <c r="A66" s="13" t="s">
        <v>113</v>
      </c>
      <c r="B66" s="126"/>
      <c r="C66" s="126"/>
      <c r="D66" s="17" t="s">
        <v>40</v>
      </c>
      <c r="E66" s="18"/>
      <c r="F66" s="32">
        <f>SUM(F65:F65)</f>
        <v>0</v>
      </c>
      <c r="G66" s="32">
        <f>SUM(G65:G65)</f>
        <v>0</v>
      </c>
      <c r="H66" s="39"/>
      <c r="I66" s="126"/>
      <c r="J66" s="126"/>
      <c r="K66" s="17" t="s">
        <v>40</v>
      </c>
      <c r="L66" s="18"/>
      <c r="M66" s="32">
        <f>SUM(M65:M65)</f>
        <v>0</v>
      </c>
      <c r="N66" s="32">
        <f>SUM(N65:N65)</f>
        <v>0</v>
      </c>
      <c r="O66" s="39"/>
      <c r="P66" s="126"/>
      <c r="Q66" s="126"/>
      <c r="R66" s="17" t="s">
        <v>40</v>
      </c>
      <c r="S66" s="18"/>
      <c r="T66" s="32">
        <f>SUM(T65:T65)</f>
        <v>0</v>
      </c>
      <c r="U66" s="32">
        <f>SUM(U65:U65)</f>
        <v>0</v>
      </c>
      <c r="V66" s="39"/>
      <c r="W66" s="126"/>
      <c r="X66" s="126"/>
      <c r="Y66" s="17" t="s">
        <v>40</v>
      </c>
      <c r="Z66" s="18"/>
      <c r="AA66" s="32">
        <f>SUM(AA65:AA65)</f>
        <v>0</v>
      </c>
      <c r="AB66" s="32">
        <f>SUM(AB65:AB65)</f>
        <v>0</v>
      </c>
      <c r="AC66" s="39"/>
      <c r="AD66" s="126"/>
      <c r="AE66" s="126"/>
      <c r="AF66" s="17" t="s">
        <v>40</v>
      </c>
      <c r="AG66" s="18"/>
      <c r="AH66" s="32">
        <f>SUM(AH65:AH65)</f>
        <v>0</v>
      </c>
      <c r="AI66" s="32">
        <f>SUM(AI65:AI65)</f>
        <v>0</v>
      </c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</row>
    <row r="67" spans="1:100" s="16" customFormat="1" x14ac:dyDescent="0.25">
      <c r="A67" s="13"/>
      <c r="B67" s="126"/>
      <c r="C67" s="126"/>
      <c r="D67" s="127" t="s">
        <v>41</v>
      </c>
      <c r="E67" s="119"/>
      <c r="F67" s="119"/>
      <c r="G67" s="120"/>
      <c r="H67" s="39"/>
      <c r="I67" s="126"/>
      <c r="J67" s="126"/>
      <c r="K67" s="127" t="s">
        <v>41</v>
      </c>
      <c r="L67" s="119"/>
      <c r="M67" s="119"/>
      <c r="N67" s="120"/>
      <c r="O67" s="39"/>
      <c r="P67" s="126"/>
      <c r="Q67" s="126"/>
      <c r="R67" s="127" t="s">
        <v>41</v>
      </c>
      <c r="S67" s="119"/>
      <c r="T67" s="119"/>
      <c r="U67" s="120"/>
      <c r="V67" s="39"/>
      <c r="W67" s="126"/>
      <c r="X67" s="126"/>
      <c r="Y67" s="127" t="s">
        <v>41</v>
      </c>
      <c r="Z67" s="119"/>
      <c r="AA67" s="119"/>
      <c r="AB67" s="120"/>
      <c r="AC67" s="39"/>
      <c r="AD67" s="126"/>
      <c r="AE67" s="126"/>
      <c r="AF67" s="127" t="s">
        <v>41</v>
      </c>
      <c r="AG67" s="119"/>
      <c r="AH67" s="119"/>
      <c r="AI67" s="120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</row>
    <row r="68" spans="1:100" s="16" customFormat="1" x14ac:dyDescent="0.25">
      <c r="A68" s="13"/>
      <c r="B68" s="126"/>
      <c r="C68" s="126"/>
      <c r="D68" s="42"/>
      <c r="E68" s="121"/>
      <c r="F68" s="122"/>
      <c r="G68" s="122"/>
      <c r="H68" s="39"/>
      <c r="I68" s="122"/>
      <c r="J68" s="22"/>
      <c r="K68" s="42"/>
      <c r="L68" s="121"/>
      <c r="M68" s="122"/>
      <c r="N68" s="122"/>
      <c r="O68" s="39"/>
      <c r="P68" s="122"/>
      <c r="Q68" s="22"/>
      <c r="R68" s="42"/>
      <c r="S68" s="123"/>
      <c r="T68" s="123"/>
      <c r="U68" s="123"/>
      <c r="V68" s="39"/>
      <c r="W68" s="123"/>
      <c r="X68" s="22"/>
      <c r="Y68" s="42"/>
      <c r="Z68" s="123"/>
      <c r="AA68" s="123"/>
      <c r="AB68" s="123"/>
      <c r="AC68" s="39"/>
      <c r="AD68" s="123"/>
      <c r="AE68" s="22"/>
      <c r="AF68" s="42"/>
      <c r="AG68" s="123"/>
      <c r="AH68" s="123"/>
      <c r="AI68" s="123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</row>
  </sheetData>
  <sheetProtection algorithmName="SHA-512" hashValue="k/en3iqM6Y4IQ5pI7+N83oICVa/t18yW6ZrFDCNpDJaCghAa/LwDiHb/+lX/uZdOKkXtNT5iHHCDnQVaRJR9eg==" saltValue="oKrPBWFZe1Z93wo5SKAsC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92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182</v>
      </c>
      <c r="E1" s="99"/>
      <c r="F1" s="99"/>
      <c r="G1" s="101"/>
      <c r="H1" s="102"/>
      <c r="I1" s="130"/>
      <c r="J1" s="99"/>
      <c r="K1" s="99" t="s">
        <v>182</v>
      </c>
      <c r="L1" s="99"/>
      <c r="M1" s="99"/>
      <c r="N1" s="101"/>
      <c r="O1" s="102"/>
      <c r="P1" s="130"/>
      <c r="Q1" s="99"/>
      <c r="R1" s="99" t="s">
        <v>182</v>
      </c>
      <c r="S1" s="99"/>
      <c r="T1" s="99"/>
      <c r="U1" s="101"/>
      <c r="V1" s="102"/>
      <c r="W1" s="130"/>
      <c r="X1" s="99"/>
      <c r="Y1" s="99" t="s">
        <v>182</v>
      </c>
      <c r="Z1" s="99"/>
      <c r="AA1" s="99"/>
      <c r="AB1" s="101"/>
      <c r="AC1" s="102"/>
      <c r="AD1" s="130"/>
      <c r="AE1" s="99"/>
      <c r="AF1" s="99" t="s">
        <v>182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40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51</v>
      </c>
      <c r="E4" s="111"/>
      <c r="F4" s="111"/>
      <c r="G4" s="112"/>
      <c r="H4" s="40"/>
      <c r="I4" s="102"/>
      <c r="J4" s="102"/>
      <c r="K4" s="110" t="s">
        <v>51</v>
      </c>
      <c r="L4" s="111"/>
      <c r="M4" s="111"/>
      <c r="N4" s="112"/>
      <c r="P4" s="102"/>
      <c r="Q4" s="102"/>
      <c r="R4" s="110" t="s">
        <v>51</v>
      </c>
      <c r="S4" s="111"/>
      <c r="T4" s="111"/>
      <c r="U4" s="112"/>
      <c r="W4" s="102"/>
      <c r="X4" s="102"/>
      <c r="Y4" s="110" t="s">
        <v>51</v>
      </c>
      <c r="Z4" s="111"/>
      <c r="AA4" s="111"/>
      <c r="AB4" s="112"/>
      <c r="AD4" s="102"/>
      <c r="AE4" s="102"/>
      <c r="AF4" s="110" t="s">
        <v>51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 s="40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162</v>
      </c>
      <c r="E10" s="10"/>
      <c r="F10" s="30"/>
      <c r="G10" s="31"/>
      <c r="H10" s="133"/>
      <c r="I10" s="133"/>
      <c r="J10" s="133"/>
      <c r="K10" s="9" t="s">
        <v>162</v>
      </c>
      <c r="L10" s="10"/>
      <c r="M10" s="30"/>
      <c r="N10" s="31"/>
      <c r="P10" s="133"/>
      <c r="Q10" s="133"/>
      <c r="R10" s="9" t="s">
        <v>162</v>
      </c>
      <c r="S10" s="10"/>
      <c r="T10" s="30"/>
      <c r="U10" s="31"/>
      <c r="W10" s="133"/>
      <c r="X10" s="133"/>
      <c r="Y10" s="9" t="s">
        <v>162</v>
      </c>
      <c r="Z10" s="10"/>
      <c r="AA10" s="30"/>
      <c r="AB10" s="31"/>
      <c r="AD10" s="133"/>
      <c r="AE10" s="133"/>
      <c r="AF10" s="9" t="s">
        <v>162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74</v>
      </c>
      <c r="B11" s="40"/>
      <c r="C11" s="40"/>
      <c r="D11" s="14" t="s">
        <v>40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41</v>
      </c>
      <c r="E12" s="119"/>
      <c r="F12" s="119"/>
      <c r="G12" s="120"/>
      <c r="H12" s="40"/>
      <c r="I12" s="40"/>
      <c r="J12" s="40"/>
      <c r="K12" s="127" t="s">
        <v>41</v>
      </c>
      <c r="L12" s="119"/>
      <c r="M12" s="119"/>
      <c r="N12" s="120"/>
      <c r="P12" s="40"/>
      <c r="Q12" s="40"/>
      <c r="R12" s="127" t="s">
        <v>41</v>
      </c>
      <c r="S12" s="119"/>
      <c r="T12" s="119"/>
      <c r="U12" s="120"/>
      <c r="W12" s="40"/>
      <c r="X12" s="40"/>
      <c r="Y12" s="127" t="s">
        <v>41</v>
      </c>
      <c r="Z12" s="119"/>
      <c r="AA12" s="119"/>
      <c r="AB12" s="120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4"/>
      <c r="E13" s="40"/>
      <c r="F13" s="40"/>
      <c r="G13" s="40"/>
      <c r="H13" s="40"/>
      <c r="I13" s="40"/>
      <c r="J13" s="40"/>
      <c r="K13" s="164"/>
      <c r="L13" s="40"/>
      <c r="M13" s="40"/>
      <c r="N13" s="40"/>
      <c r="P13" s="40"/>
      <c r="Q13" s="40"/>
      <c r="R13" s="164"/>
      <c r="S13" s="40"/>
      <c r="T13" s="40"/>
      <c r="U13" s="40"/>
      <c r="W13" s="40"/>
      <c r="X13" s="40"/>
      <c r="Y13" s="164"/>
      <c r="Z13" s="40"/>
      <c r="AA13" s="40"/>
      <c r="AB13" s="40"/>
      <c r="AC13" s="122"/>
      <c r="AD13" s="122"/>
      <c r="AE13" s="22"/>
      <c r="AF13" s="164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52</v>
      </c>
      <c r="E14" s="111"/>
      <c r="F14" s="111"/>
      <c r="G14" s="112"/>
      <c r="H14" s="40"/>
      <c r="I14" s="102"/>
      <c r="J14" s="102"/>
      <c r="K14" s="110" t="s">
        <v>52</v>
      </c>
      <c r="L14" s="111"/>
      <c r="M14" s="111"/>
      <c r="N14" s="112"/>
      <c r="P14" s="102"/>
      <c r="Q14" s="102"/>
      <c r="R14" s="110" t="s">
        <v>52</v>
      </c>
      <c r="S14" s="111"/>
      <c r="T14" s="111"/>
      <c r="U14" s="112"/>
      <c r="W14" s="102"/>
      <c r="X14" s="102"/>
      <c r="Y14" s="110" t="s">
        <v>52</v>
      </c>
      <c r="Z14" s="111"/>
      <c r="AA14" s="111"/>
      <c r="AB14" s="112"/>
      <c r="AD14" s="102"/>
      <c r="AE14" s="102"/>
      <c r="AF14" s="110" t="s">
        <v>52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53</v>
      </c>
      <c r="E16" s="117" t="s">
        <v>54</v>
      </c>
      <c r="F16" s="117" t="s">
        <v>55</v>
      </c>
      <c r="G16" s="118" t="s">
        <v>45</v>
      </c>
      <c r="H16" s="40"/>
      <c r="I16" s="102"/>
      <c r="J16" s="102"/>
      <c r="K16" s="124" t="s">
        <v>53</v>
      </c>
      <c r="L16" s="117" t="s">
        <v>54</v>
      </c>
      <c r="M16" s="117" t="s">
        <v>55</v>
      </c>
      <c r="N16" s="118" t="s">
        <v>45</v>
      </c>
      <c r="P16" s="102"/>
      <c r="Q16" s="102"/>
      <c r="R16" s="124" t="s">
        <v>53</v>
      </c>
      <c r="S16" s="117" t="s">
        <v>54</v>
      </c>
      <c r="T16" s="117" t="s">
        <v>55</v>
      </c>
      <c r="U16" s="118" t="s">
        <v>45</v>
      </c>
      <c r="W16" s="102"/>
      <c r="X16" s="102"/>
      <c r="Y16" s="124" t="s">
        <v>53</v>
      </c>
      <c r="Z16" s="117" t="s">
        <v>54</v>
      </c>
      <c r="AA16" s="117" t="s">
        <v>55</v>
      </c>
      <c r="AB16" s="118" t="s">
        <v>45</v>
      </c>
      <c r="AD16" s="102"/>
      <c r="AE16" s="102"/>
      <c r="AF16" s="124" t="s">
        <v>53</v>
      </c>
      <c r="AG16" s="117" t="s">
        <v>54</v>
      </c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162</v>
      </c>
      <c r="E20" s="10"/>
      <c r="F20" s="30"/>
      <c r="G20" s="31"/>
      <c r="H20" s="133"/>
      <c r="I20" s="31"/>
      <c r="J20" s="133"/>
      <c r="K20" s="9" t="s">
        <v>162</v>
      </c>
      <c r="L20" s="10"/>
      <c r="M20" s="30"/>
      <c r="N20" s="31"/>
      <c r="P20" s="133"/>
      <c r="Q20" s="133"/>
      <c r="R20" s="9" t="s">
        <v>162</v>
      </c>
      <c r="S20" s="10"/>
      <c r="T20" s="30"/>
      <c r="U20" s="31"/>
      <c r="W20" s="133"/>
      <c r="X20" s="133"/>
      <c r="Y20" s="9" t="s">
        <v>162</v>
      </c>
      <c r="Z20" s="10"/>
      <c r="AA20" s="30"/>
      <c r="AB20" s="31"/>
      <c r="AD20" s="133"/>
      <c r="AE20" s="133"/>
      <c r="AF20" s="9" t="s">
        <v>162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78</v>
      </c>
      <c r="B21" s="40"/>
      <c r="C21" s="40"/>
      <c r="D21" s="14" t="s">
        <v>40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41</v>
      </c>
      <c r="E22" s="119"/>
      <c r="F22" s="119"/>
      <c r="G22" s="120"/>
      <c r="H22" s="40"/>
      <c r="I22" s="40"/>
      <c r="J22" s="40"/>
      <c r="K22" s="127" t="s">
        <v>41</v>
      </c>
      <c r="L22" s="119"/>
      <c r="M22" s="119"/>
      <c r="N22" s="120"/>
      <c r="P22" s="40"/>
      <c r="Q22" s="40"/>
      <c r="R22" s="127" t="s">
        <v>41</v>
      </c>
      <c r="S22" s="119"/>
      <c r="T22" s="119"/>
      <c r="U22" s="120"/>
      <c r="W22" s="40"/>
      <c r="X22" s="40"/>
      <c r="Y22" s="127" t="s">
        <v>41</v>
      </c>
      <c r="Z22" s="119"/>
      <c r="AA22" s="119"/>
      <c r="AB22" s="120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4"/>
      <c r="E23" s="40"/>
      <c r="F23" s="40"/>
      <c r="G23" s="40"/>
      <c r="H23" s="40"/>
      <c r="I23" s="40"/>
      <c r="J23" s="40"/>
      <c r="K23" s="164"/>
      <c r="L23" s="40"/>
      <c r="M23" s="40"/>
      <c r="N23" s="40"/>
      <c r="P23" s="40"/>
      <c r="Q23" s="40"/>
      <c r="R23" s="164"/>
      <c r="S23" s="40"/>
      <c r="T23" s="40"/>
      <c r="U23" s="40"/>
      <c r="W23" s="40"/>
      <c r="X23" s="40"/>
      <c r="Y23" s="164"/>
      <c r="Z23" s="40"/>
      <c r="AA23" s="40"/>
      <c r="AB23" s="40"/>
      <c r="AC23" s="122"/>
      <c r="AD23" s="122"/>
      <c r="AE23" s="22"/>
      <c r="AF23" s="164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 s="40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51</v>
      </c>
      <c r="E27" s="111"/>
      <c r="F27" s="111"/>
      <c r="G27" s="112"/>
      <c r="H27" s="40"/>
      <c r="I27" s="102"/>
      <c r="J27" s="102"/>
      <c r="K27" s="110" t="s">
        <v>51</v>
      </c>
      <c r="L27" s="111"/>
      <c r="M27" s="111"/>
      <c r="N27" s="112"/>
      <c r="P27" s="102"/>
      <c r="Q27" s="102"/>
      <c r="R27" s="110" t="s">
        <v>51</v>
      </c>
      <c r="S27" s="111"/>
      <c r="T27" s="111"/>
      <c r="U27" s="112"/>
      <c r="W27" s="102"/>
      <c r="X27" s="102"/>
      <c r="Y27" s="110" t="s">
        <v>51</v>
      </c>
      <c r="Z27" s="111"/>
      <c r="AA27" s="111"/>
      <c r="AB27" s="112"/>
      <c r="AD27" s="102"/>
      <c r="AE27" s="102"/>
      <c r="AF27" s="110" t="s">
        <v>51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 s="40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162</v>
      </c>
      <c r="E33" s="10"/>
      <c r="F33" s="30"/>
      <c r="G33" s="31"/>
      <c r="H33" s="133"/>
      <c r="I33" s="133"/>
      <c r="J33" s="133"/>
      <c r="K33" s="9" t="s">
        <v>162</v>
      </c>
      <c r="L33" s="10"/>
      <c r="M33" s="30"/>
      <c r="N33" s="31"/>
      <c r="P33" s="133"/>
      <c r="Q33" s="133"/>
      <c r="R33" s="9" t="s">
        <v>162</v>
      </c>
      <c r="S33" s="10"/>
      <c r="T33" s="30"/>
      <c r="U33" s="31"/>
      <c r="W33" s="133"/>
      <c r="X33" s="133"/>
      <c r="Y33" s="9" t="s">
        <v>162</v>
      </c>
      <c r="Z33" s="10"/>
      <c r="AA33" s="30"/>
      <c r="AB33" s="31"/>
      <c r="AD33" s="133"/>
      <c r="AE33" s="133"/>
      <c r="AF33" s="9" t="s">
        <v>162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75</v>
      </c>
      <c r="B34" s="40"/>
      <c r="C34" s="40"/>
      <c r="D34" s="14" t="s">
        <v>40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41</v>
      </c>
      <c r="E35" s="119"/>
      <c r="F35" s="119"/>
      <c r="G35" s="120"/>
      <c r="H35" s="40"/>
      <c r="I35" s="40"/>
      <c r="J35" s="40"/>
      <c r="K35" s="127" t="s">
        <v>41</v>
      </c>
      <c r="L35" s="119"/>
      <c r="M35" s="119"/>
      <c r="N35" s="120"/>
      <c r="P35" s="40"/>
      <c r="Q35" s="40"/>
      <c r="R35" s="127" t="s">
        <v>41</v>
      </c>
      <c r="S35" s="119"/>
      <c r="T35" s="119"/>
      <c r="U35" s="120"/>
      <c r="W35" s="40"/>
      <c r="X35" s="40"/>
      <c r="Y35" s="127" t="s">
        <v>41</v>
      </c>
      <c r="Z35" s="119"/>
      <c r="AA35" s="119"/>
      <c r="AB35" s="120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4"/>
      <c r="E36" s="40"/>
      <c r="F36" s="40"/>
      <c r="G36" s="40"/>
      <c r="H36" s="40"/>
      <c r="I36" s="40"/>
      <c r="J36" s="40"/>
      <c r="K36" s="164"/>
      <c r="L36" s="40"/>
      <c r="M36" s="40"/>
      <c r="N36" s="40"/>
      <c r="P36" s="40"/>
      <c r="Q36" s="40"/>
      <c r="R36" s="164"/>
      <c r="S36" s="40"/>
      <c r="T36" s="40"/>
      <c r="U36" s="40"/>
      <c r="W36" s="40"/>
      <c r="X36" s="40"/>
      <c r="Y36" s="164"/>
      <c r="Z36" s="40"/>
      <c r="AA36" s="40"/>
      <c r="AB36" s="40"/>
      <c r="AC36" s="122"/>
      <c r="AD36" s="122"/>
      <c r="AE36" s="22"/>
      <c r="AF36" s="164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52</v>
      </c>
      <c r="E37" s="111"/>
      <c r="F37" s="111"/>
      <c r="G37" s="112"/>
      <c r="H37" s="40"/>
      <c r="I37" s="102"/>
      <c r="J37" s="102"/>
      <c r="K37" s="110" t="s">
        <v>52</v>
      </c>
      <c r="L37" s="111"/>
      <c r="M37" s="111"/>
      <c r="N37" s="112"/>
      <c r="P37" s="102"/>
      <c r="Q37" s="102"/>
      <c r="R37" s="110" t="s">
        <v>52</v>
      </c>
      <c r="S37" s="111"/>
      <c r="T37" s="111"/>
      <c r="U37" s="112"/>
      <c r="W37" s="102"/>
      <c r="X37" s="102"/>
      <c r="Y37" s="110" t="s">
        <v>52</v>
      </c>
      <c r="Z37" s="111"/>
      <c r="AA37" s="111"/>
      <c r="AB37" s="112"/>
      <c r="AD37" s="102"/>
      <c r="AE37" s="102"/>
      <c r="AF37" s="110" t="s">
        <v>52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53</v>
      </c>
      <c r="E39" s="117" t="s">
        <v>54</v>
      </c>
      <c r="F39" s="117" t="s">
        <v>55</v>
      </c>
      <c r="G39" s="118" t="s">
        <v>45</v>
      </c>
      <c r="H39" s="40"/>
      <c r="I39" s="102"/>
      <c r="J39" s="102"/>
      <c r="K39" s="124" t="s">
        <v>53</v>
      </c>
      <c r="L39" s="117" t="s">
        <v>54</v>
      </c>
      <c r="M39" s="117" t="s">
        <v>55</v>
      </c>
      <c r="N39" s="118" t="s">
        <v>45</v>
      </c>
      <c r="P39" s="102"/>
      <c r="Q39" s="102"/>
      <c r="R39" s="124" t="s">
        <v>53</v>
      </c>
      <c r="S39" s="117" t="s">
        <v>54</v>
      </c>
      <c r="T39" s="117" t="s">
        <v>55</v>
      </c>
      <c r="U39" s="118" t="s">
        <v>45</v>
      </c>
      <c r="W39" s="102"/>
      <c r="X39" s="102"/>
      <c r="Y39" s="124" t="s">
        <v>53</v>
      </c>
      <c r="Z39" s="117" t="s">
        <v>54</v>
      </c>
      <c r="AA39" s="117" t="s">
        <v>55</v>
      </c>
      <c r="AB39" s="118" t="s">
        <v>45</v>
      </c>
      <c r="AD39" s="102"/>
      <c r="AE39" s="102"/>
      <c r="AF39" s="124" t="s">
        <v>53</v>
      </c>
      <c r="AG39" s="117" t="s">
        <v>54</v>
      </c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162</v>
      </c>
      <c r="E43" s="10"/>
      <c r="F43" s="30"/>
      <c r="G43" s="31"/>
      <c r="H43" s="133"/>
      <c r="I43" s="31"/>
      <c r="J43" s="133"/>
      <c r="K43" s="9" t="s">
        <v>162</v>
      </c>
      <c r="L43" s="10"/>
      <c r="M43" s="30"/>
      <c r="N43" s="31"/>
      <c r="P43" s="133"/>
      <c r="Q43" s="133"/>
      <c r="R43" s="9" t="s">
        <v>162</v>
      </c>
      <c r="S43" s="10"/>
      <c r="T43" s="30"/>
      <c r="U43" s="31"/>
      <c r="W43" s="133"/>
      <c r="X43" s="133"/>
      <c r="Y43" s="9" t="s">
        <v>162</v>
      </c>
      <c r="Z43" s="10"/>
      <c r="AA43" s="30"/>
      <c r="AB43" s="31"/>
      <c r="AD43" s="133"/>
      <c r="AE43" s="133"/>
      <c r="AF43" s="9" t="s">
        <v>162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79</v>
      </c>
      <c r="B44" s="40"/>
      <c r="C44" s="40"/>
      <c r="D44" s="14" t="s">
        <v>40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41</v>
      </c>
      <c r="E45" s="119"/>
      <c r="F45" s="119"/>
      <c r="G45" s="120"/>
      <c r="H45" s="40"/>
      <c r="I45" s="40"/>
      <c r="J45" s="40"/>
      <c r="K45" s="127" t="s">
        <v>41</v>
      </c>
      <c r="L45" s="119"/>
      <c r="M45" s="119"/>
      <c r="N45" s="120"/>
      <c r="P45" s="40"/>
      <c r="Q45" s="40"/>
      <c r="R45" s="127" t="s">
        <v>41</v>
      </c>
      <c r="S45" s="119"/>
      <c r="T45" s="119"/>
      <c r="U45" s="120"/>
      <c r="W45" s="40"/>
      <c r="X45" s="40"/>
      <c r="Y45" s="127" t="s">
        <v>41</v>
      </c>
      <c r="Z45" s="119"/>
      <c r="AA45" s="119"/>
      <c r="AB45" s="120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4"/>
      <c r="E46" s="40"/>
      <c r="F46" s="40"/>
      <c r="G46" s="40"/>
      <c r="H46" s="40"/>
      <c r="I46" s="40"/>
      <c r="J46" s="40"/>
      <c r="K46" s="164"/>
      <c r="L46" s="40"/>
      <c r="M46" s="40"/>
      <c r="N46" s="40"/>
      <c r="P46" s="40"/>
      <c r="Q46" s="40"/>
      <c r="R46" s="164"/>
      <c r="S46" s="40"/>
      <c r="T46" s="40"/>
      <c r="U46" s="40"/>
      <c r="W46" s="40"/>
      <c r="X46" s="40"/>
      <c r="Y46" s="164"/>
      <c r="Z46" s="40"/>
      <c r="AA46" s="40"/>
      <c r="AB46" s="40"/>
      <c r="AC46" s="122"/>
      <c r="AD46" s="122"/>
      <c r="AE46" s="22"/>
      <c r="AF46" s="164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ht="15.75" thickBot="1" x14ac:dyDescent="0.3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  <row r="48" spans="1:58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 s="40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</row>
    <row r="49" spans="1:58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 s="40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</row>
    <row r="50" spans="1:58" s="103" customFormat="1" ht="15.75" x14ac:dyDescent="0.25">
      <c r="A50" s="97"/>
      <c r="B50" s="102"/>
      <c r="C50" s="102"/>
      <c r="D50" s="110" t="s">
        <v>51</v>
      </c>
      <c r="E50" s="111"/>
      <c r="F50" s="111"/>
      <c r="G50" s="112"/>
      <c r="H50" s="40"/>
      <c r="I50" s="102"/>
      <c r="J50" s="102"/>
      <c r="K50" s="110" t="s">
        <v>51</v>
      </c>
      <c r="L50" s="111"/>
      <c r="M50" s="111"/>
      <c r="N50" s="112"/>
      <c r="P50" s="102"/>
      <c r="Q50" s="102"/>
      <c r="R50" s="110" t="s">
        <v>51</v>
      </c>
      <c r="S50" s="111"/>
      <c r="T50" s="111"/>
      <c r="U50" s="112"/>
      <c r="W50" s="102"/>
      <c r="X50" s="102"/>
      <c r="Y50" s="110" t="s">
        <v>51</v>
      </c>
      <c r="Z50" s="111"/>
      <c r="AA50" s="111"/>
      <c r="AB50" s="112"/>
      <c r="AD50" s="102"/>
      <c r="AE50" s="102"/>
      <c r="AF50" s="110" t="s">
        <v>51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</row>
    <row r="51" spans="1:58" s="103" customFormat="1" ht="15.75" thickBot="1" x14ac:dyDescent="0.3">
      <c r="A51" s="97"/>
      <c r="B51" s="102"/>
      <c r="C51" s="102"/>
      <c r="D51" s="113"/>
      <c r="E51" s="114"/>
      <c r="F51" s="114"/>
      <c r="G51" s="115"/>
      <c r="H51" s="40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</row>
    <row r="52" spans="1:58" s="2" customFormat="1" ht="48" x14ac:dyDescent="0.25">
      <c r="A52" s="97"/>
      <c r="B52" s="102"/>
      <c r="C52" s="102"/>
      <c r="D52" s="124" t="s">
        <v>53</v>
      </c>
      <c r="E52" s="117" t="s">
        <v>54</v>
      </c>
      <c r="F52" s="117" t="s">
        <v>55</v>
      </c>
      <c r="G52" s="118" t="s">
        <v>45</v>
      </c>
      <c r="H52" s="40"/>
      <c r="I52" s="102"/>
      <c r="J52" s="102"/>
      <c r="K52" s="124" t="s">
        <v>53</v>
      </c>
      <c r="L52" s="117" t="s">
        <v>54</v>
      </c>
      <c r="M52" s="117" t="s">
        <v>55</v>
      </c>
      <c r="N52" s="118" t="s">
        <v>45</v>
      </c>
      <c r="P52" s="102"/>
      <c r="Q52" s="102"/>
      <c r="R52" s="124" t="s">
        <v>53</v>
      </c>
      <c r="S52" s="117" t="s">
        <v>54</v>
      </c>
      <c r="T52" s="117" t="s">
        <v>55</v>
      </c>
      <c r="U52" s="118" t="s">
        <v>45</v>
      </c>
      <c r="W52" s="102"/>
      <c r="X52" s="102"/>
      <c r="Y52" s="124" t="s">
        <v>53</v>
      </c>
      <c r="Z52" s="117" t="s">
        <v>54</v>
      </c>
      <c r="AA52" s="117" t="s">
        <v>55</v>
      </c>
      <c r="AB52" s="118" t="s">
        <v>45</v>
      </c>
      <c r="AD52" s="102"/>
      <c r="AE52" s="102"/>
      <c r="AF52" s="124" t="s">
        <v>53</v>
      </c>
      <c r="AG52" s="117" t="s">
        <v>54</v>
      </c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</row>
    <row r="53" spans="1:58" s="4" customFormat="1" x14ac:dyDescent="0.25">
      <c r="A53" s="3"/>
      <c r="B53" s="133"/>
      <c r="C53" s="133"/>
      <c r="D53" s="5"/>
      <c r="E53" s="6"/>
      <c r="F53" s="28"/>
      <c r="G53" s="29"/>
      <c r="H53" s="133"/>
      <c r="I53" s="133"/>
      <c r="J53" s="133"/>
      <c r="K53" s="5"/>
      <c r="L53" s="6"/>
      <c r="M53" s="28"/>
      <c r="N53" s="29"/>
      <c r="P53" s="133"/>
      <c r="Q53" s="133"/>
      <c r="R53" s="5"/>
      <c r="S53" s="6"/>
      <c r="T53" s="28"/>
      <c r="U53" s="29"/>
      <c r="W53" s="133"/>
      <c r="X53" s="133"/>
      <c r="Y53" s="5"/>
      <c r="Z53" s="6"/>
      <c r="AA53" s="28"/>
      <c r="AB53" s="29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</row>
    <row r="54" spans="1:58" s="4" customFormat="1" x14ac:dyDescent="0.25">
      <c r="A54" s="3"/>
      <c r="B54" s="133"/>
      <c r="C54" s="133"/>
      <c r="D54" s="5"/>
      <c r="E54" s="6"/>
      <c r="F54" s="28"/>
      <c r="G54" s="29"/>
      <c r="H54" s="133"/>
      <c r="I54" s="133"/>
      <c r="J54" s="133"/>
      <c r="K54" s="5"/>
      <c r="L54" s="6"/>
      <c r="M54" s="28"/>
      <c r="N54" s="29"/>
      <c r="P54" s="133"/>
      <c r="Q54" s="133"/>
      <c r="R54" s="5"/>
      <c r="S54" s="6"/>
      <c r="T54" s="28"/>
      <c r="U54" s="29"/>
      <c r="W54" s="133"/>
      <c r="X54" s="133"/>
      <c r="Y54" s="5"/>
      <c r="Z54" s="6"/>
      <c r="AA54" s="28"/>
      <c r="AB54" s="29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</row>
    <row r="55" spans="1:58" s="4" customFormat="1" x14ac:dyDescent="0.25">
      <c r="A55" s="3"/>
      <c r="B55" s="133"/>
      <c r="C55" s="133"/>
      <c r="D55" s="5"/>
      <c r="E55" s="6"/>
      <c r="F55" s="28"/>
      <c r="G55" s="29"/>
      <c r="H55" s="133"/>
      <c r="I55" s="133"/>
      <c r="J55" s="133"/>
      <c r="K55" s="5"/>
      <c r="L55" s="6"/>
      <c r="M55" s="28"/>
      <c r="N55" s="29"/>
      <c r="P55" s="133"/>
      <c r="Q55" s="133"/>
      <c r="R55" s="5"/>
      <c r="S55" s="6"/>
      <c r="T55" s="28"/>
      <c r="U55" s="29"/>
      <c r="W55" s="133"/>
      <c r="X55" s="133"/>
      <c r="Y55" s="5"/>
      <c r="Z55" s="6"/>
      <c r="AA55" s="28"/>
      <c r="AB55" s="29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</row>
    <row r="56" spans="1:58" s="4" customFormat="1" ht="15.75" thickBot="1" x14ac:dyDescent="0.3">
      <c r="A56" s="3"/>
      <c r="B56" s="133"/>
      <c r="C56" s="133"/>
      <c r="D56" s="9" t="s">
        <v>162</v>
      </c>
      <c r="E56" s="10"/>
      <c r="F56" s="30"/>
      <c r="G56" s="31"/>
      <c r="H56" s="133"/>
      <c r="I56" s="133"/>
      <c r="J56" s="133"/>
      <c r="K56" s="9" t="s">
        <v>162</v>
      </c>
      <c r="L56" s="10"/>
      <c r="M56" s="30"/>
      <c r="N56" s="31"/>
      <c r="P56" s="133"/>
      <c r="Q56" s="133"/>
      <c r="R56" s="9" t="s">
        <v>162</v>
      </c>
      <c r="S56" s="10"/>
      <c r="T56" s="30"/>
      <c r="U56" s="31"/>
      <c r="W56" s="133"/>
      <c r="X56" s="133"/>
      <c r="Y56" s="9" t="s">
        <v>162</v>
      </c>
      <c r="Z56" s="10"/>
      <c r="AA56" s="30"/>
      <c r="AB56" s="31"/>
      <c r="AD56" s="133"/>
      <c r="AE56" s="133"/>
      <c r="AF56" s="9" t="s">
        <v>162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</row>
    <row r="57" spans="1:58" s="16" customFormat="1" ht="23.25" thickBot="1" x14ac:dyDescent="0.3">
      <c r="A57" s="13" t="s">
        <v>76</v>
      </c>
      <c r="B57" s="40"/>
      <c r="C57" s="40"/>
      <c r="D57" s="14" t="s">
        <v>40</v>
      </c>
      <c r="E57" s="15"/>
      <c r="F57" s="32">
        <f>SUM(F53:F56)</f>
        <v>0</v>
      </c>
      <c r="G57" s="32">
        <f>SUM(G53:G56)</f>
        <v>0</v>
      </c>
      <c r="H57" s="40"/>
      <c r="I57" s="40"/>
      <c r="J57" s="40"/>
      <c r="K57" s="14" t="s">
        <v>40</v>
      </c>
      <c r="L57" s="15"/>
      <c r="M57" s="32">
        <f>SUM(M53:M56)</f>
        <v>0</v>
      </c>
      <c r="N57" s="32">
        <f>SUM(N53:N56)</f>
        <v>0</v>
      </c>
      <c r="P57" s="40"/>
      <c r="Q57" s="40"/>
      <c r="R57" s="14" t="s">
        <v>40</v>
      </c>
      <c r="S57" s="15"/>
      <c r="T57" s="32">
        <f>SUM(T53:T56)</f>
        <v>0</v>
      </c>
      <c r="U57" s="32">
        <f>SUM(U53:U56)</f>
        <v>0</v>
      </c>
      <c r="W57" s="40"/>
      <c r="X57" s="40"/>
      <c r="Y57" s="14" t="s">
        <v>40</v>
      </c>
      <c r="Z57" s="15"/>
      <c r="AA57" s="32">
        <f>SUM(AA53:AA56)</f>
        <v>0</v>
      </c>
      <c r="AB57" s="32">
        <f>SUM(AB53:AB56)</f>
        <v>0</v>
      </c>
      <c r="AD57" s="40"/>
      <c r="AE57" s="40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</row>
    <row r="58" spans="1:58" s="16" customFormat="1" x14ac:dyDescent="0.25">
      <c r="A58" s="13"/>
      <c r="B58" s="40"/>
      <c r="C58" s="40"/>
      <c r="D58" s="127" t="s">
        <v>41</v>
      </c>
      <c r="E58" s="119"/>
      <c r="F58" s="119"/>
      <c r="G58" s="120"/>
      <c r="H58" s="40"/>
      <c r="I58" s="40"/>
      <c r="J58" s="40"/>
      <c r="K58" s="127" t="s">
        <v>41</v>
      </c>
      <c r="L58" s="119"/>
      <c r="M58" s="119"/>
      <c r="N58" s="120"/>
      <c r="P58" s="40"/>
      <c r="Q58" s="40"/>
      <c r="R58" s="127" t="s">
        <v>41</v>
      </c>
      <c r="S58" s="119"/>
      <c r="T58" s="119"/>
      <c r="U58" s="120"/>
      <c r="W58" s="40"/>
      <c r="X58" s="40"/>
      <c r="Y58" s="127" t="s">
        <v>41</v>
      </c>
      <c r="Z58" s="119"/>
      <c r="AA58" s="119"/>
      <c r="AB58" s="120"/>
      <c r="AD58" s="40"/>
      <c r="AE58" s="40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</row>
    <row r="59" spans="1:58" s="16" customFormat="1" x14ac:dyDescent="0.25">
      <c r="A59" s="13"/>
      <c r="B59" s="40"/>
      <c r="C59" s="40"/>
      <c r="D59" s="164"/>
      <c r="E59" s="40"/>
      <c r="F59" s="40"/>
      <c r="G59" s="40"/>
      <c r="H59" s="40"/>
      <c r="I59" s="40"/>
      <c r="J59" s="40"/>
      <c r="K59" s="164"/>
      <c r="L59" s="40"/>
      <c r="M59" s="40"/>
      <c r="N59" s="40"/>
      <c r="P59" s="40"/>
      <c r="Q59" s="40"/>
      <c r="R59" s="164"/>
      <c r="S59" s="40"/>
      <c r="T59" s="40"/>
      <c r="U59" s="40"/>
      <c r="W59" s="40"/>
      <c r="X59" s="40"/>
      <c r="Y59" s="164"/>
      <c r="Z59" s="40"/>
      <c r="AA59" s="40"/>
      <c r="AB59" s="40"/>
      <c r="AC59" s="122"/>
      <c r="AD59" s="122"/>
      <c r="AE59" s="22"/>
      <c r="AF59" s="164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58" s="103" customFormat="1" ht="15.75" x14ac:dyDescent="0.25">
      <c r="A60" s="97"/>
      <c r="B60" s="102"/>
      <c r="C60" s="102"/>
      <c r="D60" s="110" t="s">
        <v>52</v>
      </c>
      <c r="E60" s="111"/>
      <c r="F60" s="111"/>
      <c r="G60" s="112"/>
      <c r="H60" s="40"/>
      <c r="I60" s="102"/>
      <c r="J60" s="102"/>
      <c r="K60" s="110" t="s">
        <v>52</v>
      </c>
      <c r="L60" s="111"/>
      <c r="M60" s="111"/>
      <c r="N60" s="112"/>
      <c r="P60" s="102"/>
      <c r="Q60" s="102"/>
      <c r="R60" s="110" t="s">
        <v>52</v>
      </c>
      <c r="S60" s="111"/>
      <c r="T60" s="111"/>
      <c r="U60" s="112"/>
      <c r="W60" s="102"/>
      <c r="X60" s="102"/>
      <c r="Y60" s="110" t="s">
        <v>52</v>
      </c>
      <c r="Z60" s="111"/>
      <c r="AA60" s="111"/>
      <c r="AB60" s="112"/>
      <c r="AD60" s="102"/>
      <c r="AE60" s="102"/>
      <c r="AF60" s="110" t="s">
        <v>52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1:58" s="103" customFormat="1" ht="15.75" thickBot="1" x14ac:dyDescent="0.3">
      <c r="A61" s="97"/>
      <c r="B61" s="102"/>
      <c r="C61" s="102"/>
      <c r="D61" s="113"/>
      <c r="E61" s="114"/>
      <c r="F61" s="114"/>
      <c r="G61" s="115"/>
      <c r="H61" s="40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1:58" s="2" customFormat="1" ht="48" x14ac:dyDescent="0.25">
      <c r="A62" s="97"/>
      <c r="B62" s="102"/>
      <c r="C62" s="102"/>
      <c r="D62" s="124" t="s">
        <v>53</v>
      </c>
      <c r="E62" s="117" t="s">
        <v>54</v>
      </c>
      <c r="F62" s="117" t="s">
        <v>55</v>
      </c>
      <c r="G62" s="118" t="s">
        <v>45</v>
      </c>
      <c r="H62" s="40"/>
      <c r="I62" s="102"/>
      <c r="J62" s="102"/>
      <c r="K62" s="124" t="s">
        <v>53</v>
      </c>
      <c r="L62" s="117" t="s">
        <v>54</v>
      </c>
      <c r="M62" s="117" t="s">
        <v>55</v>
      </c>
      <c r="N62" s="118" t="s">
        <v>45</v>
      </c>
      <c r="P62" s="102"/>
      <c r="Q62" s="102"/>
      <c r="R62" s="124" t="s">
        <v>53</v>
      </c>
      <c r="S62" s="117" t="s">
        <v>54</v>
      </c>
      <c r="T62" s="117" t="s">
        <v>55</v>
      </c>
      <c r="U62" s="118" t="s">
        <v>45</v>
      </c>
      <c r="W62" s="102"/>
      <c r="X62" s="102"/>
      <c r="Y62" s="124" t="s">
        <v>53</v>
      </c>
      <c r="Z62" s="117" t="s">
        <v>54</v>
      </c>
      <c r="AA62" s="117" t="s">
        <v>55</v>
      </c>
      <c r="AB62" s="118" t="s">
        <v>45</v>
      </c>
      <c r="AD62" s="102"/>
      <c r="AE62" s="102"/>
      <c r="AF62" s="124" t="s">
        <v>53</v>
      </c>
      <c r="AG62" s="117" t="s">
        <v>54</v>
      </c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s="4" customFormat="1" x14ac:dyDescent="0.25">
      <c r="A63" s="3"/>
      <c r="B63" s="133"/>
      <c r="C63" s="133"/>
      <c r="D63" s="5"/>
      <c r="E63" s="6"/>
      <c r="F63" s="28"/>
      <c r="G63" s="29"/>
      <c r="H63" s="133"/>
      <c r="I63" s="29"/>
      <c r="J63" s="133"/>
      <c r="K63" s="5"/>
      <c r="L63" s="6"/>
      <c r="M63" s="28"/>
      <c r="N63" s="29"/>
      <c r="P63" s="133"/>
      <c r="Q63" s="133"/>
      <c r="R63" s="5"/>
      <c r="S63" s="6"/>
      <c r="T63" s="28"/>
      <c r="U63" s="29"/>
      <c r="W63" s="133"/>
      <c r="X63" s="133"/>
      <c r="Y63" s="5"/>
      <c r="Z63" s="6"/>
      <c r="AA63" s="28"/>
      <c r="AB63" s="29"/>
      <c r="AD63" s="133"/>
      <c r="AE63" s="133"/>
      <c r="AF63" s="5"/>
      <c r="AG63" s="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s="4" customFormat="1" x14ac:dyDescent="0.25">
      <c r="A64" s="3"/>
      <c r="B64" s="133"/>
      <c r="C64" s="133"/>
      <c r="D64" s="5"/>
      <c r="E64" s="6"/>
      <c r="F64" s="28"/>
      <c r="G64" s="29"/>
      <c r="H64" s="133"/>
      <c r="I64" s="29"/>
      <c r="J64" s="133"/>
      <c r="K64" s="5"/>
      <c r="L64" s="6"/>
      <c r="M64" s="28"/>
      <c r="N64" s="29"/>
      <c r="P64" s="133"/>
      <c r="Q64" s="133"/>
      <c r="R64" s="5"/>
      <c r="S64" s="6"/>
      <c r="T64" s="28"/>
      <c r="U64" s="29"/>
      <c r="W64" s="133"/>
      <c r="X64" s="133"/>
      <c r="Y64" s="5"/>
      <c r="Z64" s="6"/>
      <c r="AA64" s="28"/>
      <c r="AB64" s="29"/>
      <c r="AD64" s="133"/>
      <c r="AE64" s="133"/>
      <c r="AF64" s="5"/>
      <c r="AG64" s="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1:58" s="4" customFormat="1" x14ac:dyDescent="0.25">
      <c r="A65" s="3"/>
      <c r="B65" s="133"/>
      <c r="C65" s="133"/>
      <c r="D65" s="5"/>
      <c r="E65" s="6"/>
      <c r="F65" s="28"/>
      <c r="G65" s="29"/>
      <c r="H65" s="133"/>
      <c r="I65" s="29"/>
      <c r="J65" s="133"/>
      <c r="K65" s="5"/>
      <c r="L65" s="6"/>
      <c r="M65" s="28"/>
      <c r="N65" s="29"/>
      <c r="P65" s="133"/>
      <c r="Q65" s="133"/>
      <c r="R65" s="5"/>
      <c r="S65" s="6"/>
      <c r="T65" s="28"/>
      <c r="U65" s="29"/>
      <c r="W65" s="133"/>
      <c r="X65" s="133"/>
      <c r="Y65" s="5"/>
      <c r="Z65" s="6"/>
      <c r="AA65" s="28"/>
      <c r="AB65" s="29"/>
      <c r="AD65" s="133"/>
      <c r="AE65" s="133"/>
      <c r="AF65" s="5"/>
      <c r="AG65" s="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1:58" s="4" customFormat="1" ht="15.75" thickBot="1" x14ac:dyDescent="0.3">
      <c r="A66" s="3"/>
      <c r="B66" s="133"/>
      <c r="C66" s="133"/>
      <c r="D66" s="9" t="s">
        <v>162</v>
      </c>
      <c r="E66" s="10"/>
      <c r="F66" s="30"/>
      <c r="G66" s="31"/>
      <c r="H66" s="133"/>
      <c r="I66" s="31"/>
      <c r="J66" s="133"/>
      <c r="K66" s="9" t="s">
        <v>162</v>
      </c>
      <c r="L66" s="10"/>
      <c r="M66" s="30"/>
      <c r="N66" s="31"/>
      <c r="P66" s="133"/>
      <c r="Q66" s="133"/>
      <c r="R66" s="9" t="s">
        <v>162</v>
      </c>
      <c r="S66" s="10"/>
      <c r="T66" s="30"/>
      <c r="U66" s="31"/>
      <c r="W66" s="133"/>
      <c r="X66" s="133"/>
      <c r="Y66" s="9" t="s">
        <v>162</v>
      </c>
      <c r="Z66" s="10"/>
      <c r="AA66" s="30"/>
      <c r="AB66" s="31"/>
      <c r="AD66" s="133"/>
      <c r="AE66" s="133"/>
      <c r="AF66" s="9" t="s">
        <v>162</v>
      </c>
      <c r="AG66" s="10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1:58" s="16" customFormat="1" ht="23.25" thickBot="1" x14ac:dyDescent="0.3">
      <c r="A67" s="13" t="s">
        <v>80</v>
      </c>
      <c r="B67" s="40"/>
      <c r="C67" s="40"/>
      <c r="D67" s="14" t="s">
        <v>40</v>
      </c>
      <c r="E67" s="15"/>
      <c r="F67" s="32">
        <f>SUM(F63:F66)</f>
        <v>0</v>
      </c>
      <c r="G67" s="32">
        <f>SUM(G63:G66)</f>
        <v>0</v>
      </c>
      <c r="H67" s="40"/>
      <c r="I67" s="32"/>
      <c r="J67" s="40"/>
      <c r="K67" s="14" t="s">
        <v>40</v>
      </c>
      <c r="L67" s="15"/>
      <c r="M67" s="32">
        <f>SUM(M63:M66)</f>
        <v>0</v>
      </c>
      <c r="N67" s="32">
        <f>SUM(N63:N66)</f>
        <v>0</v>
      </c>
      <c r="P67" s="40"/>
      <c r="Q67" s="40"/>
      <c r="R67" s="14" t="s">
        <v>40</v>
      </c>
      <c r="S67" s="15"/>
      <c r="T67" s="32">
        <f>SUM(T63:T66)</f>
        <v>0</v>
      </c>
      <c r="U67" s="32">
        <f>SUM(U63:U66)</f>
        <v>0</v>
      </c>
      <c r="W67" s="40"/>
      <c r="X67" s="40"/>
      <c r="Y67" s="14" t="s">
        <v>40</v>
      </c>
      <c r="Z67" s="15"/>
      <c r="AA67" s="32">
        <f>SUM(AA63:AA66)</f>
        <v>0</v>
      </c>
      <c r="AB67" s="32">
        <f>SUM(AB63:AB66)</f>
        <v>0</v>
      </c>
      <c r="AD67" s="40"/>
      <c r="AE67" s="40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1:58" s="16" customFormat="1" x14ac:dyDescent="0.25">
      <c r="A68" s="13"/>
      <c r="B68" s="40"/>
      <c r="C68" s="40"/>
      <c r="D68" s="127" t="s">
        <v>41</v>
      </c>
      <c r="E68" s="119"/>
      <c r="F68" s="119"/>
      <c r="G68" s="120"/>
      <c r="H68" s="40"/>
      <c r="I68" s="40"/>
      <c r="J68" s="40"/>
      <c r="K68" s="127" t="s">
        <v>41</v>
      </c>
      <c r="L68" s="119"/>
      <c r="M68" s="119"/>
      <c r="N68" s="120"/>
      <c r="P68" s="40"/>
      <c r="Q68" s="40"/>
      <c r="R68" s="127" t="s">
        <v>41</v>
      </c>
      <c r="S68" s="119"/>
      <c r="T68" s="119"/>
      <c r="U68" s="120"/>
      <c r="W68" s="40"/>
      <c r="X68" s="40"/>
      <c r="Y68" s="127" t="s">
        <v>41</v>
      </c>
      <c r="Z68" s="119"/>
      <c r="AA68" s="119"/>
      <c r="AB68" s="120"/>
      <c r="AD68" s="40"/>
      <c r="AE68" s="40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1:58" s="16" customFormat="1" x14ac:dyDescent="0.25">
      <c r="A69" s="13"/>
      <c r="B69" s="40"/>
      <c r="C69" s="40"/>
      <c r="D69" s="164"/>
      <c r="E69" s="40"/>
      <c r="F69" s="40"/>
      <c r="G69" s="40"/>
      <c r="H69" s="40"/>
      <c r="I69" s="40"/>
      <c r="J69" s="40"/>
      <c r="K69" s="164"/>
      <c r="L69" s="40"/>
      <c r="M69" s="40"/>
      <c r="N69" s="40"/>
      <c r="P69" s="40"/>
      <c r="Q69" s="40"/>
      <c r="R69" s="164"/>
      <c r="S69" s="40"/>
      <c r="T69" s="40"/>
      <c r="U69" s="40"/>
      <c r="W69" s="40"/>
      <c r="X69" s="40"/>
      <c r="Y69" s="164"/>
      <c r="Z69" s="40"/>
      <c r="AA69" s="40"/>
      <c r="AB69" s="40"/>
      <c r="AC69" s="122"/>
      <c r="AD69" s="122"/>
      <c r="AE69" s="22"/>
      <c r="AF69" s="164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58" s="16" customFormat="1" ht="15.75" thickBot="1" x14ac:dyDescent="0.3">
      <c r="A70" s="13"/>
      <c r="B70" s="40"/>
      <c r="C70" s="40"/>
      <c r="H70" s="40"/>
      <c r="I70" s="40"/>
      <c r="J70" s="40"/>
      <c r="P70" s="40"/>
      <c r="Q70" s="40"/>
      <c r="W70" s="40"/>
      <c r="X70" s="4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1:58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 s="40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1:58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 s="40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1:58" s="103" customFormat="1" ht="15.75" x14ac:dyDescent="0.25">
      <c r="A73" s="97"/>
      <c r="B73" s="102"/>
      <c r="C73" s="102"/>
      <c r="D73" s="110" t="s">
        <v>51</v>
      </c>
      <c r="E73" s="111"/>
      <c r="F73" s="111"/>
      <c r="G73" s="112"/>
      <c r="H73" s="40"/>
      <c r="I73" s="102"/>
      <c r="J73" s="102"/>
      <c r="K73" s="110" t="s">
        <v>51</v>
      </c>
      <c r="L73" s="111"/>
      <c r="M73" s="111"/>
      <c r="N73" s="112"/>
      <c r="P73" s="102"/>
      <c r="Q73" s="102"/>
      <c r="R73" s="110" t="s">
        <v>51</v>
      </c>
      <c r="S73" s="111"/>
      <c r="T73" s="111"/>
      <c r="U73" s="112"/>
      <c r="W73" s="102"/>
      <c r="X73" s="102"/>
      <c r="Y73" s="110" t="s">
        <v>51</v>
      </c>
      <c r="Z73" s="111"/>
      <c r="AA73" s="111"/>
      <c r="AB73" s="112"/>
      <c r="AD73" s="102"/>
      <c r="AE73" s="102"/>
      <c r="AF73" s="110" t="s">
        <v>51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1:58" s="103" customFormat="1" ht="15.75" thickBot="1" x14ac:dyDescent="0.3">
      <c r="A74" s="97"/>
      <c r="B74" s="102"/>
      <c r="C74" s="102"/>
      <c r="D74" s="113"/>
      <c r="E74" s="114"/>
      <c r="F74" s="114"/>
      <c r="G74" s="115"/>
      <c r="H74" s="40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1:58" s="2" customFormat="1" ht="48" x14ac:dyDescent="0.25">
      <c r="A75" s="97"/>
      <c r="B75" s="102"/>
      <c r="C75" s="102"/>
      <c r="D75" s="124" t="s">
        <v>53</v>
      </c>
      <c r="E75" s="117" t="s">
        <v>54</v>
      </c>
      <c r="F75" s="117" t="s">
        <v>55</v>
      </c>
      <c r="G75" s="118" t="s">
        <v>45</v>
      </c>
      <c r="H75" s="40"/>
      <c r="I75" s="102"/>
      <c r="J75" s="102"/>
      <c r="K75" s="124" t="s">
        <v>53</v>
      </c>
      <c r="L75" s="117" t="s">
        <v>54</v>
      </c>
      <c r="M75" s="117" t="s">
        <v>55</v>
      </c>
      <c r="N75" s="118" t="s">
        <v>45</v>
      </c>
      <c r="P75" s="102"/>
      <c r="Q75" s="102"/>
      <c r="R75" s="124" t="s">
        <v>53</v>
      </c>
      <c r="S75" s="117" t="s">
        <v>54</v>
      </c>
      <c r="T75" s="117" t="s">
        <v>55</v>
      </c>
      <c r="U75" s="118" t="s">
        <v>45</v>
      </c>
      <c r="W75" s="102"/>
      <c r="X75" s="102"/>
      <c r="Y75" s="124" t="s">
        <v>53</v>
      </c>
      <c r="Z75" s="117" t="s">
        <v>54</v>
      </c>
      <c r="AA75" s="117" t="s">
        <v>55</v>
      </c>
      <c r="AB75" s="118" t="s">
        <v>45</v>
      </c>
      <c r="AD75" s="102"/>
      <c r="AE75" s="102"/>
      <c r="AF75" s="124" t="s">
        <v>53</v>
      </c>
      <c r="AG75" s="117" t="s">
        <v>54</v>
      </c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  <row r="76" spans="1:58" s="4" customFormat="1" x14ac:dyDescent="0.25">
      <c r="A76" s="3"/>
      <c r="B76" s="133"/>
      <c r="C76" s="133"/>
      <c r="D76" s="5"/>
      <c r="E76" s="6"/>
      <c r="F76" s="28"/>
      <c r="G76" s="29"/>
      <c r="H76" s="133"/>
      <c r="I76" s="133"/>
      <c r="J76" s="133"/>
      <c r="K76" s="5"/>
      <c r="L76" s="6"/>
      <c r="M76" s="28"/>
      <c r="N76" s="29"/>
      <c r="P76" s="133"/>
      <c r="Q76" s="133"/>
      <c r="R76" s="5"/>
      <c r="S76" s="6"/>
      <c r="T76" s="28"/>
      <c r="U76" s="29"/>
      <c r="W76" s="133"/>
      <c r="X76" s="133"/>
      <c r="Y76" s="5"/>
      <c r="Z76" s="6"/>
      <c r="AA76" s="28"/>
      <c r="AB76" s="29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</row>
    <row r="77" spans="1:58" s="4" customFormat="1" x14ac:dyDescent="0.25">
      <c r="A77" s="3"/>
      <c r="B77" s="133"/>
      <c r="C77" s="133"/>
      <c r="D77" s="5"/>
      <c r="E77" s="6"/>
      <c r="F77" s="28"/>
      <c r="G77" s="29"/>
      <c r="H77" s="133"/>
      <c r="I77" s="133"/>
      <c r="J77" s="133"/>
      <c r="K77" s="5"/>
      <c r="L77" s="6"/>
      <c r="M77" s="28"/>
      <c r="N77" s="29"/>
      <c r="P77" s="133"/>
      <c r="Q77" s="133"/>
      <c r="R77" s="5"/>
      <c r="S77" s="6"/>
      <c r="T77" s="28"/>
      <c r="U77" s="29"/>
      <c r="W77" s="133"/>
      <c r="X77" s="133"/>
      <c r="Y77" s="5"/>
      <c r="Z77" s="6"/>
      <c r="AA77" s="28"/>
      <c r="AB77" s="29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</row>
    <row r="78" spans="1:58" s="4" customFormat="1" x14ac:dyDescent="0.25">
      <c r="A78" s="3"/>
      <c r="B78" s="133"/>
      <c r="C78" s="133"/>
      <c r="D78" s="5"/>
      <c r="E78" s="6"/>
      <c r="F78" s="28"/>
      <c r="G78" s="29"/>
      <c r="H78" s="133"/>
      <c r="I78" s="133"/>
      <c r="J78" s="133"/>
      <c r="K78" s="5"/>
      <c r="L78" s="6"/>
      <c r="M78" s="28"/>
      <c r="N78" s="29"/>
      <c r="P78" s="133"/>
      <c r="Q78" s="133"/>
      <c r="R78" s="5"/>
      <c r="S78" s="6"/>
      <c r="T78" s="28"/>
      <c r="U78" s="29"/>
      <c r="W78" s="133"/>
      <c r="X78" s="133"/>
      <c r="Y78" s="5"/>
      <c r="Z78" s="6"/>
      <c r="AA78" s="28"/>
      <c r="AB78" s="29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</row>
    <row r="79" spans="1:58" s="4" customFormat="1" ht="15.75" thickBot="1" x14ac:dyDescent="0.3">
      <c r="A79" s="3"/>
      <c r="B79" s="133"/>
      <c r="C79" s="133"/>
      <c r="D79" s="9" t="s">
        <v>162</v>
      </c>
      <c r="E79" s="10"/>
      <c r="F79" s="30"/>
      <c r="G79" s="31"/>
      <c r="H79" s="133"/>
      <c r="I79" s="133"/>
      <c r="J79" s="133"/>
      <c r="K79" s="9" t="s">
        <v>162</v>
      </c>
      <c r="L79" s="10"/>
      <c r="M79" s="30"/>
      <c r="N79" s="31"/>
      <c r="P79" s="133"/>
      <c r="Q79" s="133"/>
      <c r="R79" s="9" t="s">
        <v>162</v>
      </c>
      <c r="S79" s="10"/>
      <c r="T79" s="30"/>
      <c r="U79" s="31"/>
      <c r="W79" s="133"/>
      <c r="X79" s="133"/>
      <c r="Y79" s="9" t="s">
        <v>162</v>
      </c>
      <c r="Z79" s="10"/>
      <c r="AA79" s="30"/>
      <c r="AB79" s="31"/>
      <c r="AD79" s="133"/>
      <c r="AE79" s="133"/>
      <c r="AF79" s="9" t="s">
        <v>162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</row>
    <row r="80" spans="1:58" s="16" customFormat="1" ht="23.25" thickBot="1" x14ac:dyDescent="0.3">
      <c r="A80" s="13" t="s">
        <v>77</v>
      </c>
      <c r="B80" s="40"/>
      <c r="C80" s="40"/>
      <c r="D80" s="14" t="s">
        <v>40</v>
      </c>
      <c r="E80" s="15"/>
      <c r="F80" s="32">
        <f>SUM(F76:F79)</f>
        <v>0</v>
      </c>
      <c r="G80" s="32">
        <f>SUM(G76:G79)</f>
        <v>0</v>
      </c>
      <c r="H80" s="40"/>
      <c r="I80" s="40"/>
      <c r="J80" s="40"/>
      <c r="K80" s="14" t="s">
        <v>40</v>
      </c>
      <c r="L80" s="15"/>
      <c r="M80" s="32">
        <f>SUM(M76:M79)</f>
        <v>0</v>
      </c>
      <c r="N80" s="32">
        <f>SUM(N76:N79)</f>
        <v>0</v>
      </c>
      <c r="P80" s="40"/>
      <c r="Q80" s="40"/>
      <c r="R80" s="14" t="s">
        <v>40</v>
      </c>
      <c r="S80" s="15"/>
      <c r="T80" s="32">
        <f>SUM(T76:T79)</f>
        <v>0</v>
      </c>
      <c r="U80" s="32">
        <f>SUM(U76:U79)</f>
        <v>0</v>
      </c>
      <c r="W80" s="40"/>
      <c r="X80" s="40"/>
      <c r="Y80" s="14" t="s">
        <v>40</v>
      </c>
      <c r="Z80" s="15"/>
      <c r="AA80" s="32">
        <f>SUM(AA76:AA79)</f>
        <v>0</v>
      </c>
      <c r="AB80" s="32">
        <f>SUM(AB76:AB79)</f>
        <v>0</v>
      </c>
      <c r="AD80" s="40"/>
      <c r="AE80" s="40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</row>
    <row r="81" spans="1:58" s="16" customFormat="1" x14ac:dyDescent="0.25">
      <c r="A81" s="13"/>
      <c r="B81" s="40"/>
      <c r="C81" s="40"/>
      <c r="D81" s="127" t="s">
        <v>41</v>
      </c>
      <c r="E81" s="119"/>
      <c r="F81" s="119"/>
      <c r="G81" s="120"/>
      <c r="H81" s="40"/>
      <c r="I81" s="40"/>
      <c r="J81" s="40"/>
      <c r="K81" s="127" t="s">
        <v>41</v>
      </c>
      <c r="L81" s="119"/>
      <c r="M81" s="119"/>
      <c r="N81" s="120"/>
      <c r="P81" s="40"/>
      <c r="Q81" s="40"/>
      <c r="R81" s="127" t="s">
        <v>41</v>
      </c>
      <c r="S81" s="119"/>
      <c r="T81" s="119"/>
      <c r="U81" s="120"/>
      <c r="W81" s="40"/>
      <c r="X81" s="40"/>
      <c r="Y81" s="127" t="s">
        <v>41</v>
      </c>
      <c r="Z81" s="119"/>
      <c r="AA81" s="119"/>
      <c r="AB81" s="120"/>
      <c r="AD81" s="40"/>
      <c r="AE81" s="40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</row>
    <row r="82" spans="1:58" s="16" customFormat="1" x14ac:dyDescent="0.25">
      <c r="A82" s="13"/>
      <c r="B82" s="40"/>
      <c r="C82" s="40"/>
      <c r="D82" s="164"/>
      <c r="E82" s="40"/>
      <c r="F82" s="40"/>
      <c r="G82" s="40"/>
      <c r="H82" s="40"/>
      <c r="I82" s="40"/>
      <c r="J82" s="40"/>
      <c r="K82" s="164"/>
      <c r="L82" s="40"/>
      <c r="M82" s="40"/>
      <c r="N82" s="40"/>
      <c r="P82" s="40"/>
      <c r="Q82" s="40"/>
      <c r="R82" s="164"/>
      <c r="S82" s="40"/>
      <c r="T82" s="40"/>
      <c r="U82" s="40"/>
      <c r="W82" s="40"/>
      <c r="X82" s="40"/>
      <c r="Y82" s="164"/>
      <c r="Z82" s="40"/>
      <c r="AA82" s="40"/>
      <c r="AB82" s="40"/>
      <c r="AC82" s="122"/>
      <c r="AD82" s="122"/>
      <c r="AE82" s="22"/>
      <c r="AF82" s="164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58" s="103" customFormat="1" ht="15.75" x14ac:dyDescent="0.25">
      <c r="A83" s="97"/>
      <c r="B83" s="102"/>
      <c r="C83" s="102"/>
      <c r="D83" s="110" t="s">
        <v>52</v>
      </c>
      <c r="E83" s="111"/>
      <c r="F83" s="111"/>
      <c r="G83" s="112"/>
      <c r="H83" s="40"/>
      <c r="I83" s="102"/>
      <c r="J83" s="102"/>
      <c r="K83" s="110" t="s">
        <v>52</v>
      </c>
      <c r="L83" s="111"/>
      <c r="M83" s="111"/>
      <c r="N83" s="112"/>
      <c r="P83" s="102"/>
      <c r="Q83" s="102"/>
      <c r="R83" s="110" t="s">
        <v>52</v>
      </c>
      <c r="S83" s="111"/>
      <c r="T83" s="111"/>
      <c r="U83" s="112"/>
      <c r="W83" s="102"/>
      <c r="X83" s="102"/>
      <c r="Y83" s="110" t="s">
        <v>52</v>
      </c>
      <c r="Z83" s="111"/>
      <c r="AA83" s="111"/>
      <c r="AB83" s="112"/>
      <c r="AD83" s="102"/>
      <c r="AE83" s="102"/>
      <c r="AF83" s="110" t="s">
        <v>52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</row>
    <row r="84" spans="1:58" s="103" customFormat="1" ht="15.75" thickBot="1" x14ac:dyDescent="0.3">
      <c r="A84" s="97"/>
      <c r="B84" s="102"/>
      <c r="C84" s="102"/>
      <c r="D84" s="113"/>
      <c r="E84" s="114"/>
      <c r="F84" s="114"/>
      <c r="G84" s="115"/>
      <c r="H84" s="40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</row>
    <row r="85" spans="1:58" s="2" customFormat="1" ht="48" x14ac:dyDescent="0.25">
      <c r="A85" s="97"/>
      <c r="B85" s="102"/>
      <c r="C85" s="102"/>
      <c r="D85" s="124" t="s">
        <v>53</v>
      </c>
      <c r="E85" s="117" t="s">
        <v>54</v>
      </c>
      <c r="F85" s="117" t="s">
        <v>55</v>
      </c>
      <c r="G85" s="118" t="s">
        <v>45</v>
      </c>
      <c r="H85" s="40"/>
      <c r="I85" s="102"/>
      <c r="J85" s="102"/>
      <c r="K85" s="124" t="s">
        <v>53</v>
      </c>
      <c r="L85" s="117" t="s">
        <v>54</v>
      </c>
      <c r="M85" s="117" t="s">
        <v>55</v>
      </c>
      <c r="N85" s="118" t="s">
        <v>45</v>
      </c>
      <c r="P85" s="102"/>
      <c r="Q85" s="102"/>
      <c r="R85" s="124" t="s">
        <v>53</v>
      </c>
      <c r="S85" s="117" t="s">
        <v>54</v>
      </c>
      <c r="T85" s="117" t="s">
        <v>55</v>
      </c>
      <c r="U85" s="118" t="s">
        <v>45</v>
      </c>
      <c r="W85" s="102"/>
      <c r="X85" s="102"/>
      <c r="Y85" s="124" t="s">
        <v>53</v>
      </c>
      <c r="Z85" s="117" t="s">
        <v>54</v>
      </c>
      <c r="AA85" s="117" t="s">
        <v>55</v>
      </c>
      <c r="AB85" s="118" t="s">
        <v>45</v>
      </c>
      <c r="AD85" s="102"/>
      <c r="AE85" s="102"/>
      <c r="AF85" s="124" t="s">
        <v>53</v>
      </c>
      <c r="AG85" s="117" t="s">
        <v>54</v>
      </c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</row>
    <row r="86" spans="1:58" s="4" customFormat="1" x14ac:dyDescent="0.25">
      <c r="A86" s="3"/>
      <c r="B86" s="133"/>
      <c r="C86" s="133"/>
      <c r="D86" s="5"/>
      <c r="E86" s="6"/>
      <c r="F86" s="28"/>
      <c r="G86" s="29"/>
      <c r="H86" s="133"/>
      <c r="I86" s="29"/>
      <c r="J86" s="133"/>
      <c r="K86" s="5"/>
      <c r="L86" s="6"/>
      <c r="M86" s="28"/>
      <c r="N86" s="29"/>
      <c r="P86" s="133"/>
      <c r="Q86" s="133"/>
      <c r="R86" s="5"/>
      <c r="S86" s="6"/>
      <c r="T86" s="28"/>
      <c r="U86" s="29"/>
      <c r="W86" s="133"/>
      <c r="X86" s="133"/>
      <c r="Y86" s="5"/>
      <c r="Z86" s="6"/>
      <c r="AA86" s="28"/>
      <c r="AB86" s="29"/>
      <c r="AD86" s="133"/>
      <c r="AE86" s="133"/>
      <c r="AF86" s="5"/>
      <c r="AG86" s="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</row>
    <row r="87" spans="1:58" s="4" customFormat="1" x14ac:dyDescent="0.25">
      <c r="A87" s="3"/>
      <c r="B87" s="133"/>
      <c r="C87" s="133"/>
      <c r="D87" s="5"/>
      <c r="E87" s="6"/>
      <c r="F87" s="28"/>
      <c r="G87" s="29"/>
      <c r="H87" s="133"/>
      <c r="I87" s="29"/>
      <c r="J87" s="133"/>
      <c r="K87" s="5"/>
      <c r="L87" s="6"/>
      <c r="M87" s="28"/>
      <c r="N87" s="29"/>
      <c r="P87" s="133"/>
      <c r="Q87" s="133"/>
      <c r="R87" s="5"/>
      <c r="S87" s="6"/>
      <c r="T87" s="28"/>
      <c r="U87" s="29"/>
      <c r="W87" s="133"/>
      <c r="X87" s="133"/>
      <c r="Y87" s="5"/>
      <c r="Z87" s="6"/>
      <c r="AA87" s="28"/>
      <c r="AB87" s="29"/>
      <c r="AD87" s="133"/>
      <c r="AE87" s="133"/>
      <c r="AF87" s="5"/>
      <c r="AG87" s="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</row>
    <row r="88" spans="1:58" s="4" customFormat="1" x14ac:dyDescent="0.25">
      <c r="A88" s="3"/>
      <c r="B88" s="133"/>
      <c r="C88" s="133"/>
      <c r="D88" s="5"/>
      <c r="E88" s="6"/>
      <c r="F88" s="28"/>
      <c r="G88" s="29"/>
      <c r="H88" s="133"/>
      <c r="I88" s="29"/>
      <c r="J88" s="133"/>
      <c r="K88" s="5"/>
      <c r="L88" s="6"/>
      <c r="M88" s="28"/>
      <c r="N88" s="29"/>
      <c r="P88" s="133"/>
      <c r="Q88" s="133"/>
      <c r="R88" s="5"/>
      <c r="S88" s="6"/>
      <c r="T88" s="28"/>
      <c r="U88" s="29"/>
      <c r="W88" s="133"/>
      <c r="X88" s="133"/>
      <c r="Y88" s="5"/>
      <c r="Z88" s="6"/>
      <c r="AA88" s="28"/>
      <c r="AB88" s="29"/>
      <c r="AD88" s="133"/>
      <c r="AE88" s="133"/>
      <c r="AF88" s="5"/>
      <c r="AG88" s="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</row>
    <row r="89" spans="1:58" s="4" customFormat="1" ht="15.75" thickBot="1" x14ac:dyDescent="0.3">
      <c r="A89" s="3"/>
      <c r="B89" s="133"/>
      <c r="C89" s="133"/>
      <c r="D89" s="9" t="s">
        <v>162</v>
      </c>
      <c r="E89" s="10"/>
      <c r="F89" s="30"/>
      <c r="G89" s="31"/>
      <c r="H89" s="133"/>
      <c r="I89" s="31"/>
      <c r="J89" s="133"/>
      <c r="K89" s="9" t="s">
        <v>162</v>
      </c>
      <c r="L89" s="10"/>
      <c r="M89" s="30"/>
      <c r="N89" s="31"/>
      <c r="P89" s="133"/>
      <c r="Q89" s="133"/>
      <c r="R89" s="9" t="s">
        <v>162</v>
      </c>
      <c r="S89" s="10"/>
      <c r="T89" s="30"/>
      <c r="U89" s="31"/>
      <c r="W89" s="133"/>
      <c r="X89" s="133"/>
      <c r="Y89" s="9" t="s">
        <v>162</v>
      </c>
      <c r="Z89" s="10"/>
      <c r="AA89" s="30"/>
      <c r="AB89" s="31"/>
      <c r="AD89" s="133"/>
      <c r="AE89" s="133"/>
      <c r="AF89" s="9" t="s">
        <v>162</v>
      </c>
      <c r="AG89" s="10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</row>
    <row r="90" spans="1:58" s="16" customFormat="1" ht="23.25" thickBot="1" x14ac:dyDescent="0.3">
      <c r="A90" s="13" t="s">
        <v>81</v>
      </c>
      <c r="B90" s="40"/>
      <c r="C90" s="40"/>
      <c r="D90" s="14" t="s">
        <v>40</v>
      </c>
      <c r="E90" s="15"/>
      <c r="F90" s="32">
        <f>SUM(F86:F89)</f>
        <v>0</v>
      </c>
      <c r="G90" s="32">
        <f>SUM(G86:G89)</f>
        <v>0</v>
      </c>
      <c r="H90" s="40"/>
      <c r="I90" s="32"/>
      <c r="J90" s="40"/>
      <c r="K90" s="14" t="s">
        <v>40</v>
      </c>
      <c r="L90" s="15"/>
      <c r="M90" s="32">
        <f>SUM(M86:M89)</f>
        <v>0</v>
      </c>
      <c r="N90" s="32">
        <f>SUM(N86:N89)</f>
        <v>0</v>
      </c>
      <c r="P90" s="40"/>
      <c r="Q90" s="40"/>
      <c r="R90" s="14" t="s">
        <v>40</v>
      </c>
      <c r="S90" s="15"/>
      <c r="T90" s="32">
        <f>SUM(T86:T89)</f>
        <v>0</v>
      </c>
      <c r="U90" s="32">
        <f>SUM(U86:U89)</f>
        <v>0</v>
      </c>
      <c r="W90" s="40"/>
      <c r="X90" s="40"/>
      <c r="Y90" s="14" t="s">
        <v>40</v>
      </c>
      <c r="Z90" s="15"/>
      <c r="AA90" s="32">
        <f>SUM(AA86:AA89)</f>
        <v>0</v>
      </c>
      <c r="AB90" s="32">
        <f>SUM(AB86:AB89)</f>
        <v>0</v>
      </c>
      <c r="AD90" s="40"/>
      <c r="AE90" s="40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</row>
    <row r="91" spans="1:58" s="16" customFormat="1" x14ac:dyDescent="0.25">
      <c r="A91" s="13"/>
      <c r="B91" s="40"/>
      <c r="C91" s="40"/>
      <c r="D91" s="127" t="s">
        <v>41</v>
      </c>
      <c r="E91" s="119"/>
      <c r="F91" s="119"/>
      <c r="G91" s="120"/>
      <c r="H91" s="40"/>
      <c r="I91" s="40"/>
      <c r="J91" s="40"/>
      <c r="K91" s="127" t="s">
        <v>41</v>
      </c>
      <c r="L91" s="119"/>
      <c r="M91" s="119"/>
      <c r="N91" s="120"/>
      <c r="P91" s="40"/>
      <c r="Q91" s="40"/>
      <c r="R91" s="127" t="s">
        <v>41</v>
      </c>
      <c r="S91" s="119"/>
      <c r="T91" s="119"/>
      <c r="U91" s="120"/>
      <c r="W91" s="40"/>
      <c r="X91" s="40"/>
      <c r="Y91" s="127" t="s">
        <v>41</v>
      </c>
      <c r="Z91" s="119"/>
      <c r="AA91" s="119"/>
      <c r="AB91" s="120"/>
      <c r="AD91" s="40"/>
      <c r="AE91" s="40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</row>
    <row r="92" spans="1:58" s="16" customFormat="1" x14ac:dyDescent="0.25">
      <c r="A92" s="13"/>
      <c r="B92" s="40"/>
      <c r="C92" s="40"/>
      <c r="D92" s="164"/>
      <c r="E92" s="40"/>
      <c r="F92" s="40"/>
      <c r="G92" s="40"/>
      <c r="H92" s="40"/>
      <c r="I92" s="40"/>
      <c r="J92" s="40"/>
      <c r="K92" s="164"/>
      <c r="L92" s="40"/>
      <c r="M92" s="40"/>
      <c r="N92" s="40"/>
      <c r="P92" s="40"/>
      <c r="Q92" s="40"/>
      <c r="R92" s="164"/>
      <c r="S92" s="40"/>
      <c r="T92" s="40"/>
      <c r="U92" s="40"/>
      <c r="W92" s="40"/>
      <c r="X92" s="40"/>
      <c r="Y92" s="164"/>
      <c r="Z92" s="40"/>
      <c r="AA92" s="40"/>
      <c r="AB92" s="40"/>
      <c r="AC92" s="122"/>
      <c r="AD92" s="122"/>
      <c r="AE92" s="22"/>
      <c r="AF92" s="164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</sheetData>
  <sheetProtection algorithmName="SHA-512" hashValue="aQHejcXSX5o/wumsPwGncxwDNAIYXABmz/zyHU0NFEukptbTNyo8mN7Q+L5/fw9vta/0DJ+cMTYXMwg7codOiw==" saltValue="R+fryeIBCG3zqCwp5VAwq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92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181</v>
      </c>
      <c r="E1" s="99"/>
      <c r="F1" s="99"/>
      <c r="G1" s="101"/>
      <c r="H1" s="102"/>
      <c r="I1" s="102"/>
      <c r="J1" s="102"/>
      <c r="K1" s="130" t="s">
        <v>181</v>
      </c>
      <c r="L1" s="99"/>
      <c r="M1" s="99"/>
      <c r="N1" s="101"/>
      <c r="O1" s="102"/>
      <c r="P1" s="102"/>
      <c r="Q1" s="102"/>
      <c r="R1" s="130" t="s">
        <v>181</v>
      </c>
      <c r="S1" s="99"/>
      <c r="T1" s="99"/>
      <c r="U1" s="101"/>
      <c r="V1" s="102"/>
      <c r="W1" s="102"/>
      <c r="X1" s="102"/>
      <c r="Y1" s="130" t="s">
        <v>181</v>
      </c>
      <c r="Z1" s="99"/>
      <c r="AA1" s="99"/>
      <c r="AB1" s="101"/>
      <c r="AC1" s="102"/>
      <c r="AD1" s="102"/>
      <c r="AE1" s="102"/>
      <c r="AF1" s="130" t="s">
        <v>181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160</v>
      </c>
      <c r="E4" s="111"/>
      <c r="F4" s="111"/>
      <c r="G4" s="112"/>
      <c r="I4" s="102"/>
      <c r="J4" s="102"/>
      <c r="K4" s="110" t="s">
        <v>160</v>
      </c>
      <c r="L4" s="111"/>
      <c r="M4" s="111"/>
      <c r="N4" s="112"/>
      <c r="P4" s="102"/>
      <c r="Q4" s="102"/>
      <c r="R4" s="110" t="s">
        <v>160</v>
      </c>
      <c r="S4" s="111"/>
      <c r="T4" s="111"/>
      <c r="U4" s="112"/>
      <c r="W4" s="102"/>
      <c r="X4" s="102"/>
      <c r="Y4" s="110" t="s">
        <v>160</v>
      </c>
      <c r="Z4" s="111"/>
      <c r="AA4" s="111"/>
      <c r="AB4" s="112"/>
      <c r="AD4" s="102"/>
      <c r="AE4" s="102"/>
      <c r="AF4" s="110" t="s">
        <v>160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I6" s="102"/>
      <c r="J6" s="102"/>
      <c r="K6" s="124" t="s">
        <v>53</v>
      </c>
      <c r="L6" s="125"/>
      <c r="M6" s="117" t="s">
        <v>55</v>
      </c>
      <c r="N6" s="118" t="s">
        <v>45</v>
      </c>
      <c r="P6" s="102"/>
      <c r="Q6" s="102"/>
      <c r="R6" s="124" t="s">
        <v>53</v>
      </c>
      <c r="S6" s="125"/>
      <c r="T6" s="117" t="s">
        <v>55</v>
      </c>
      <c r="U6" s="118" t="s">
        <v>45</v>
      </c>
      <c r="W6" s="102"/>
      <c r="X6" s="102"/>
      <c r="Y6" s="124" t="s">
        <v>53</v>
      </c>
      <c r="Z6" s="125"/>
      <c r="AA6" s="117" t="s">
        <v>55</v>
      </c>
      <c r="AB6" s="118" t="s">
        <v>45</v>
      </c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162</v>
      </c>
      <c r="E10" s="12"/>
      <c r="F10" s="30"/>
      <c r="G10" s="31"/>
      <c r="I10" s="19"/>
      <c r="J10" s="19"/>
      <c r="K10" s="9" t="s">
        <v>162</v>
      </c>
      <c r="L10" s="12"/>
      <c r="M10" s="30"/>
      <c r="N10" s="31"/>
      <c r="P10" s="19"/>
      <c r="Q10" s="19"/>
      <c r="R10" s="9" t="s">
        <v>162</v>
      </c>
      <c r="S10" s="12"/>
      <c r="T10" s="30"/>
      <c r="U10" s="31"/>
      <c r="W10" s="19"/>
      <c r="X10" s="19"/>
      <c r="Y10" s="9" t="s">
        <v>162</v>
      </c>
      <c r="Z10" s="12"/>
      <c r="AA10" s="30"/>
      <c r="AB10" s="31"/>
      <c r="AD10" s="19"/>
      <c r="AE10" s="19"/>
      <c r="AF10" s="9" t="s">
        <v>162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74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I12" s="126"/>
      <c r="J12" s="126"/>
      <c r="K12" s="127" t="s">
        <v>41</v>
      </c>
      <c r="L12" s="119"/>
      <c r="M12" s="119"/>
      <c r="N12" s="120"/>
      <c r="P12" s="126"/>
      <c r="Q12" s="126"/>
      <c r="R12" s="127" t="s">
        <v>41</v>
      </c>
      <c r="S12" s="119"/>
      <c r="T12" s="119"/>
      <c r="U12" s="120"/>
      <c r="W12" s="126"/>
      <c r="X12" s="126"/>
      <c r="Y12" s="127" t="s">
        <v>41</v>
      </c>
      <c r="Z12" s="119"/>
      <c r="AA12" s="119"/>
      <c r="AB12" s="120"/>
      <c r="AD12" s="126"/>
      <c r="AE12" s="126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4"/>
      <c r="E13" s="40"/>
      <c r="F13" s="40"/>
      <c r="G13" s="40"/>
      <c r="H13" s="40"/>
      <c r="I13" s="40"/>
      <c r="J13" s="40"/>
      <c r="K13" s="164"/>
      <c r="L13" s="40"/>
      <c r="M13" s="40"/>
      <c r="N13" s="40"/>
      <c r="P13" s="40"/>
      <c r="Q13" s="40"/>
      <c r="R13" s="164"/>
      <c r="S13" s="40"/>
      <c r="T13" s="40"/>
      <c r="U13" s="40"/>
      <c r="W13" s="40"/>
      <c r="X13" s="40"/>
      <c r="Y13" s="164"/>
      <c r="Z13" s="40"/>
      <c r="AA13" s="40"/>
      <c r="AB13" s="40"/>
      <c r="AC13" s="122"/>
      <c r="AD13" s="122"/>
      <c r="AE13" s="22"/>
      <c r="AF13" s="164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161</v>
      </c>
      <c r="E14" s="111"/>
      <c r="F14" s="111"/>
      <c r="G14" s="112"/>
      <c r="I14" s="102"/>
      <c r="J14" s="102"/>
      <c r="K14" s="110" t="s">
        <v>161</v>
      </c>
      <c r="L14" s="111"/>
      <c r="M14" s="111"/>
      <c r="N14" s="112"/>
      <c r="P14" s="102"/>
      <c r="Q14" s="102"/>
      <c r="R14" s="110" t="s">
        <v>161</v>
      </c>
      <c r="S14" s="111"/>
      <c r="T14" s="111"/>
      <c r="U14" s="112"/>
      <c r="W14" s="102"/>
      <c r="X14" s="102"/>
      <c r="Y14" s="110" t="s">
        <v>161</v>
      </c>
      <c r="Z14" s="111"/>
      <c r="AA14" s="111"/>
      <c r="AB14" s="112"/>
      <c r="AD14" s="102"/>
      <c r="AE14" s="102"/>
      <c r="AF14" s="110" t="s">
        <v>161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I16" s="102"/>
      <c r="J16" s="102"/>
      <c r="K16" s="124" t="s">
        <v>53</v>
      </c>
      <c r="L16" s="125"/>
      <c r="M16" s="117" t="s">
        <v>55</v>
      </c>
      <c r="N16" s="118" t="s">
        <v>45</v>
      </c>
      <c r="P16" s="102"/>
      <c r="Q16" s="102"/>
      <c r="R16" s="124" t="s">
        <v>53</v>
      </c>
      <c r="S16" s="125"/>
      <c r="T16" s="117" t="s">
        <v>55</v>
      </c>
      <c r="U16" s="118" t="s">
        <v>45</v>
      </c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162</v>
      </c>
      <c r="E20" s="12"/>
      <c r="F20" s="30"/>
      <c r="G20" s="31"/>
      <c r="I20" s="19"/>
      <c r="J20" s="19"/>
      <c r="K20" s="9" t="s">
        <v>162</v>
      </c>
      <c r="L20" s="12"/>
      <c r="M20" s="30"/>
      <c r="N20" s="31"/>
      <c r="P20" s="19"/>
      <c r="Q20" s="19"/>
      <c r="R20" s="9" t="s">
        <v>162</v>
      </c>
      <c r="S20" s="12"/>
      <c r="T20" s="30"/>
      <c r="U20" s="31"/>
      <c r="W20" s="19"/>
      <c r="X20" s="19"/>
      <c r="Y20" s="9" t="s">
        <v>162</v>
      </c>
      <c r="Z20" s="12"/>
      <c r="AA20" s="30"/>
      <c r="AB20" s="31"/>
      <c r="AD20" s="19"/>
      <c r="AE20" s="19"/>
      <c r="AF20" s="9" t="s">
        <v>162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78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I22" s="126"/>
      <c r="J22" s="126"/>
      <c r="K22" s="127" t="s">
        <v>41</v>
      </c>
      <c r="L22" s="119"/>
      <c r="M22" s="119"/>
      <c r="N22" s="120"/>
      <c r="P22" s="126"/>
      <c r="Q22" s="126"/>
      <c r="R22" s="127" t="s">
        <v>41</v>
      </c>
      <c r="S22" s="119"/>
      <c r="T22" s="119"/>
      <c r="U22" s="120"/>
      <c r="W22" s="126"/>
      <c r="X22" s="126"/>
      <c r="Y22" s="127" t="s">
        <v>41</v>
      </c>
      <c r="Z22" s="119"/>
      <c r="AA22" s="119"/>
      <c r="AB22" s="120"/>
      <c r="AD22" s="126"/>
      <c r="AE22" s="126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4"/>
      <c r="E23" s="40"/>
      <c r="F23" s="40"/>
      <c r="G23" s="40"/>
      <c r="H23" s="40"/>
      <c r="I23" s="40"/>
      <c r="J23" s="40"/>
      <c r="K23" s="164"/>
      <c r="L23" s="40"/>
      <c r="M23" s="40"/>
      <c r="N23" s="40"/>
      <c r="P23" s="40"/>
      <c r="Q23" s="40"/>
      <c r="R23" s="164"/>
      <c r="S23" s="40"/>
      <c r="T23" s="40"/>
      <c r="U23" s="40"/>
      <c r="W23" s="40"/>
      <c r="X23" s="40"/>
      <c r="Y23" s="164"/>
      <c r="Z23" s="40"/>
      <c r="AA23" s="40"/>
      <c r="AB23" s="40"/>
      <c r="AC23" s="122"/>
      <c r="AD23" s="122"/>
      <c r="AE23" s="22"/>
      <c r="AF23" s="164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160</v>
      </c>
      <c r="E27" s="111"/>
      <c r="F27" s="111"/>
      <c r="G27" s="112"/>
      <c r="I27" s="102"/>
      <c r="J27" s="102"/>
      <c r="K27" s="110" t="s">
        <v>160</v>
      </c>
      <c r="L27" s="111"/>
      <c r="M27" s="111"/>
      <c r="N27" s="112"/>
      <c r="P27" s="102"/>
      <c r="Q27" s="102"/>
      <c r="R27" s="110" t="s">
        <v>160</v>
      </c>
      <c r="S27" s="111"/>
      <c r="T27" s="111"/>
      <c r="U27" s="112"/>
      <c r="W27" s="102"/>
      <c r="X27" s="102"/>
      <c r="Y27" s="110" t="s">
        <v>160</v>
      </c>
      <c r="Z27" s="111"/>
      <c r="AA27" s="111"/>
      <c r="AB27" s="112"/>
      <c r="AD27" s="102"/>
      <c r="AE27" s="102"/>
      <c r="AF27" s="110" t="s">
        <v>160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I29" s="102"/>
      <c r="J29" s="102"/>
      <c r="K29" s="124" t="s">
        <v>53</v>
      </c>
      <c r="L29" s="125"/>
      <c r="M29" s="117" t="s">
        <v>55</v>
      </c>
      <c r="N29" s="118" t="s">
        <v>45</v>
      </c>
      <c r="P29" s="102"/>
      <c r="Q29" s="102"/>
      <c r="R29" s="124" t="s">
        <v>53</v>
      </c>
      <c r="S29" s="125"/>
      <c r="T29" s="117" t="s">
        <v>55</v>
      </c>
      <c r="U29" s="118" t="s">
        <v>45</v>
      </c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162</v>
      </c>
      <c r="E33" s="12"/>
      <c r="F33" s="30"/>
      <c r="G33" s="31"/>
      <c r="I33" s="19"/>
      <c r="J33" s="19"/>
      <c r="K33" s="9" t="s">
        <v>162</v>
      </c>
      <c r="L33" s="12"/>
      <c r="M33" s="30"/>
      <c r="N33" s="31"/>
      <c r="P33" s="19"/>
      <c r="Q33" s="19"/>
      <c r="R33" s="9" t="s">
        <v>162</v>
      </c>
      <c r="S33" s="12"/>
      <c r="T33" s="30"/>
      <c r="U33" s="31"/>
      <c r="W33" s="19"/>
      <c r="X33" s="19"/>
      <c r="Y33" s="9" t="s">
        <v>162</v>
      </c>
      <c r="Z33" s="12"/>
      <c r="AA33" s="30"/>
      <c r="AB33" s="31"/>
      <c r="AD33" s="19"/>
      <c r="AE33" s="19"/>
      <c r="AF33" s="9" t="s">
        <v>162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75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I35" s="126"/>
      <c r="J35" s="126"/>
      <c r="K35" s="127" t="s">
        <v>41</v>
      </c>
      <c r="L35" s="119"/>
      <c r="M35" s="119"/>
      <c r="N35" s="120"/>
      <c r="P35" s="126"/>
      <c r="Q35" s="126"/>
      <c r="R35" s="127" t="s">
        <v>41</v>
      </c>
      <c r="S35" s="119"/>
      <c r="T35" s="119"/>
      <c r="U35" s="120"/>
      <c r="W35" s="126"/>
      <c r="X35" s="126"/>
      <c r="Y35" s="127" t="s">
        <v>41</v>
      </c>
      <c r="Z35" s="119"/>
      <c r="AA35" s="119"/>
      <c r="AB35" s="120"/>
      <c r="AD35" s="126"/>
      <c r="AE35" s="126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4"/>
      <c r="E36" s="40"/>
      <c r="F36" s="40"/>
      <c r="G36" s="40"/>
      <c r="H36" s="40"/>
      <c r="I36" s="40"/>
      <c r="J36" s="40"/>
      <c r="K36" s="164"/>
      <c r="L36" s="40"/>
      <c r="M36" s="40"/>
      <c r="N36" s="40"/>
      <c r="P36" s="40"/>
      <c r="Q36" s="40"/>
      <c r="R36" s="164"/>
      <c r="S36" s="40"/>
      <c r="T36" s="40"/>
      <c r="U36" s="40"/>
      <c r="W36" s="40"/>
      <c r="X36" s="40"/>
      <c r="Y36" s="164"/>
      <c r="Z36" s="40"/>
      <c r="AA36" s="40"/>
      <c r="AB36" s="40"/>
      <c r="AC36" s="122"/>
      <c r="AD36" s="122"/>
      <c r="AE36" s="22"/>
      <c r="AF36" s="164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161</v>
      </c>
      <c r="E37" s="111"/>
      <c r="F37" s="111"/>
      <c r="G37" s="112"/>
      <c r="I37" s="102"/>
      <c r="J37" s="102"/>
      <c r="K37" s="110" t="s">
        <v>161</v>
      </c>
      <c r="L37" s="111"/>
      <c r="M37" s="111"/>
      <c r="N37" s="112"/>
      <c r="P37" s="102"/>
      <c r="Q37" s="102"/>
      <c r="R37" s="110" t="s">
        <v>161</v>
      </c>
      <c r="S37" s="111"/>
      <c r="T37" s="111"/>
      <c r="U37" s="112"/>
      <c r="W37" s="102"/>
      <c r="X37" s="102"/>
      <c r="Y37" s="110" t="s">
        <v>161</v>
      </c>
      <c r="Z37" s="111"/>
      <c r="AA37" s="111"/>
      <c r="AB37" s="112"/>
      <c r="AD37" s="102"/>
      <c r="AE37" s="102"/>
      <c r="AF37" s="110" t="s">
        <v>161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I39" s="102"/>
      <c r="J39" s="102"/>
      <c r="K39" s="124" t="s">
        <v>53</v>
      </c>
      <c r="L39" s="125"/>
      <c r="M39" s="117" t="s">
        <v>55</v>
      </c>
      <c r="N39" s="118" t="s">
        <v>45</v>
      </c>
      <c r="P39" s="102"/>
      <c r="Q39" s="102"/>
      <c r="R39" s="124" t="s">
        <v>53</v>
      </c>
      <c r="S39" s="125"/>
      <c r="T39" s="117" t="s">
        <v>55</v>
      </c>
      <c r="U39" s="118" t="s">
        <v>45</v>
      </c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162</v>
      </c>
      <c r="E43" s="12"/>
      <c r="F43" s="30"/>
      <c r="G43" s="31"/>
      <c r="I43" s="19"/>
      <c r="J43" s="19"/>
      <c r="K43" s="9" t="s">
        <v>162</v>
      </c>
      <c r="L43" s="12"/>
      <c r="M43" s="30"/>
      <c r="N43" s="31"/>
      <c r="P43" s="19"/>
      <c r="Q43" s="19"/>
      <c r="R43" s="9" t="s">
        <v>162</v>
      </c>
      <c r="S43" s="12"/>
      <c r="T43" s="30"/>
      <c r="U43" s="31"/>
      <c r="W43" s="19"/>
      <c r="X43" s="19"/>
      <c r="Y43" s="9" t="s">
        <v>162</v>
      </c>
      <c r="Z43" s="12"/>
      <c r="AA43" s="30"/>
      <c r="AB43" s="31"/>
      <c r="AD43" s="19"/>
      <c r="AE43" s="19"/>
      <c r="AF43" s="9" t="s">
        <v>162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79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I45" s="126"/>
      <c r="J45" s="126"/>
      <c r="K45" s="127" t="s">
        <v>41</v>
      </c>
      <c r="L45" s="119"/>
      <c r="M45" s="119"/>
      <c r="N45" s="120"/>
      <c r="P45" s="126"/>
      <c r="Q45" s="126"/>
      <c r="R45" s="127" t="s">
        <v>41</v>
      </c>
      <c r="S45" s="119"/>
      <c r="T45" s="119"/>
      <c r="U45" s="120"/>
      <c r="W45" s="126"/>
      <c r="X45" s="126"/>
      <c r="Y45" s="127" t="s">
        <v>41</v>
      </c>
      <c r="Z45" s="119"/>
      <c r="AA45" s="119"/>
      <c r="AB45" s="120"/>
      <c r="AD45" s="126"/>
      <c r="AE45" s="126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4"/>
      <c r="E46" s="40"/>
      <c r="F46" s="40"/>
      <c r="G46" s="40"/>
      <c r="H46" s="40"/>
      <c r="I46" s="40"/>
      <c r="J46" s="40"/>
      <c r="K46" s="164"/>
      <c r="L46" s="40"/>
      <c r="M46" s="40"/>
      <c r="N46" s="40"/>
      <c r="P46" s="40"/>
      <c r="Q46" s="40"/>
      <c r="R46" s="164"/>
      <c r="S46" s="40"/>
      <c r="T46" s="40"/>
      <c r="U46" s="40"/>
      <c r="W46" s="40"/>
      <c r="X46" s="40"/>
      <c r="Y46" s="164"/>
      <c r="Z46" s="40"/>
      <c r="AA46" s="40"/>
      <c r="AB46" s="40"/>
      <c r="AC46" s="122"/>
      <c r="AD46" s="122"/>
      <c r="AE46" s="22"/>
      <c r="AF46" s="164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ht="15.75" thickBot="1" x14ac:dyDescent="0.3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  <row r="48" spans="1:267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</row>
    <row r="49" spans="1:267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</row>
    <row r="50" spans="1:267" s="103" customFormat="1" ht="15.75" x14ac:dyDescent="0.25">
      <c r="A50" s="97"/>
      <c r="B50" s="102"/>
      <c r="C50" s="102"/>
      <c r="D50" s="110" t="s">
        <v>160</v>
      </c>
      <c r="E50" s="111"/>
      <c r="F50" s="111"/>
      <c r="G50" s="112"/>
      <c r="I50" s="102"/>
      <c r="J50" s="102"/>
      <c r="K50" s="110" t="s">
        <v>160</v>
      </c>
      <c r="L50" s="111"/>
      <c r="M50" s="111"/>
      <c r="N50" s="112"/>
      <c r="P50" s="102"/>
      <c r="Q50" s="102"/>
      <c r="R50" s="110" t="s">
        <v>160</v>
      </c>
      <c r="S50" s="111"/>
      <c r="T50" s="111"/>
      <c r="U50" s="112"/>
      <c r="W50" s="102"/>
      <c r="X50" s="102"/>
      <c r="Y50" s="110" t="s">
        <v>160</v>
      </c>
      <c r="Z50" s="111"/>
      <c r="AA50" s="111"/>
      <c r="AB50" s="112"/>
      <c r="AD50" s="102"/>
      <c r="AE50" s="102"/>
      <c r="AF50" s="110" t="s">
        <v>160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</row>
    <row r="51" spans="1:267" s="103" customFormat="1" ht="15.75" thickBot="1" x14ac:dyDescent="0.3">
      <c r="A51" s="97"/>
      <c r="B51" s="102"/>
      <c r="C51" s="102"/>
      <c r="D51" s="113"/>
      <c r="E51" s="114"/>
      <c r="F51" s="114"/>
      <c r="G51" s="115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</row>
    <row r="52" spans="1:267" s="2" customFormat="1" ht="48" x14ac:dyDescent="0.25">
      <c r="A52" s="97"/>
      <c r="B52" s="102"/>
      <c r="C52" s="102"/>
      <c r="D52" s="124" t="s">
        <v>53</v>
      </c>
      <c r="E52" s="125"/>
      <c r="F52" s="117" t="s">
        <v>55</v>
      </c>
      <c r="G52" s="118" t="s">
        <v>45</v>
      </c>
      <c r="I52" s="102"/>
      <c r="J52" s="102"/>
      <c r="K52" s="124" t="s">
        <v>53</v>
      </c>
      <c r="L52" s="125"/>
      <c r="M52" s="117" t="s">
        <v>55</v>
      </c>
      <c r="N52" s="118" t="s">
        <v>45</v>
      </c>
      <c r="P52" s="102"/>
      <c r="Q52" s="102"/>
      <c r="R52" s="124" t="s">
        <v>53</v>
      </c>
      <c r="S52" s="125"/>
      <c r="T52" s="117" t="s">
        <v>55</v>
      </c>
      <c r="U52" s="118" t="s">
        <v>45</v>
      </c>
      <c r="W52" s="102"/>
      <c r="X52" s="102"/>
      <c r="Y52" s="124" t="s">
        <v>53</v>
      </c>
      <c r="Z52" s="125"/>
      <c r="AA52" s="117" t="s">
        <v>55</v>
      </c>
      <c r="AB52" s="118" t="s">
        <v>45</v>
      </c>
      <c r="AD52" s="102"/>
      <c r="AE52" s="102"/>
      <c r="AF52" s="124" t="s">
        <v>53</v>
      </c>
      <c r="AG52" s="125"/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</row>
    <row r="53" spans="1:267" s="4" customFormat="1" x14ac:dyDescent="0.25">
      <c r="A53" s="3"/>
      <c r="B53" s="19"/>
      <c r="C53" s="19"/>
      <c r="D53" s="5"/>
      <c r="E53" s="8"/>
      <c r="F53" s="28"/>
      <c r="G53" s="29"/>
      <c r="I53" s="19"/>
      <c r="J53" s="19"/>
      <c r="K53" s="5"/>
      <c r="L53" s="8"/>
      <c r="M53" s="28"/>
      <c r="N53" s="29"/>
      <c r="P53" s="19"/>
      <c r="Q53" s="19"/>
      <c r="R53" s="5"/>
      <c r="S53" s="8"/>
      <c r="T53" s="28"/>
      <c r="U53" s="29"/>
      <c r="W53" s="19"/>
      <c r="X53" s="19"/>
      <c r="Y53" s="5"/>
      <c r="Z53" s="8"/>
      <c r="AA53" s="28"/>
      <c r="AB53" s="29"/>
      <c r="AD53" s="19"/>
      <c r="AE53" s="19"/>
      <c r="AF53" s="5"/>
      <c r="AG53" s="8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</row>
    <row r="54" spans="1:267" s="4" customFormat="1" x14ac:dyDescent="0.25">
      <c r="A54" s="3"/>
      <c r="B54" s="19"/>
      <c r="C54" s="19"/>
      <c r="D54" s="5"/>
      <c r="E54" s="8"/>
      <c r="F54" s="28"/>
      <c r="G54" s="29"/>
      <c r="I54" s="19"/>
      <c r="J54" s="19"/>
      <c r="K54" s="5"/>
      <c r="L54" s="8"/>
      <c r="M54" s="28"/>
      <c r="N54" s="29"/>
      <c r="P54" s="19"/>
      <c r="Q54" s="19"/>
      <c r="R54" s="5"/>
      <c r="S54" s="8"/>
      <c r="T54" s="28"/>
      <c r="U54" s="29"/>
      <c r="W54" s="19"/>
      <c r="X54" s="19"/>
      <c r="Y54" s="5"/>
      <c r="Z54" s="8"/>
      <c r="AA54" s="28"/>
      <c r="AB54" s="29"/>
      <c r="AD54" s="19"/>
      <c r="AE54" s="19"/>
      <c r="AF54" s="5"/>
      <c r="AG54" s="8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</row>
    <row r="55" spans="1:267" s="4" customFormat="1" x14ac:dyDescent="0.25">
      <c r="A55" s="3"/>
      <c r="B55" s="19"/>
      <c r="C55" s="19"/>
      <c r="D55" s="5"/>
      <c r="E55" s="8"/>
      <c r="F55" s="28"/>
      <c r="G55" s="29"/>
      <c r="I55" s="19"/>
      <c r="J55" s="19"/>
      <c r="K55" s="5"/>
      <c r="L55" s="8"/>
      <c r="M55" s="28"/>
      <c r="N55" s="29"/>
      <c r="P55" s="19"/>
      <c r="Q55" s="19"/>
      <c r="R55" s="5"/>
      <c r="S55" s="8"/>
      <c r="T55" s="28"/>
      <c r="U55" s="29"/>
      <c r="W55" s="19"/>
      <c r="X55" s="19"/>
      <c r="Y55" s="5"/>
      <c r="Z55" s="8"/>
      <c r="AA55" s="28"/>
      <c r="AB55" s="29"/>
      <c r="AD55" s="19"/>
      <c r="AE55" s="19"/>
      <c r="AF55" s="5"/>
      <c r="AG55" s="8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</row>
    <row r="56" spans="1:267" s="4" customFormat="1" ht="15.75" thickBot="1" x14ac:dyDescent="0.3">
      <c r="A56" s="3"/>
      <c r="B56" s="19"/>
      <c r="C56" s="19"/>
      <c r="D56" s="9" t="s">
        <v>162</v>
      </c>
      <c r="E56" s="12"/>
      <c r="F56" s="30"/>
      <c r="G56" s="31"/>
      <c r="I56" s="19"/>
      <c r="J56" s="19"/>
      <c r="K56" s="9" t="s">
        <v>162</v>
      </c>
      <c r="L56" s="12"/>
      <c r="M56" s="30"/>
      <c r="N56" s="31"/>
      <c r="P56" s="19"/>
      <c r="Q56" s="19"/>
      <c r="R56" s="9" t="s">
        <v>162</v>
      </c>
      <c r="S56" s="12"/>
      <c r="T56" s="30"/>
      <c r="U56" s="31"/>
      <c r="W56" s="19"/>
      <c r="X56" s="19"/>
      <c r="Y56" s="9" t="s">
        <v>162</v>
      </c>
      <c r="Z56" s="12"/>
      <c r="AA56" s="30"/>
      <c r="AB56" s="31"/>
      <c r="AD56" s="19"/>
      <c r="AE56" s="19"/>
      <c r="AF56" s="9" t="s">
        <v>162</v>
      </c>
      <c r="AG56" s="12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</row>
    <row r="57" spans="1:267" s="16" customFormat="1" ht="23.25" thickBot="1" x14ac:dyDescent="0.3">
      <c r="A57" s="13" t="s">
        <v>76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I57" s="126"/>
      <c r="J57" s="126"/>
      <c r="K57" s="14" t="s">
        <v>40</v>
      </c>
      <c r="L57" s="15"/>
      <c r="M57" s="32">
        <f>SUM(M53:M56)</f>
        <v>0</v>
      </c>
      <c r="N57" s="32">
        <f>SUM(N53:N56)</f>
        <v>0</v>
      </c>
      <c r="P57" s="126"/>
      <c r="Q57" s="126"/>
      <c r="R57" s="14" t="s">
        <v>40</v>
      </c>
      <c r="S57" s="15"/>
      <c r="T57" s="32">
        <f>SUM(T53:T56)</f>
        <v>0</v>
      </c>
      <c r="U57" s="32">
        <f>SUM(U53:U56)</f>
        <v>0</v>
      </c>
      <c r="W57" s="126"/>
      <c r="X57" s="126"/>
      <c r="Y57" s="14" t="s">
        <v>40</v>
      </c>
      <c r="Z57" s="15"/>
      <c r="AA57" s="32">
        <f>SUM(AA53:AA56)</f>
        <v>0</v>
      </c>
      <c r="AB57" s="32">
        <f>SUM(AB53:AB56)</f>
        <v>0</v>
      </c>
      <c r="AD57" s="126"/>
      <c r="AE57" s="126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</row>
    <row r="58" spans="1:267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I58" s="126"/>
      <c r="J58" s="126"/>
      <c r="K58" s="127" t="s">
        <v>41</v>
      </c>
      <c r="L58" s="119"/>
      <c r="M58" s="119"/>
      <c r="N58" s="120"/>
      <c r="P58" s="126"/>
      <c r="Q58" s="126"/>
      <c r="R58" s="127" t="s">
        <v>41</v>
      </c>
      <c r="S58" s="119"/>
      <c r="T58" s="119"/>
      <c r="U58" s="120"/>
      <c r="W58" s="126"/>
      <c r="X58" s="126"/>
      <c r="Y58" s="127" t="s">
        <v>41</v>
      </c>
      <c r="Z58" s="119"/>
      <c r="AA58" s="119"/>
      <c r="AB58" s="120"/>
      <c r="AD58" s="126"/>
      <c r="AE58" s="126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</row>
    <row r="59" spans="1:267" s="16" customFormat="1" x14ac:dyDescent="0.25">
      <c r="A59" s="13"/>
      <c r="B59" s="40"/>
      <c r="C59" s="40"/>
      <c r="D59" s="164"/>
      <c r="E59" s="40"/>
      <c r="F59" s="40"/>
      <c r="G59" s="40"/>
      <c r="H59" s="40"/>
      <c r="I59" s="40"/>
      <c r="J59" s="40"/>
      <c r="K59" s="164"/>
      <c r="L59" s="40"/>
      <c r="M59" s="40"/>
      <c r="N59" s="40"/>
      <c r="P59" s="40"/>
      <c r="Q59" s="40"/>
      <c r="R59" s="164"/>
      <c r="S59" s="40"/>
      <c r="T59" s="40"/>
      <c r="U59" s="40"/>
      <c r="W59" s="40"/>
      <c r="X59" s="40"/>
      <c r="Y59" s="164"/>
      <c r="Z59" s="40"/>
      <c r="AA59" s="40"/>
      <c r="AB59" s="40"/>
      <c r="AC59" s="122"/>
      <c r="AD59" s="122"/>
      <c r="AE59" s="22"/>
      <c r="AF59" s="164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267" s="103" customFormat="1" ht="15.75" x14ac:dyDescent="0.25">
      <c r="A60" s="97"/>
      <c r="B60" s="102"/>
      <c r="C60" s="102"/>
      <c r="D60" s="110" t="s">
        <v>161</v>
      </c>
      <c r="E60" s="111"/>
      <c r="F60" s="111"/>
      <c r="G60" s="112"/>
      <c r="I60" s="102"/>
      <c r="J60" s="102"/>
      <c r="K60" s="110" t="s">
        <v>161</v>
      </c>
      <c r="L60" s="111"/>
      <c r="M60" s="111"/>
      <c r="N60" s="112"/>
      <c r="P60" s="102"/>
      <c r="Q60" s="102"/>
      <c r="R60" s="110" t="s">
        <v>161</v>
      </c>
      <c r="S60" s="111"/>
      <c r="T60" s="111"/>
      <c r="U60" s="112"/>
      <c r="W60" s="102"/>
      <c r="X60" s="102"/>
      <c r="Y60" s="110" t="s">
        <v>161</v>
      </c>
      <c r="Z60" s="111"/>
      <c r="AA60" s="111"/>
      <c r="AB60" s="112"/>
      <c r="AD60" s="102"/>
      <c r="AE60" s="102"/>
      <c r="AF60" s="110" t="s">
        <v>161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</row>
    <row r="61" spans="1:267" s="103" customFormat="1" ht="15.75" thickBot="1" x14ac:dyDescent="0.3">
      <c r="A61" s="97"/>
      <c r="B61" s="102"/>
      <c r="C61" s="102"/>
      <c r="D61" s="113"/>
      <c r="E61" s="114"/>
      <c r="F61" s="114"/>
      <c r="G61" s="115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</row>
    <row r="62" spans="1:267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I62" s="102"/>
      <c r="J62" s="102"/>
      <c r="K62" s="124" t="s">
        <v>53</v>
      </c>
      <c r="L62" s="125"/>
      <c r="M62" s="117" t="s">
        <v>55</v>
      </c>
      <c r="N62" s="118" t="s">
        <v>45</v>
      </c>
      <c r="P62" s="102"/>
      <c r="Q62" s="102"/>
      <c r="R62" s="124" t="s">
        <v>53</v>
      </c>
      <c r="S62" s="125"/>
      <c r="T62" s="117" t="s">
        <v>55</v>
      </c>
      <c r="U62" s="118" t="s">
        <v>45</v>
      </c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</row>
    <row r="63" spans="1:267" s="4" customFormat="1" x14ac:dyDescent="0.25">
      <c r="A63" s="3"/>
      <c r="B63" s="19"/>
      <c r="C63" s="19"/>
      <c r="D63" s="5"/>
      <c r="E63" s="8"/>
      <c r="F63" s="28"/>
      <c r="G63" s="29"/>
      <c r="I63" s="19"/>
      <c r="J63" s="19"/>
      <c r="K63" s="5"/>
      <c r="L63" s="8"/>
      <c r="M63" s="28"/>
      <c r="N63" s="29"/>
      <c r="P63" s="19"/>
      <c r="Q63" s="19"/>
      <c r="R63" s="5"/>
      <c r="S63" s="8"/>
      <c r="T63" s="28"/>
      <c r="U63" s="29"/>
      <c r="W63" s="19"/>
      <c r="X63" s="19"/>
      <c r="Y63" s="5"/>
      <c r="Z63" s="8"/>
      <c r="AA63" s="28"/>
      <c r="AB63" s="29"/>
      <c r="AD63" s="19"/>
      <c r="AE63" s="19"/>
      <c r="AF63" s="5"/>
      <c r="AG63" s="8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</row>
    <row r="64" spans="1:267" s="4" customFormat="1" x14ac:dyDescent="0.25">
      <c r="A64" s="3"/>
      <c r="B64" s="19"/>
      <c r="C64" s="19"/>
      <c r="D64" s="5"/>
      <c r="E64" s="8"/>
      <c r="F64" s="28"/>
      <c r="G64" s="29"/>
      <c r="I64" s="19"/>
      <c r="J64" s="19"/>
      <c r="K64" s="5"/>
      <c r="L64" s="8"/>
      <c r="M64" s="28"/>
      <c r="N64" s="29"/>
      <c r="P64" s="19"/>
      <c r="Q64" s="19"/>
      <c r="R64" s="5"/>
      <c r="S64" s="8"/>
      <c r="T64" s="28"/>
      <c r="U64" s="29"/>
      <c r="W64" s="19"/>
      <c r="X64" s="19"/>
      <c r="Y64" s="5"/>
      <c r="Z64" s="8"/>
      <c r="AA64" s="28"/>
      <c r="AB64" s="29"/>
      <c r="AD64" s="19"/>
      <c r="AE64" s="19"/>
      <c r="AF64" s="5"/>
      <c r="AG64" s="8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</row>
    <row r="65" spans="1:267" s="4" customFormat="1" x14ac:dyDescent="0.25">
      <c r="A65" s="3"/>
      <c r="B65" s="19"/>
      <c r="C65" s="19"/>
      <c r="D65" s="5"/>
      <c r="E65" s="8"/>
      <c r="F65" s="28"/>
      <c r="G65" s="29"/>
      <c r="I65" s="19"/>
      <c r="J65" s="19"/>
      <c r="K65" s="5"/>
      <c r="L65" s="8"/>
      <c r="M65" s="28"/>
      <c r="N65" s="29"/>
      <c r="P65" s="19"/>
      <c r="Q65" s="19"/>
      <c r="R65" s="5"/>
      <c r="S65" s="8"/>
      <c r="T65" s="28"/>
      <c r="U65" s="29"/>
      <c r="W65" s="19"/>
      <c r="X65" s="19"/>
      <c r="Y65" s="5"/>
      <c r="Z65" s="8"/>
      <c r="AA65" s="28"/>
      <c r="AB65" s="29"/>
      <c r="AD65" s="19"/>
      <c r="AE65" s="19"/>
      <c r="AF65" s="5"/>
      <c r="AG65" s="8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</row>
    <row r="66" spans="1:267" s="4" customFormat="1" ht="15.75" thickBot="1" x14ac:dyDescent="0.3">
      <c r="A66" s="3"/>
      <c r="B66" s="19"/>
      <c r="C66" s="19"/>
      <c r="D66" s="9" t="s">
        <v>162</v>
      </c>
      <c r="E66" s="12"/>
      <c r="F66" s="30"/>
      <c r="G66" s="31"/>
      <c r="I66" s="19"/>
      <c r="J66" s="19"/>
      <c r="K66" s="9" t="s">
        <v>162</v>
      </c>
      <c r="L66" s="12"/>
      <c r="M66" s="30"/>
      <c r="N66" s="31"/>
      <c r="P66" s="19"/>
      <c r="Q66" s="19"/>
      <c r="R66" s="9" t="s">
        <v>162</v>
      </c>
      <c r="S66" s="12"/>
      <c r="T66" s="30"/>
      <c r="U66" s="31"/>
      <c r="W66" s="19"/>
      <c r="X66" s="19"/>
      <c r="Y66" s="9" t="s">
        <v>162</v>
      </c>
      <c r="Z66" s="12"/>
      <c r="AA66" s="30"/>
      <c r="AB66" s="31"/>
      <c r="AD66" s="19"/>
      <c r="AE66" s="19"/>
      <c r="AF66" s="9" t="s">
        <v>162</v>
      </c>
      <c r="AG66" s="12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</row>
    <row r="67" spans="1:267" s="16" customFormat="1" ht="23.25" thickBot="1" x14ac:dyDescent="0.3">
      <c r="A67" s="13" t="s">
        <v>80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I67" s="126"/>
      <c r="J67" s="126"/>
      <c r="K67" s="14" t="s">
        <v>40</v>
      </c>
      <c r="L67" s="15"/>
      <c r="M67" s="32">
        <f>SUM(M63:M66)</f>
        <v>0</v>
      </c>
      <c r="N67" s="32">
        <f>SUM(N63:N66)</f>
        <v>0</v>
      </c>
      <c r="P67" s="126"/>
      <c r="Q67" s="126"/>
      <c r="R67" s="14" t="s">
        <v>40</v>
      </c>
      <c r="S67" s="15"/>
      <c r="T67" s="32">
        <f>SUM(T63:T66)</f>
        <v>0</v>
      </c>
      <c r="U67" s="32">
        <f>SUM(U63:U66)</f>
        <v>0</v>
      </c>
      <c r="W67" s="126"/>
      <c r="X67" s="126"/>
      <c r="Y67" s="14" t="s">
        <v>40</v>
      </c>
      <c r="Z67" s="15"/>
      <c r="AA67" s="32">
        <f>SUM(AA63:AA66)</f>
        <v>0</v>
      </c>
      <c r="AB67" s="32">
        <f>SUM(AB63:AB66)</f>
        <v>0</v>
      </c>
      <c r="AD67" s="126"/>
      <c r="AE67" s="126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</row>
    <row r="68" spans="1:267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I68" s="126"/>
      <c r="J68" s="126"/>
      <c r="K68" s="127" t="s">
        <v>41</v>
      </c>
      <c r="L68" s="119"/>
      <c r="M68" s="119"/>
      <c r="N68" s="120"/>
      <c r="P68" s="126"/>
      <c r="Q68" s="126"/>
      <c r="R68" s="127" t="s">
        <v>41</v>
      </c>
      <c r="S68" s="119"/>
      <c r="T68" s="119"/>
      <c r="U68" s="120"/>
      <c r="W68" s="126"/>
      <c r="X68" s="126"/>
      <c r="Y68" s="127" t="s">
        <v>41</v>
      </c>
      <c r="Z68" s="119"/>
      <c r="AA68" s="119"/>
      <c r="AB68" s="120"/>
      <c r="AD68" s="126"/>
      <c r="AE68" s="126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</row>
    <row r="69" spans="1:267" s="16" customFormat="1" x14ac:dyDescent="0.25">
      <c r="A69" s="13"/>
      <c r="B69" s="40"/>
      <c r="C69" s="40"/>
      <c r="D69" s="164"/>
      <c r="E69" s="40"/>
      <c r="F69" s="40"/>
      <c r="G69" s="40"/>
      <c r="H69" s="40"/>
      <c r="I69" s="40"/>
      <c r="J69" s="40"/>
      <c r="K69" s="164"/>
      <c r="L69" s="40"/>
      <c r="M69" s="40"/>
      <c r="N69" s="40"/>
      <c r="P69" s="40"/>
      <c r="Q69" s="40"/>
      <c r="R69" s="164"/>
      <c r="S69" s="40"/>
      <c r="T69" s="40"/>
      <c r="U69" s="40"/>
      <c r="W69" s="40"/>
      <c r="X69" s="40"/>
      <c r="Y69" s="164"/>
      <c r="Z69" s="40"/>
      <c r="AA69" s="40"/>
      <c r="AB69" s="40"/>
      <c r="AC69" s="122"/>
      <c r="AD69" s="122"/>
      <c r="AE69" s="22"/>
      <c r="AF69" s="164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267" s="16" customFormat="1" ht="15.75" thickBot="1" x14ac:dyDescent="0.3">
      <c r="A70" s="13"/>
      <c r="B70" s="126"/>
      <c r="C70" s="126"/>
      <c r="I70" s="126"/>
      <c r="J70" s="126"/>
      <c r="P70" s="126"/>
      <c r="Q70" s="126"/>
      <c r="W70" s="126"/>
      <c r="X70" s="126"/>
      <c r="AD70" s="126"/>
      <c r="AE70" s="12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</row>
    <row r="71" spans="1:267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</row>
    <row r="72" spans="1:267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</row>
    <row r="73" spans="1:267" s="103" customFormat="1" ht="15.75" x14ac:dyDescent="0.25">
      <c r="A73" s="97"/>
      <c r="B73" s="102"/>
      <c r="C73" s="102"/>
      <c r="D73" s="110" t="s">
        <v>160</v>
      </c>
      <c r="E73" s="111"/>
      <c r="F73" s="111"/>
      <c r="G73" s="112"/>
      <c r="I73" s="102"/>
      <c r="J73" s="102"/>
      <c r="K73" s="110" t="s">
        <v>160</v>
      </c>
      <c r="L73" s="111"/>
      <c r="M73" s="111"/>
      <c r="N73" s="112"/>
      <c r="P73" s="102"/>
      <c r="Q73" s="102"/>
      <c r="R73" s="110" t="s">
        <v>160</v>
      </c>
      <c r="S73" s="111"/>
      <c r="T73" s="111"/>
      <c r="U73" s="112"/>
      <c r="W73" s="102"/>
      <c r="X73" s="102"/>
      <c r="Y73" s="110" t="s">
        <v>160</v>
      </c>
      <c r="Z73" s="111"/>
      <c r="AA73" s="111"/>
      <c r="AB73" s="112"/>
      <c r="AD73" s="102"/>
      <c r="AE73" s="102"/>
      <c r="AF73" s="110" t="s">
        <v>160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</row>
    <row r="74" spans="1:267" s="103" customFormat="1" ht="15.75" thickBot="1" x14ac:dyDescent="0.3">
      <c r="A74" s="97"/>
      <c r="B74" s="102"/>
      <c r="C74" s="102"/>
      <c r="D74" s="113"/>
      <c r="E74" s="114"/>
      <c r="F74" s="114"/>
      <c r="G74" s="115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</row>
    <row r="75" spans="1:267" s="2" customFormat="1" ht="48" x14ac:dyDescent="0.25">
      <c r="A75" s="97"/>
      <c r="B75" s="102"/>
      <c r="C75" s="102"/>
      <c r="D75" s="124" t="s">
        <v>53</v>
      </c>
      <c r="E75" s="125"/>
      <c r="F75" s="117" t="s">
        <v>55</v>
      </c>
      <c r="G75" s="118" t="s">
        <v>45</v>
      </c>
      <c r="I75" s="102"/>
      <c r="J75" s="102"/>
      <c r="K75" s="124" t="s">
        <v>53</v>
      </c>
      <c r="L75" s="125"/>
      <c r="M75" s="117" t="s">
        <v>55</v>
      </c>
      <c r="N75" s="118" t="s">
        <v>45</v>
      </c>
      <c r="P75" s="102"/>
      <c r="Q75" s="102"/>
      <c r="R75" s="124" t="s">
        <v>53</v>
      </c>
      <c r="S75" s="125"/>
      <c r="T75" s="117" t="s">
        <v>55</v>
      </c>
      <c r="U75" s="118" t="s">
        <v>45</v>
      </c>
      <c r="W75" s="102"/>
      <c r="X75" s="102"/>
      <c r="Y75" s="124" t="s">
        <v>53</v>
      </c>
      <c r="Z75" s="125"/>
      <c r="AA75" s="117" t="s">
        <v>55</v>
      </c>
      <c r="AB75" s="118" t="s">
        <v>45</v>
      </c>
      <c r="AD75" s="102"/>
      <c r="AE75" s="102"/>
      <c r="AF75" s="124" t="s">
        <v>53</v>
      </c>
      <c r="AG75" s="125"/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</row>
    <row r="76" spans="1:267" s="4" customFormat="1" x14ac:dyDescent="0.25">
      <c r="A76" s="3"/>
      <c r="B76" s="19"/>
      <c r="C76" s="19"/>
      <c r="D76" s="5"/>
      <c r="E76" s="8"/>
      <c r="F76" s="28"/>
      <c r="G76" s="29"/>
      <c r="I76" s="19"/>
      <c r="J76" s="19"/>
      <c r="K76" s="5"/>
      <c r="L76" s="8"/>
      <c r="M76" s="28"/>
      <c r="N76" s="29"/>
      <c r="P76" s="19"/>
      <c r="Q76" s="19"/>
      <c r="R76" s="5"/>
      <c r="S76" s="8"/>
      <c r="T76" s="28"/>
      <c r="U76" s="29"/>
      <c r="W76" s="19"/>
      <c r="X76" s="19"/>
      <c r="Y76" s="5"/>
      <c r="Z76" s="8"/>
      <c r="AA76" s="28"/>
      <c r="AB76" s="29"/>
      <c r="AD76" s="19"/>
      <c r="AE76" s="19"/>
      <c r="AF76" s="5"/>
      <c r="AG76" s="8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</row>
    <row r="77" spans="1:267" s="4" customFormat="1" x14ac:dyDescent="0.25">
      <c r="A77" s="3"/>
      <c r="B77" s="19"/>
      <c r="C77" s="19"/>
      <c r="D77" s="5"/>
      <c r="E77" s="8"/>
      <c r="F77" s="28"/>
      <c r="G77" s="29"/>
      <c r="I77" s="19"/>
      <c r="J77" s="19"/>
      <c r="K77" s="5"/>
      <c r="L77" s="8"/>
      <c r="M77" s="28"/>
      <c r="N77" s="29"/>
      <c r="P77" s="19"/>
      <c r="Q77" s="19"/>
      <c r="R77" s="5"/>
      <c r="S77" s="8"/>
      <c r="T77" s="28"/>
      <c r="U77" s="29"/>
      <c r="W77" s="19"/>
      <c r="X77" s="19"/>
      <c r="Y77" s="5"/>
      <c r="Z77" s="8"/>
      <c r="AA77" s="28"/>
      <c r="AB77" s="29"/>
      <c r="AD77" s="19"/>
      <c r="AE77" s="19"/>
      <c r="AF77" s="5"/>
      <c r="AG77" s="8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</row>
    <row r="78" spans="1:267" s="4" customFormat="1" x14ac:dyDescent="0.25">
      <c r="A78" s="3"/>
      <c r="B78" s="19"/>
      <c r="C78" s="19"/>
      <c r="D78" s="5"/>
      <c r="E78" s="8"/>
      <c r="F78" s="28"/>
      <c r="G78" s="29"/>
      <c r="I78" s="19"/>
      <c r="J78" s="19"/>
      <c r="K78" s="5"/>
      <c r="L78" s="8"/>
      <c r="M78" s="28"/>
      <c r="N78" s="29"/>
      <c r="P78" s="19"/>
      <c r="Q78" s="19"/>
      <c r="R78" s="5"/>
      <c r="S78" s="8"/>
      <c r="T78" s="28"/>
      <c r="U78" s="29"/>
      <c r="W78" s="19"/>
      <c r="X78" s="19"/>
      <c r="Y78" s="5"/>
      <c r="Z78" s="8"/>
      <c r="AA78" s="28"/>
      <c r="AB78" s="29"/>
      <c r="AD78" s="19"/>
      <c r="AE78" s="19"/>
      <c r="AF78" s="5"/>
      <c r="AG78" s="8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</row>
    <row r="79" spans="1:267" s="4" customFormat="1" ht="15.75" thickBot="1" x14ac:dyDescent="0.3">
      <c r="A79" s="3"/>
      <c r="B79" s="19"/>
      <c r="C79" s="19"/>
      <c r="D79" s="9" t="s">
        <v>162</v>
      </c>
      <c r="E79" s="12"/>
      <c r="F79" s="30"/>
      <c r="G79" s="31"/>
      <c r="I79" s="19"/>
      <c r="J79" s="19"/>
      <c r="K79" s="9" t="s">
        <v>162</v>
      </c>
      <c r="L79" s="12"/>
      <c r="M79" s="30"/>
      <c r="N79" s="31"/>
      <c r="P79" s="19"/>
      <c r="Q79" s="19"/>
      <c r="R79" s="9" t="s">
        <v>162</v>
      </c>
      <c r="S79" s="12"/>
      <c r="T79" s="30"/>
      <c r="U79" s="31"/>
      <c r="W79" s="19"/>
      <c r="X79" s="19"/>
      <c r="Y79" s="9" t="s">
        <v>162</v>
      </c>
      <c r="Z79" s="12"/>
      <c r="AA79" s="30"/>
      <c r="AB79" s="31"/>
      <c r="AD79" s="19"/>
      <c r="AE79" s="19"/>
      <c r="AF79" s="9" t="s">
        <v>162</v>
      </c>
      <c r="AG79" s="12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</row>
    <row r="80" spans="1:267" s="16" customFormat="1" ht="23.25" thickBot="1" x14ac:dyDescent="0.3">
      <c r="A80" s="13" t="s">
        <v>77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I80" s="126"/>
      <c r="J80" s="126"/>
      <c r="K80" s="14" t="s">
        <v>40</v>
      </c>
      <c r="L80" s="15"/>
      <c r="M80" s="32">
        <f>SUM(M76:M79)</f>
        <v>0</v>
      </c>
      <c r="N80" s="32">
        <f>SUM(N76:N79)</f>
        <v>0</v>
      </c>
      <c r="P80" s="126"/>
      <c r="Q80" s="126"/>
      <c r="R80" s="14" t="s">
        <v>40</v>
      </c>
      <c r="S80" s="15"/>
      <c r="T80" s="32">
        <f>SUM(T76:T79)</f>
        <v>0</v>
      </c>
      <c r="U80" s="32">
        <f>SUM(U76:U79)</f>
        <v>0</v>
      </c>
      <c r="W80" s="126"/>
      <c r="X80" s="126"/>
      <c r="Y80" s="14" t="s">
        <v>40</v>
      </c>
      <c r="Z80" s="15"/>
      <c r="AA80" s="32">
        <f>SUM(AA76:AA79)</f>
        <v>0</v>
      </c>
      <c r="AB80" s="32">
        <f>SUM(AB76:AB79)</f>
        <v>0</v>
      </c>
      <c r="AD80" s="126"/>
      <c r="AE80" s="126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</row>
    <row r="81" spans="1:267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I81" s="126"/>
      <c r="J81" s="126"/>
      <c r="K81" s="127" t="s">
        <v>41</v>
      </c>
      <c r="L81" s="119"/>
      <c r="M81" s="119"/>
      <c r="N81" s="120"/>
      <c r="P81" s="126"/>
      <c r="Q81" s="126"/>
      <c r="R81" s="127" t="s">
        <v>41</v>
      </c>
      <c r="S81" s="119"/>
      <c r="T81" s="119"/>
      <c r="U81" s="120"/>
      <c r="W81" s="126"/>
      <c r="X81" s="126"/>
      <c r="Y81" s="127" t="s">
        <v>41</v>
      </c>
      <c r="Z81" s="119"/>
      <c r="AA81" s="119"/>
      <c r="AB81" s="120"/>
      <c r="AD81" s="126"/>
      <c r="AE81" s="126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</row>
    <row r="82" spans="1:267" s="16" customFormat="1" x14ac:dyDescent="0.25">
      <c r="A82" s="13"/>
      <c r="B82" s="40"/>
      <c r="C82" s="40"/>
      <c r="D82" s="164"/>
      <c r="E82" s="40"/>
      <c r="F82" s="40"/>
      <c r="G82" s="40"/>
      <c r="H82" s="40"/>
      <c r="I82" s="40"/>
      <c r="J82" s="40"/>
      <c r="K82" s="164"/>
      <c r="L82" s="40"/>
      <c r="M82" s="40"/>
      <c r="N82" s="40"/>
      <c r="P82" s="40"/>
      <c r="Q82" s="40"/>
      <c r="R82" s="164"/>
      <c r="S82" s="40"/>
      <c r="T82" s="40"/>
      <c r="U82" s="40"/>
      <c r="W82" s="40"/>
      <c r="X82" s="40"/>
      <c r="Y82" s="164"/>
      <c r="Z82" s="40"/>
      <c r="AA82" s="40"/>
      <c r="AB82" s="40"/>
      <c r="AC82" s="122"/>
      <c r="AD82" s="122"/>
      <c r="AE82" s="22"/>
      <c r="AF82" s="164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267" s="103" customFormat="1" ht="15.75" x14ac:dyDescent="0.25">
      <c r="A83" s="97"/>
      <c r="B83" s="102"/>
      <c r="C83" s="102"/>
      <c r="D83" s="110" t="s">
        <v>161</v>
      </c>
      <c r="E83" s="111"/>
      <c r="F83" s="111"/>
      <c r="G83" s="112"/>
      <c r="I83" s="102"/>
      <c r="J83" s="102"/>
      <c r="K83" s="110" t="s">
        <v>161</v>
      </c>
      <c r="L83" s="111"/>
      <c r="M83" s="111"/>
      <c r="N83" s="112"/>
      <c r="P83" s="102"/>
      <c r="Q83" s="102"/>
      <c r="R83" s="110" t="s">
        <v>161</v>
      </c>
      <c r="S83" s="111"/>
      <c r="T83" s="111"/>
      <c r="U83" s="112"/>
      <c r="W83" s="102"/>
      <c r="X83" s="102"/>
      <c r="Y83" s="110" t="s">
        <v>161</v>
      </c>
      <c r="Z83" s="111"/>
      <c r="AA83" s="111"/>
      <c r="AB83" s="112"/>
      <c r="AD83" s="102"/>
      <c r="AE83" s="102"/>
      <c r="AF83" s="110" t="s">
        <v>161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</row>
    <row r="84" spans="1:267" s="103" customFormat="1" ht="15.75" thickBot="1" x14ac:dyDescent="0.3">
      <c r="A84" s="97"/>
      <c r="B84" s="102"/>
      <c r="C84" s="102"/>
      <c r="D84" s="113"/>
      <c r="E84" s="114"/>
      <c r="F84" s="114"/>
      <c r="G84" s="115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  <c r="IU84" s="39"/>
      <c r="IV84" s="39"/>
      <c r="IW84" s="39"/>
      <c r="IX84" s="39"/>
      <c r="IY84" s="39"/>
      <c r="IZ84" s="39"/>
      <c r="JA84" s="39"/>
      <c r="JB84" s="39"/>
      <c r="JC84" s="39"/>
      <c r="JD84" s="39"/>
      <c r="JE84" s="39"/>
      <c r="JF84" s="39"/>
      <c r="JG84" s="39"/>
    </row>
    <row r="85" spans="1:267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I85" s="102"/>
      <c r="J85" s="102"/>
      <c r="K85" s="124" t="s">
        <v>53</v>
      </c>
      <c r="L85" s="125"/>
      <c r="M85" s="117" t="s">
        <v>55</v>
      </c>
      <c r="N85" s="118" t="s">
        <v>45</v>
      </c>
      <c r="P85" s="102"/>
      <c r="Q85" s="102"/>
      <c r="R85" s="124" t="s">
        <v>53</v>
      </c>
      <c r="S85" s="125"/>
      <c r="T85" s="117" t="s">
        <v>55</v>
      </c>
      <c r="U85" s="118" t="s">
        <v>45</v>
      </c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  <c r="JE85" s="39"/>
      <c r="JF85" s="39"/>
      <c r="JG85" s="39"/>
    </row>
    <row r="86" spans="1:267" s="4" customFormat="1" x14ac:dyDescent="0.25">
      <c r="A86" s="3"/>
      <c r="B86" s="19"/>
      <c r="C86" s="19"/>
      <c r="D86" s="5"/>
      <c r="E86" s="8"/>
      <c r="F86" s="28"/>
      <c r="G86" s="29"/>
      <c r="I86" s="19"/>
      <c r="J86" s="19"/>
      <c r="K86" s="5"/>
      <c r="L86" s="8"/>
      <c r="M86" s="28"/>
      <c r="N86" s="29"/>
      <c r="P86" s="19"/>
      <c r="Q86" s="19"/>
      <c r="R86" s="5"/>
      <c r="S86" s="8"/>
      <c r="T86" s="28"/>
      <c r="U86" s="29"/>
      <c r="W86" s="19"/>
      <c r="X86" s="19"/>
      <c r="Y86" s="5"/>
      <c r="Z86" s="8"/>
      <c r="AA86" s="28"/>
      <c r="AB86" s="29"/>
      <c r="AD86" s="19"/>
      <c r="AE86" s="19"/>
      <c r="AF86" s="5"/>
      <c r="AG86" s="8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  <c r="IT86" s="133"/>
      <c r="IU86" s="133"/>
      <c r="IV86" s="133"/>
      <c r="IW86" s="133"/>
      <c r="IX86" s="133"/>
      <c r="IY86" s="133"/>
      <c r="IZ86" s="133"/>
      <c r="JA86" s="133"/>
      <c r="JB86" s="133"/>
      <c r="JC86" s="133"/>
      <c r="JD86" s="133"/>
      <c r="JE86" s="133"/>
      <c r="JF86" s="133"/>
      <c r="JG86" s="133"/>
    </row>
    <row r="87" spans="1:267" s="4" customFormat="1" x14ac:dyDescent="0.25">
      <c r="A87" s="3"/>
      <c r="B87" s="19"/>
      <c r="C87" s="19"/>
      <c r="D87" s="5"/>
      <c r="E87" s="8"/>
      <c r="F87" s="28"/>
      <c r="G87" s="29"/>
      <c r="I87" s="19"/>
      <c r="J87" s="19"/>
      <c r="K87" s="5"/>
      <c r="L87" s="8"/>
      <c r="M87" s="28"/>
      <c r="N87" s="29"/>
      <c r="P87" s="19"/>
      <c r="Q87" s="19"/>
      <c r="R87" s="5"/>
      <c r="S87" s="8"/>
      <c r="T87" s="28"/>
      <c r="U87" s="29"/>
      <c r="W87" s="19"/>
      <c r="X87" s="19"/>
      <c r="Y87" s="5"/>
      <c r="Z87" s="8"/>
      <c r="AA87" s="28"/>
      <c r="AB87" s="29"/>
      <c r="AD87" s="19"/>
      <c r="AE87" s="19"/>
      <c r="AF87" s="5"/>
      <c r="AG87" s="8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  <c r="IN87" s="133"/>
      <c r="IO87" s="133"/>
      <c r="IP87" s="133"/>
      <c r="IQ87" s="133"/>
      <c r="IR87" s="133"/>
      <c r="IS87" s="133"/>
      <c r="IT87" s="133"/>
      <c r="IU87" s="133"/>
      <c r="IV87" s="133"/>
      <c r="IW87" s="133"/>
      <c r="IX87" s="133"/>
      <c r="IY87" s="133"/>
      <c r="IZ87" s="133"/>
      <c r="JA87" s="133"/>
      <c r="JB87" s="133"/>
      <c r="JC87" s="133"/>
      <c r="JD87" s="133"/>
      <c r="JE87" s="133"/>
      <c r="JF87" s="133"/>
      <c r="JG87" s="133"/>
    </row>
    <row r="88" spans="1:267" s="4" customFormat="1" x14ac:dyDescent="0.25">
      <c r="A88" s="3"/>
      <c r="B88" s="19"/>
      <c r="C88" s="19"/>
      <c r="D88" s="5"/>
      <c r="E88" s="8"/>
      <c r="F88" s="28"/>
      <c r="G88" s="29"/>
      <c r="I88" s="19"/>
      <c r="J88" s="19"/>
      <c r="K88" s="5"/>
      <c r="L88" s="8"/>
      <c r="M88" s="28"/>
      <c r="N88" s="29"/>
      <c r="P88" s="19"/>
      <c r="Q88" s="19"/>
      <c r="R88" s="5"/>
      <c r="S88" s="8"/>
      <c r="T88" s="28"/>
      <c r="U88" s="29"/>
      <c r="W88" s="19"/>
      <c r="X88" s="19"/>
      <c r="Y88" s="5"/>
      <c r="Z88" s="8"/>
      <c r="AA88" s="28"/>
      <c r="AB88" s="29"/>
      <c r="AD88" s="19"/>
      <c r="AE88" s="19"/>
      <c r="AF88" s="5"/>
      <c r="AG88" s="8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  <c r="IN88" s="133"/>
      <c r="IO88" s="133"/>
      <c r="IP88" s="133"/>
      <c r="IQ88" s="133"/>
      <c r="IR88" s="133"/>
      <c r="IS88" s="133"/>
      <c r="IT88" s="133"/>
      <c r="IU88" s="133"/>
      <c r="IV88" s="133"/>
      <c r="IW88" s="133"/>
      <c r="IX88" s="133"/>
      <c r="IY88" s="133"/>
      <c r="IZ88" s="133"/>
      <c r="JA88" s="133"/>
      <c r="JB88" s="133"/>
      <c r="JC88" s="133"/>
      <c r="JD88" s="133"/>
      <c r="JE88" s="133"/>
      <c r="JF88" s="133"/>
      <c r="JG88" s="133"/>
    </row>
    <row r="89" spans="1:267" s="4" customFormat="1" ht="15.75" thickBot="1" x14ac:dyDescent="0.3">
      <c r="A89" s="3"/>
      <c r="B89" s="19"/>
      <c r="C89" s="19"/>
      <c r="D89" s="9" t="s">
        <v>162</v>
      </c>
      <c r="E89" s="12"/>
      <c r="F89" s="30"/>
      <c r="G89" s="31"/>
      <c r="I89" s="19"/>
      <c r="J89" s="19"/>
      <c r="K89" s="9" t="s">
        <v>162</v>
      </c>
      <c r="L89" s="12"/>
      <c r="M89" s="30"/>
      <c r="N89" s="31"/>
      <c r="P89" s="19"/>
      <c r="Q89" s="19"/>
      <c r="R89" s="9" t="s">
        <v>162</v>
      </c>
      <c r="S89" s="12"/>
      <c r="T89" s="30"/>
      <c r="U89" s="31"/>
      <c r="W89" s="19"/>
      <c r="X89" s="19"/>
      <c r="Y89" s="9" t="s">
        <v>162</v>
      </c>
      <c r="Z89" s="12"/>
      <c r="AA89" s="30"/>
      <c r="AB89" s="31"/>
      <c r="AD89" s="19"/>
      <c r="AE89" s="19"/>
      <c r="AF89" s="9" t="s">
        <v>162</v>
      </c>
      <c r="AG89" s="12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  <c r="IN89" s="133"/>
      <c r="IO89" s="133"/>
      <c r="IP89" s="133"/>
      <c r="IQ89" s="133"/>
      <c r="IR89" s="133"/>
      <c r="IS89" s="133"/>
      <c r="IT89" s="133"/>
      <c r="IU89" s="133"/>
      <c r="IV89" s="133"/>
      <c r="IW89" s="133"/>
      <c r="IX89" s="133"/>
      <c r="IY89" s="133"/>
      <c r="IZ89" s="133"/>
      <c r="JA89" s="133"/>
      <c r="JB89" s="133"/>
      <c r="JC89" s="133"/>
      <c r="JD89" s="133"/>
      <c r="JE89" s="133"/>
      <c r="JF89" s="133"/>
      <c r="JG89" s="133"/>
    </row>
    <row r="90" spans="1:267" s="16" customFormat="1" ht="23.25" thickBot="1" x14ac:dyDescent="0.3">
      <c r="A90" s="13" t="s">
        <v>81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I90" s="126"/>
      <c r="J90" s="126"/>
      <c r="K90" s="14" t="s">
        <v>40</v>
      </c>
      <c r="L90" s="15"/>
      <c r="M90" s="32">
        <f>SUM(M86:M89)</f>
        <v>0</v>
      </c>
      <c r="N90" s="32">
        <f>SUM(N86:N89)</f>
        <v>0</v>
      </c>
      <c r="P90" s="126"/>
      <c r="Q90" s="126"/>
      <c r="R90" s="14" t="s">
        <v>40</v>
      </c>
      <c r="S90" s="15"/>
      <c r="T90" s="32">
        <f>SUM(T86:T89)</f>
        <v>0</v>
      </c>
      <c r="U90" s="32">
        <f>SUM(U86:U89)</f>
        <v>0</v>
      </c>
      <c r="W90" s="126"/>
      <c r="X90" s="126"/>
      <c r="Y90" s="14" t="s">
        <v>40</v>
      </c>
      <c r="Z90" s="15"/>
      <c r="AA90" s="32">
        <f>SUM(AA86:AA89)</f>
        <v>0</v>
      </c>
      <c r="AB90" s="32">
        <f>SUM(AB86:AB89)</f>
        <v>0</v>
      </c>
      <c r="AD90" s="126"/>
      <c r="AE90" s="126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  <c r="JE90" s="39"/>
      <c r="JF90" s="39"/>
      <c r="JG90" s="39"/>
    </row>
    <row r="91" spans="1:267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I91" s="126"/>
      <c r="J91" s="126"/>
      <c r="K91" s="127" t="s">
        <v>41</v>
      </c>
      <c r="L91" s="119"/>
      <c r="M91" s="119"/>
      <c r="N91" s="120"/>
      <c r="P91" s="126"/>
      <c r="Q91" s="126"/>
      <c r="R91" s="127" t="s">
        <v>41</v>
      </c>
      <c r="S91" s="119"/>
      <c r="T91" s="119"/>
      <c r="U91" s="120"/>
      <c r="W91" s="126"/>
      <c r="X91" s="126"/>
      <c r="Y91" s="127" t="s">
        <v>41</v>
      </c>
      <c r="Z91" s="119"/>
      <c r="AA91" s="119"/>
      <c r="AB91" s="120"/>
      <c r="AD91" s="126"/>
      <c r="AE91" s="126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  <c r="JE91" s="39"/>
      <c r="JF91" s="39"/>
      <c r="JG91" s="39"/>
    </row>
    <row r="92" spans="1:267" s="16" customFormat="1" x14ac:dyDescent="0.25">
      <c r="A92" s="13"/>
      <c r="B92" s="40"/>
      <c r="C92" s="40"/>
      <c r="D92" s="164"/>
      <c r="E92" s="40"/>
      <c r="F92" s="40"/>
      <c r="G92" s="40"/>
      <c r="H92" s="40"/>
      <c r="I92" s="40"/>
      <c r="J92" s="40"/>
      <c r="K92" s="164"/>
      <c r="L92" s="40"/>
      <c r="M92" s="40"/>
      <c r="N92" s="40"/>
      <c r="P92" s="40"/>
      <c r="Q92" s="40"/>
      <c r="R92" s="164"/>
      <c r="S92" s="40"/>
      <c r="T92" s="40"/>
      <c r="U92" s="40"/>
      <c r="W92" s="40"/>
      <c r="X92" s="40"/>
      <c r="Y92" s="164"/>
      <c r="Z92" s="40"/>
      <c r="AA92" s="40"/>
      <c r="AB92" s="40"/>
      <c r="AC92" s="122"/>
      <c r="AD92" s="122"/>
      <c r="AE92" s="22"/>
      <c r="AF92" s="164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</sheetData>
  <sheetProtection algorithmName="SHA-512" hashValue="kE6jLvBE/rIJEmG5V2OKHpf7P7qCcqi3LP+JsEqB9Wj/71OpdAlt7+AIPeLEEuIcCFz2JB40CHUshFqaiVxe5g==" saltValue="McQewtJ6zDrxBM9cUjcfl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92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180</v>
      </c>
      <c r="E1" s="156"/>
      <c r="F1" s="99"/>
      <c r="G1" s="101"/>
      <c r="K1" s="130" t="s">
        <v>180</v>
      </c>
      <c r="L1" s="156"/>
      <c r="M1" s="99"/>
      <c r="N1" s="101"/>
      <c r="R1" s="130" t="s">
        <v>180</v>
      </c>
      <c r="S1" s="156"/>
      <c r="T1" s="99"/>
      <c r="U1" s="101"/>
      <c r="Y1" s="130" t="s">
        <v>180</v>
      </c>
      <c r="Z1" s="156"/>
      <c r="AA1" s="99"/>
      <c r="AB1" s="101"/>
      <c r="AF1" s="130" t="s">
        <v>180</v>
      </c>
      <c r="AG1" s="156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"Příjemce:  "&amp; 'Údaje a typ výzkumu'!$C$4</f>
        <v xml:space="preserve">Příjemce:  </v>
      </c>
      <c r="E2" s="108"/>
      <c r="F2" s="108"/>
      <c r="G2" s="109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126</v>
      </c>
      <c r="E4" s="111"/>
      <c r="F4" s="111"/>
      <c r="G4" s="112"/>
      <c r="H4"/>
      <c r="I4" s="102"/>
      <c r="J4" s="102"/>
      <c r="K4" s="110" t="s">
        <v>126</v>
      </c>
      <c r="L4" s="111"/>
      <c r="M4" s="111"/>
      <c r="N4" s="112"/>
      <c r="O4"/>
      <c r="P4" s="102"/>
      <c r="Q4" s="102"/>
      <c r="R4" s="110" t="s">
        <v>126</v>
      </c>
      <c r="S4" s="111"/>
      <c r="T4" s="111"/>
      <c r="U4" s="112"/>
      <c r="V4"/>
      <c r="W4" s="102"/>
      <c r="X4" s="102"/>
      <c r="Y4" s="110" t="s">
        <v>126</v>
      </c>
      <c r="Z4" s="111"/>
      <c r="AA4" s="111"/>
      <c r="AB4" s="112"/>
      <c r="AC4"/>
      <c r="AD4" s="102"/>
      <c r="AE4" s="102"/>
      <c r="AF4" s="110" t="s">
        <v>126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H6"/>
      <c r="I6" s="102"/>
      <c r="J6" s="102"/>
      <c r="K6" s="124" t="s">
        <v>53</v>
      </c>
      <c r="L6" s="125"/>
      <c r="M6" s="117" t="s">
        <v>55</v>
      </c>
      <c r="N6" s="118" t="s">
        <v>45</v>
      </c>
      <c r="O6"/>
      <c r="P6" s="102"/>
      <c r="Q6" s="102"/>
      <c r="R6" s="124" t="s">
        <v>53</v>
      </c>
      <c r="S6" s="125"/>
      <c r="T6" s="117" t="s">
        <v>55</v>
      </c>
      <c r="U6" s="118" t="s">
        <v>45</v>
      </c>
      <c r="V6"/>
      <c r="W6" s="102"/>
      <c r="X6" s="102"/>
      <c r="Y6" s="124" t="s">
        <v>53</v>
      </c>
      <c r="Z6" s="125"/>
      <c r="AA6" s="117" t="s">
        <v>55</v>
      </c>
      <c r="AB6" s="118" t="s">
        <v>45</v>
      </c>
      <c r="AC6"/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162</v>
      </c>
      <c r="E10" s="12"/>
      <c r="F10" s="30"/>
      <c r="G10" s="31"/>
      <c r="H10"/>
      <c r="I10" s="19"/>
      <c r="J10" s="19"/>
      <c r="K10" s="9" t="s">
        <v>162</v>
      </c>
      <c r="L10" s="12"/>
      <c r="M10" s="30"/>
      <c r="N10" s="31"/>
      <c r="O10"/>
      <c r="P10" s="19"/>
      <c r="Q10" s="19"/>
      <c r="R10" s="9" t="s">
        <v>162</v>
      </c>
      <c r="S10" s="12"/>
      <c r="T10" s="30"/>
      <c r="U10" s="31"/>
      <c r="V10"/>
      <c r="W10" s="19"/>
      <c r="X10" s="19"/>
      <c r="Y10" s="9" t="s">
        <v>162</v>
      </c>
      <c r="Z10" s="12"/>
      <c r="AA10" s="30"/>
      <c r="AB10" s="31"/>
      <c r="AC10"/>
      <c r="AD10" s="19"/>
      <c r="AE10" s="19"/>
      <c r="AF10" s="9" t="s">
        <v>162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82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126"/>
      <c r="J12" s="126"/>
      <c r="K12" s="127" t="s">
        <v>41</v>
      </c>
      <c r="L12" s="119"/>
      <c r="M12" s="119"/>
      <c r="N12" s="120"/>
      <c r="O12"/>
      <c r="P12" s="126"/>
      <c r="Q12" s="126"/>
      <c r="R12" s="127" t="s">
        <v>41</v>
      </c>
      <c r="S12" s="119"/>
      <c r="T12" s="119"/>
      <c r="U12" s="120"/>
      <c r="V12"/>
      <c r="W12" s="126"/>
      <c r="X12" s="126"/>
      <c r="Y12" s="127" t="s">
        <v>41</v>
      </c>
      <c r="Z12" s="119"/>
      <c r="AA12" s="119"/>
      <c r="AB12" s="120"/>
      <c r="AC12"/>
      <c r="AD12" s="126"/>
      <c r="AE12" s="126"/>
      <c r="AF12" s="127" t="s">
        <v>41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127</v>
      </c>
      <c r="E14" s="111"/>
      <c r="F14" s="111"/>
      <c r="G14" s="112"/>
      <c r="H14"/>
      <c r="I14" s="102"/>
      <c r="J14" s="102"/>
      <c r="K14" s="110" t="s">
        <v>127</v>
      </c>
      <c r="L14" s="111"/>
      <c r="M14" s="111"/>
      <c r="N14" s="112"/>
      <c r="O14"/>
      <c r="P14" s="102"/>
      <c r="Q14" s="102"/>
      <c r="R14" s="110" t="s">
        <v>127</v>
      </c>
      <c r="S14" s="111"/>
      <c r="T14" s="111"/>
      <c r="U14" s="112"/>
      <c r="V14"/>
      <c r="W14" s="102"/>
      <c r="X14" s="102"/>
      <c r="Y14" s="110" t="s">
        <v>127</v>
      </c>
      <c r="Z14" s="111"/>
      <c r="AA14" s="111"/>
      <c r="AB14" s="112"/>
      <c r="AC14"/>
      <c r="AD14" s="102"/>
      <c r="AE14" s="102"/>
      <c r="AF14" s="110" t="s">
        <v>127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162</v>
      </c>
      <c r="E20" s="11"/>
      <c r="F20" s="30"/>
      <c r="G20" s="31"/>
      <c r="H20"/>
      <c r="I20" s="11"/>
      <c r="J20" s="19"/>
      <c r="K20" s="34" t="s">
        <v>162</v>
      </c>
      <c r="L20" s="11"/>
      <c r="M20" s="30"/>
      <c r="N20" s="31"/>
      <c r="O20"/>
      <c r="P20" s="11"/>
      <c r="Q20" s="19"/>
      <c r="R20" s="34" t="s">
        <v>162</v>
      </c>
      <c r="S20" s="11"/>
      <c r="T20" s="30"/>
      <c r="U20" s="31"/>
      <c r="V20"/>
      <c r="W20" s="11"/>
      <c r="X20" s="19"/>
      <c r="Y20" s="34" t="s">
        <v>162</v>
      </c>
      <c r="Z20" s="11"/>
      <c r="AA20" s="30"/>
      <c r="AB20" s="31"/>
      <c r="AC20"/>
      <c r="AD20" s="11"/>
      <c r="AE20" s="19"/>
      <c r="AF20" s="34" t="s">
        <v>162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86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126"/>
      <c r="J22" s="126"/>
      <c r="K22" s="127" t="s">
        <v>41</v>
      </c>
      <c r="L22" s="119"/>
      <c r="M22" s="119"/>
      <c r="N22" s="120"/>
      <c r="O22"/>
      <c r="P22" s="126"/>
      <c r="Q22" s="126"/>
      <c r="R22" s="127" t="s">
        <v>41</v>
      </c>
      <c r="S22" s="119"/>
      <c r="T22" s="119"/>
      <c r="U22" s="120"/>
      <c r="V22"/>
      <c r="W22" s="126"/>
      <c r="X22" s="126"/>
      <c r="Y22" s="127" t="s">
        <v>41</v>
      </c>
      <c r="Z22" s="119"/>
      <c r="AA22" s="119"/>
      <c r="AB22" s="120"/>
      <c r="AC22"/>
      <c r="AD22" s="126"/>
      <c r="AE22" s="126"/>
      <c r="AF22" s="127" t="s">
        <v>41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126</v>
      </c>
      <c r="E27" s="111"/>
      <c r="F27" s="111"/>
      <c r="G27" s="112"/>
      <c r="H27"/>
      <c r="I27" s="102"/>
      <c r="J27" s="102"/>
      <c r="K27" s="110" t="s">
        <v>126</v>
      </c>
      <c r="L27" s="111"/>
      <c r="M27" s="111"/>
      <c r="N27" s="112"/>
      <c r="O27"/>
      <c r="P27" s="102"/>
      <c r="Q27" s="102"/>
      <c r="R27" s="110" t="s">
        <v>126</v>
      </c>
      <c r="S27" s="111"/>
      <c r="T27" s="111"/>
      <c r="U27" s="112"/>
      <c r="V27"/>
      <c r="W27" s="102"/>
      <c r="X27" s="102"/>
      <c r="Y27" s="110" t="s">
        <v>126</v>
      </c>
      <c r="Z27" s="111"/>
      <c r="AA27" s="111"/>
      <c r="AB27" s="112"/>
      <c r="AC27"/>
      <c r="AD27" s="102"/>
      <c r="AE27" s="102"/>
      <c r="AF27" s="110" t="s">
        <v>126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H29"/>
      <c r="I29" s="102"/>
      <c r="J29" s="102"/>
      <c r="K29" s="124" t="s">
        <v>53</v>
      </c>
      <c r="L29" s="125"/>
      <c r="M29" s="117" t="s">
        <v>55</v>
      </c>
      <c r="N29" s="118" t="s">
        <v>45</v>
      </c>
      <c r="O29"/>
      <c r="P29" s="102"/>
      <c r="Q29" s="102"/>
      <c r="R29" s="124" t="s">
        <v>53</v>
      </c>
      <c r="S29" s="125"/>
      <c r="T29" s="117" t="s">
        <v>55</v>
      </c>
      <c r="U29" s="118" t="s">
        <v>45</v>
      </c>
      <c r="V29"/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162</v>
      </c>
      <c r="E33" s="12"/>
      <c r="F33" s="30"/>
      <c r="G33" s="31"/>
      <c r="H33"/>
      <c r="I33" s="19"/>
      <c r="J33" s="19"/>
      <c r="K33" s="9" t="s">
        <v>162</v>
      </c>
      <c r="L33" s="12"/>
      <c r="M33" s="30"/>
      <c r="N33" s="31"/>
      <c r="O33"/>
      <c r="P33" s="19"/>
      <c r="Q33" s="19"/>
      <c r="R33" s="9" t="s">
        <v>162</v>
      </c>
      <c r="S33" s="12"/>
      <c r="T33" s="30"/>
      <c r="U33" s="31"/>
      <c r="V33"/>
      <c r="W33" s="19"/>
      <c r="X33" s="19"/>
      <c r="Y33" s="9" t="s">
        <v>162</v>
      </c>
      <c r="Z33" s="12"/>
      <c r="AA33" s="30"/>
      <c r="AB33" s="31"/>
      <c r="AC33"/>
      <c r="AD33" s="19"/>
      <c r="AE33" s="19"/>
      <c r="AF33" s="9" t="s">
        <v>162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83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126"/>
      <c r="J35" s="126"/>
      <c r="K35" s="127" t="s">
        <v>41</v>
      </c>
      <c r="L35" s="119"/>
      <c r="M35" s="119"/>
      <c r="N35" s="120"/>
      <c r="O35"/>
      <c r="P35" s="126"/>
      <c r="Q35" s="126"/>
      <c r="R35" s="127" t="s">
        <v>41</v>
      </c>
      <c r="S35" s="119"/>
      <c r="T35" s="119"/>
      <c r="U35" s="120"/>
      <c r="V35"/>
      <c r="W35" s="126"/>
      <c r="X35" s="126"/>
      <c r="Y35" s="127" t="s">
        <v>41</v>
      </c>
      <c r="Z35" s="119"/>
      <c r="AA35" s="119"/>
      <c r="AB35" s="120"/>
      <c r="AC35"/>
      <c r="AD35" s="126"/>
      <c r="AE35" s="126"/>
      <c r="AF35" s="127" t="s">
        <v>41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127</v>
      </c>
      <c r="E37" s="111"/>
      <c r="F37" s="111"/>
      <c r="G37" s="112"/>
      <c r="H37"/>
      <c r="I37" s="102"/>
      <c r="J37" s="102"/>
      <c r="K37" s="110" t="s">
        <v>127</v>
      </c>
      <c r="L37" s="111"/>
      <c r="M37" s="111"/>
      <c r="N37" s="112"/>
      <c r="O37"/>
      <c r="P37" s="102"/>
      <c r="Q37" s="102"/>
      <c r="R37" s="110" t="s">
        <v>127</v>
      </c>
      <c r="S37" s="111"/>
      <c r="T37" s="111"/>
      <c r="U37" s="112"/>
      <c r="V37"/>
      <c r="W37" s="102"/>
      <c r="X37" s="102"/>
      <c r="Y37" s="110" t="s">
        <v>127</v>
      </c>
      <c r="Z37" s="111"/>
      <c r="AA37" s="111"/>
      <c r="AB37" s="112"/>
      <c r="AC37"/>
      <c r="AD37" s="102"/>
      <c r="AE37" s="102"/>
      <c r="AF37" s="110" t="s">
        <v>127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162</v>
      </c>
      <c r="E43" s="11"/>
      <c r="F43" s="30"/>
      <c r="G43" s="31"/>
      <c r="H43"/>
      <c r="I43" s="11"/>
      <c r="J43" s="19"/>
      <c r="K43" s="34" t="s">
        <v>162</v>
      </c>
      <c r="L43" s="11"/>
      <c r="M43" s="30"/>
      <c r="N43" s="31"/>
      <c r="O43"/>
      <c r="P43" s="11"/>
      <c r="Q43" s="19"/>
      <c r="R43" s="34" t="s">
        <v>162</v>
      </c>
      <c r="S43" s="11"/>
      <c r="T43" s="30"/>
      <c r="U43" s="31"/>
      <c r="V43"/>
      <c r="W43" s="11"/>
      <c r="X43" s="19"/>
      <c r="Y43" s="34" t="s">
        <v>162</v>
      </c>
      <c r="Z43" s="11"/>
      <c r="AA43" s="30"/>
      <c r="AB43" s="31"/>
      <c r="AC43"/>
      <c r="AD43" s="11"/>
      <c r="AE43" s="19"/>
      <c r="AF43" s="34" t="s">
        <v>162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87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126"/>
      <c r="J45" s="126"/>
      <c r="K45" s="127" t="s">
        <v>41</v>
      </c>
      <c r="L45" s="119"/>
      <c r="M45" s="119"/>
      <c r="N45" s="120"/>
      <c r="O45"/>
      <c r="P45" s="126"/>
      <c r="Q45" s="126"/>
      <c r="R45" s="127" t="s">
        <v>41</v>
      </c>
      <c r="S45" s="119"/>
      <c r="T45" s="119"/>
      <c r="U45" s="120"/>
      <c r="V45"/>
      <c r="W45" s="126"/>
      <c r="X45" s="126"/>
      <c r="Y45" s="127" t="s">
        <v>41</v>
      </c>
      <c r="Z45" s="119"/>
      <c r="AA45" s="119"/>
      <c r="AB45" s="120"/>
      <c r="AC45"/>
      <c r="AD45" s="126"/>
      <c r="AE45" s="126"/>
      <c r="AF45" s="127" t="s">
        <v>41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ht="15.75" thickBot="1" x14ac:dyDescent="0.3"/>
    <row r="48" spans="1:154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</row>
    <row r="49" spans="1:154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</row>
    <row r="50" spans="1:154" s="103" customFormat="1" ht="15.75" x14ac:dyDescent="0.25">
      <c r="A50" s="97"/>
      <c r="B50" s="102"/>
      <c r="C50" s="102"/>
      <c r="D50" s="110" t="s">
        <v>126</v>
      </c>
      <c r="E50" s="111"/>
      <c r="F50" s="111"/>
      <c r="G50" s="112"/>
      <c r="H50"/>
      <c r="I50" s="102"/>
      <c r="J50" s="102"/>
      <c r="K50" s="110" t="s">
        <v>126</v>
      </c>
      <c r="L50" s="111"/>
      <c r="M50" s="111"/>
      <c r="N50" s="112"/>
      <c r="O50"/>
      <c r="P50" s="102"/>
      <c r="Q50" s="102"/>
      <c r="R50" s="110" t="s">
        <v>126</v>
      </c>
      <c r="S50" s="111"/>
      <c r="T50" s="111"/>
      <c r="U50" s="112"/>
      <c r="V50"/>
      <c r="W50" s="102"/>
      <c r="X50" s="102"/>
      <c r="Y50" s="110" t="s">
        <v>126</v>
      </c>
      <c r="Z50" s="111"/>
      <c r="AA50" s="111"/>
      <c r="AB50" s="112"/>
      <c r="AC50"/>
      <c r="AD50" s="102"/>
      <c r="AE50" s="102"/>
      <c r="AF50" s="110" t="s">
        <v>126</v>
      </c>
      <c r="AG50" s="111"/>
      <c r="AH50" s="111"/>
      <c r="AI50" s="112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</row>
    <row r="51" spans="1:154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</row>
    <row r="52" spans="1:154" s="2" customFormat="1" ht="48" x14ac:dyDescent="0.25">
      <c r="A52" s="97"/>
      <c r="B52" s="102"/>
      <c r="C52" s="102"/>
      <c r="D52" s="124" t="s">
        <v>53</v>
      </c>
      <c r="E52" s="125"/>
      <c r="F52" s="117" t="s">
        <v>55</v>
      </c>
      <c r="G52" s="118" t="s">
        <v>45</v>
      </c>
      <c r="H52"/>
      <c r="I52" s="102"/>
      <c r="J52" s="102"/>
      <c r="K52" s="124" t="s">
        <v>53</v>
      </c>
      <c r="L52" s="125"/>
      <c r="M52" s="117" t="s">
        <v>55</v>
      </c>
      <c r="N52" s="118" t="s">
        <v>45</v>
      </c>
      <c r="O52"/>
      <c r="P52" s="102"/>
      <c r="Q52" s="102"/>
      <c r="R52" s="124" t="s">
        <v>53</v>
      </c>
      <c r="S52" s="125"/>
      <c r="T52" s="117" t="s">
        <v>55</v>
      </c>
      <c r="U52" s="118" t="s">
        <v>45</v>
      </c>
      <c r="V52"/>
      <c r="W52" s="102"/>
      <c r="X52" s="102"/>
      <c r="Y52" s="124" t="s">
        <v>53</v>
      </c>
      <c r="Z52" s="125"/>
      <c r="AA52" s="117" t="s">
        <v>55</v>
      </c>
      <c r="AB52" s="118" t="s">
        <v>45</v>
      </c>
      <c r="AC52"/>
      <c r="AD52" s="102"/>
      <c r="AE52" s="102"/>
      <c r="AF52" s="124" t="s">
        <v>53</v>
      </c>
      <c r="AG52" s="125"/>
      <c r="AH52" s="117" t="s">
        <v>55</v>
      </c>
      <c r="AI52" s="118" t="s">
        <v>45</v>
      </c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</row>
    <row r="53" spans="1:154" s="4" customFormat="1" x14ac:dyDescent="0.25">
      <c r="A53" s="3"/>
      <c r="B53" s="19"/>
      <c r="C53" s="19"/>
      <c r="D53" s="5"/>
      <c r="E53" s="8"/>
      <c r="F53" s="28"/>
      <c r="G53" s="29"/>
      <c r="H53"/>
      <c r="I53" s="19"/>
      <c r="J53" s="19"/>
      <c r="K53" s="5"/>
      <c r="L53" s="8"/>
      <c r="M53" s="28"/>
      <c r="N53" s="29"/>
      <c r="O53"/>
      <c r="P53" s="19"/>
      <c r="Q53" s="19"/>
      <c r="R53" s="5"/>
      <c r="S53" s="8"/>
      <c r="T53" s="28"/>
      <c r="U53" s="29"/>
      <c r="V53"/>
      <c r="W53" s="19"/>
      <c r="X53" s="19"/>
      <c r="Y53" s="5"/>
      <c r="Z53" s="8"/>
      <c r="AA53" s="28"/>
      <c r="AB53" s="29"/>
      <c r="AC53"/>
      <c r="AD53" s="19"/>
      <c r="AE53" s="19"/>
      <c r="AF53" s="5"/>
      <c r="AG53" s="8"/>
      <c r="AH53" s="28"/>
      <c r="AI53" s="29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</row>
    <row r="54" spans="1:154" s="4" customFormat="1" x14ac:dyDescent="0.25">
      <c r="A54" s="3"/>
      <c r="B54" s="19"/>
      <c r="C54" s="19"/>
      <c r="D54" s="5"/>
      <c r="E54" s="8"/>
      <c r="F54" s="28"/>
      <c r="G54" s="29"/>
      <c r="H54"/>
      <c r="I54" s="19"/>
      <c r="J54" s="19"/>
      <c r="K54" s="5"/>
      <c r="L54" s="8"/>
      <c r="M54" s="28"/>
      <c r="N54" s="29"/>
      <c r="O54"/>
      <c r="P54" s="19"/>
      <c r="Q54" s="19"/>
      <c r="R54" s="5"/>
      <c r="S54" s="8"/>
      <c r="T54" s="28"/>
      <c r="U54" s="29"/>
      <c r="V54"/>
      <c r="W54" s="19"/>
      <c r="X54" s="19"/>
      <c r="Y54" s="5"/>
      <c r="Z54" s="8"/>
      <c r="AA54" s="28"/>
      <c r="AB54" s="29"/>
      <c r="AC54"/>
      <c r="AD54" s="19"/>
      <c r="AE54" s="19"/>
      <c r="AF54" s="5"/>
      <c r="AG54" s="8"/>
      <c r="AH54" s="28"/>
      <c r="AI54" s="29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</row>
    <row r="55" spans="1:154" s="4" customFormat="1" x14ac:dyDescent="0.25">
      <c r="A55" s="3"/>
      <c r="B55" s="19"/>
      <c r="C55" s="19"/>
      <c r="D55" s="5"/>
      <c r="E55" s="8"/>
      <c r="F55" s="28"/>
      <c r="G55" s="29"/>
      <c r="H55"/>
      <c r="I55" s="19"/>
      <c r="J55" s="19"/>
      <c r="K55" s="5"/>
      <c r="L55" s="8"/>
      <c r="M55" s="28"/>
      <c r="N55" s="29"/>
      <c r="O55"/>
      <c r="P55" s="19"/>
      <c r="Q55" s="19"/>
      <c r="R55" s="5"/>
      <c r="S55" s="8"/>
      <c r="T55" s="28"/>
      <c r="U55" s="29"/>
      <c r="V55"/>
      <c r="W55" s="19"/>
      <c r="X55" s="19"/>
      <c r="Y55" s="5"/>
      <c r="Z55" s="8"/>
      <c r="AA55" s="28"/>
      <c r="AB55" s="29"/>
      <c r="AC55"/>
      <c r="AD55" s="19"/>
      <c r="AE55" s="19"/>
      <c r="AF55" s="5"/>
      <c r="AG55" s="8"/>
      <c r="AH55" s="28"/>
      <c r="AI55" s="29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</row>
    <row r="56" spans="1:154" s="4" customFormat="1" ht="15.75" thickBot="1" x14ac:dyDescent="0.3">
      <c r="A56" s="3"/>
      <c r="B56" s="19"/>
      <c r="C56" s="19"/>
      <c r="D56" s="9" t="s">
        <v>162</v>
      </c>
      <c r="E56" s="12"/>
      <c r="F56" s="30"/>
      <c r="G56" s="31"/>
      <c r="H56"/>
      <c r="I56" s="19"/>
      <c r="J56" s="19"/>
      <c r="K56" s="9" t="s">
        <v>162</v>
      </c>
      <c r="L56" s="12"/>
      <c r="M56" s="30"/>
      <c r="N56" s="31"/>
      <c r="O56"/>
      <c r="P56" s="19"/>
      <c r="Q56" s="19"/>
      <c r="R56" s="9" t="s">
        <v>162</v>
      </c>
      <c r="S56" s="12"/>
      <c r="T56" s="30"/>
      <c r="U56" s="31"/>
      <c r="V56"/>
      <c r="W56" s="19"/>
      <c r="X56" s="19"/>
      <c r="Y56" s="9" t="s">
        <v>162</v>
      </c>
      <c r="Z56" s="12"/>
      <c r="AA56" s="30"/>
      <c r="AB56" s="31"/>
      <c r="AC56"/>
      <c r="AD56" s="19"/>
      <c r="AE56" s="19"/>
      <c r="AF56" s="9" t="s">
        <v>162</v>
      </c>
      <c r="AG56" s="12"/>
      <c r="AH56" s="30"/>
      <c r="AI56" s="31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</row>
    <row r="57" spans="1:154" s="16" customFormat="1" ht="23.25" thickBot="1" x14ac:dyDescent="0.3">
      <c r="A57" s="13" t="s">
        <v>84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126"/>
      <c r="J57" s="126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126"/>
      <c r="Q57" s="126"/>
      <c r="R57" s="14" t="s">
        <v>40</v>
      </c>
      <c r="S57" s="15"/>
      <c r="T57" s="32">
        <f>SUM(T53:T56)</f>
        <v>0</v>
      </c>
      <c r="U57" s="32">
        <f>SUM(U53:U56)</f>
        <v>0</v>
      </c>
      <c r="V57"/>
      <c r="W57" s="126"/>
      <c r="X57" s="126"/>
      <c r="Y57" s="14" t="s">
        <v>40</v>
      </c>
      <c r="Z57" s="15"/>
      <c r="AA57" s="32">
        <f>SUM(AA53:AA56)</f>
        <v>0</v>
      </c>
      <c r="AB57" s="32">
        <f>SUM(AB53:AB56)</f>
        <v>0</v>
      </c>
      <c r="AC57"/>
      <c r="AD57" s="126"/>
      <c r="AE57" s="126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</row>
    <row r="58" spans="1:154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H58"/>
      <c r="I58" s="126"/>
      <c r="J58" s="126"/>
      <c r="K58" s="127" t="s">
        <v>41</v>
      </c>
      <c r="L58" s="119"/>
      <c r="M58" s="119"/>
      <c r="N58" s="120"/>
      <c r="O58"/>
      <c r="P58" s="126"/>
      <c r="Q58" s="126"/>
      <c r="R58" s="127" t="s">
        <v>41</v>
      </c>
      <c r="S58" s="119"/>
      <c r="T58" s="119"/>
      <c r="U58" s="120"/>
      <c r="V58"/>
      <c r="W58" s="126"/>
      <c r="X58" s="126"/>
      <c r="Y58" s="127" t="s">
        <v>41</v>
      </c>
      <c r="Z58" s="119"/>
      <c r="AA58" s="119"/>
      <c r="AB58" s="120"/>
      <c r="AC58"/>
      <c r="AD58" s="126"/>
      <c r="AE58" s="126"/>
      <c r="AF58" s="127" t="s">
        <v>41</v>
      </c>
      <c r="AG58" s="119"/>
      <c r="AH58" s="119"/>
      <c r="AI58" s="120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</row>
    <row r="59" spans="1:154" s="16" customFormat="1" x14ac:dyDescent="0.25">
      <c r="A59" s="13"/>
      <c r="B59" s="126"/>
      <c r="C59" s="126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</row>
    <row r="60" spans="1:154" s="103" customFormat="1" ht="15.75" x14ac:dyDescent="0.25">
      <c r="A60" s="97"/>
      <c r="B60" s="102"/>
      <c r="C60" s="102"/>
      <c r="D60" s="110" t="s">
        <v>127</v>
      </c>
      <c r="E60" s="111"/>
      <c r="F60" s="111"/>
      <c r="G60" s="112"/>
      <c r="H60"/>
      <c r="I60" s="102"/>
      <c r="J60" s="102"/>
      <c r="K60" s="110" t="s">
        <v>127</v>
      </c>
      <c r="L60" s="111"/>
      <c r="M60" s="111"/>
      <c r="N60" s="112"/>
      <c r="O60"/>
      <c r="P60" s="102"/>
      <c r="Q60" s="102"/>
      <c r="R60" s="110" t="s">
        <v>127</v>
      </c>
      <c r="S60" s="111"/>
      <c r="T60" s="111"/>
      <c r="U60" s="112"/>
      <c r="V60"/>
      <c r="W60" s="102"/>
      <c r="X60" s="102"/>
      <c r="Y60" s="110" t="s">
        <v>127</v>
      </c>
      <c r="Z60" s="111"/>
      <c r="AA60" s="111"/>
      <c r="AB60" s="112"/>
      <c r="AC60"/>
      <c r="AD60" s="102"/>
      <c r="AE60" s="102"/>
      <c r="AF60" s="110" t="s">
        <v>127</v>
      </c>
      <c r="AG60" s="111"/>
      <c r="AH60" s="111"/>
      <c r="AI60" s="112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</row>
    <row r="61" spans="1:154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</row>
    <row r="62" spans="1:154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H62"/>
      <c r="I62" s="102"/>
      <c r="J62" s="102"/>
      <c r="K62" s="124" t="s">
        <v>53</v>
      </c>
      <c r="L62" s="125"/>
      <c r="M62" s="117" t="s">
        <v>55</v>
      </c>
      <c r="N62" s="118" t="s">
        <v>45</v>
      </c>
      <c r="O62"/>
      <c r="P62" s="102"/>
      <c r="Q62" s="102"/>
      <c r="R62" s="124" t="s">
        <v>53</v>
      </c>
      <c r="S62" s="125"/>
      <c r="T62" s="117" t="s">
        <v>55</v>
      </c>
      <c r="U62" s="118" t="s">
        <v>45</v>
      </c>
      <c r="V62"/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C62"/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</row>
    <row r="63" spans="1:154" s="4" customFormat="1" x14ac:dyDescent="0.25">
      <c r="A63" s="3"/>
      <c r="B63" s="19"/>
      <c r="C63" s="19"/>
      <c r="D63" s="33"/>
      <c r="E63" s="7"/>
      <c r="F63" s="28"/>
      <c r="G63" s="29"/>
      <c r="H63"/>
      <c r="I63" s="7"/>
      <c r="J63" s="19"/>
      <c r="K63" s="33"/>
      <c r="L63" s="7"/>
      <c r="M63" s="28"/>
      <c r="N63" s="29"/>
      <c r="O63"/>
      <c r="P63" s="7"/>
      <c r="Q63" s="19"/>
      <c r="R63" s="33"/>
      <c r="S63" s="7"/>
      <c r="T63" s="28"/>
      <c r="U63" s="29"/>
      <c r="V63"/>
      <c r="W63" s="7"/>
      <c r="X63" s="19"/>
      <c r="Y63" s="33"/>
      <c r="Z63" s="7"/>
      <c r="AA63" s="28"/>
      <c r="AB63" s="29"/>
      <c r="AC63"/>
      <c r="AD63" s="7"/>
      <c r="AE63" s="19"/>
      <c r="AF63" s="33"/>
      <c r="AG63" s="7"/>
      <c r="AH63" s="28"/>
      <c r="AI63" s="29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</row>
    <row r="64" spans="1:154" s="4" customFormat="1" x14ac:dyDescent="0.25">
      <c r="A64" s="3"/>
      <c r="B64" s="19"/>
      <c r="C64" s="19"/>
      <c r="D64" s="33"/>
      <c r="E64" s="7"/>
      <c r="F64" s="28"/>
      <c r="G64" s="29"/>
      <c r="H64"/>
      <c r="I64" s="7"/>
      <c r="J64" s="19"/>
      <c r="K64" s="33"/>
      <c r="L64" s="7"/>
      <c r="M64" s="28"/>
      <c r="N64" s="29"/>
      <c r="O64"/>
      <c r="P64" s="7"/>
      <c r="Q64" s="19"/>
      <c r="R64" s="33"/>
      <c r="S64" s="7"/>
      <c r="T64" s="28"/>
      <c r="U64" s="29"/>
      <c r="V64"/>
      <c r="W64" s="7"/>
      <c r="X64" s="19"/>
      <c r="Y64" s="33"/>
      <c r="Z64" s="7"/>
      <c r="AA64" s="28"/>
      <c r="AB64" s="29"/>
      <c r="AC64"/>
      <c r="AD64" s="7"/>
      <c r="AE64" s="19"/>
      <c r="AF64" s="33"/>
      <c r="AG64" s="7"/>
      <c r="AH64" s="28"/>
      <c r="AI64" s="29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</row>
    <row r="65" spans="1:154" s="4" customFormat="1" x14ac:dyDescent="0.25">
      <c r="A65" s="3"/>
      <c r="B65" s="19"/>
      <c r="C65" s="19"/>
      <c r="D65" s="33"/>
      <c r="E65" s="7"/>
      <c r="F65" s="28"/>
      <c r="G65" s="29"/>
      <c r="H65"/>
      <c r="I65" s="7"/>
      <c r="J65" s="19"/>
      <c r="K65" s="33"/>
      <c r="L65" s="7"/>
      <c r="M65" s="28"/>
      <c r="N65" s="29"/>
      <c r="O65"/>
      <c r="P65" s="7"/>
      <c r="Q65" s="19"/>
      <c r="R65" s="33"/>
      <c r="S65" s="7"/>
      <c r="T65" s="28"/>
      <c r="U65" s="29"/>
      <c r="V65"/>
      <c r="W65" s="7"/>
      <c r="X65" s="19"/>
      <c r="Y65" s="33"/>
      <c r="Z65" s="7"/>
      <c r="AA65" s="28"/>
      <c r="AB65" s="29"/>
      <c r="AC65"/>
      <c r="AD65" s="7"/>
      <c r="AE65" s="19"/>
      <c r="AF65" s="33"/>
      <c r="AG65" s="7"/>
      <c r="AH65" s="28"/>
      <c r="AI65" s="29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</row>
    <row r="66" spans="1:154" s="4" customFormat="1" ht="15.75" thickBot="1" x14ac:dyDescent="0.3">
      <c r="A66" s="3"/>
      <c r="B66" s="19"/>
      <c r="C66" s="19"/>
      <c r="D66" s="34" t="s">
        <v>162</v>
      </c>
      <c r="E66" s="11"/>
      <c r="F66" s="30"/>
      <c r="G66" s="31"/>
      <c r="H66"/>
      <c r="I66" s="11"/>
      <c r="J66" s="19"/>
      <c r="K66" s="34" t="s">
        <v>162</v>
      </c>
      <c r="L66" s="11"/>
      <c r="M66" s="30"/>
      <c r="N66" s="31"/>
      <c r="O66"/>
      <c r="P66" s="11"/>
      <c r="Q66" s="19"/>
      <c r="R66" s="34" t="s">
        <v>162</v>
      </c>
      <c r="S66" s="11"/>
      <c r="T66" s="30"/>
      <c r="U66" s="31"/>
      <c r="V66"/>
      <c r="W66" s="11"/>
      <c r="X66" s="19"/>
      <c r="Y66" s="34" t="s">
        <v>162</v>
      </c>
      <c r="Z66" s="11"/>
      <c r="AA66" s="30"/>
      <c r="AB66" s="31"/>
      <c r="AC66"/>
      <c r="AD66" s="11"/>
      <c r="AE66" s="19"/>
      <c r="AF66" s="34" t="s">
        <v>162</v>
      </c>
      <c r="AG66" s="11"/>
      <c r="AH66" s="30"/>
      <c r="AI66" s="31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</row>
    <row r="67" spans="1:154" s="16" customFormat="1" ht="23.25" thickBot="1" x14ac:dyDescent="0.3">
      <c r="A67" s="13" t="s">
        <v>88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126"/>
      <c r="J67" s="126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126"/>
      <c r="Q67" s="126"/>
      <c r="R67" s="14" t="s">
        <v>40</v>
      </c>
      <c r="S67" s="15"/>
      <c r="T67" s="32">
        <f>SUM(T63:T66)</f>
        <v>0</v>
      </c>
      <c r="U67" s="32">
        <f>SUM(U63:U66)</f>
        <v>0</v>
      </c>
      <c r="V67"/>
      <c r="W67" s="126"/>
      <c r="X67" s="126"/>
      <c r="Y67" s="14" t="s">
        <v>40</v>
      </c>
      <c r="Z67" s="15"/>
      <c r="AA67" s="32">
        <f>SUM(AA63:AA66)</f>
        <v>0</v>
      </c>
      <c r="AB67" s="32">
        <f>SUM(AB63:AB66)</f>
        <v>0</v>
      </c>
      <c r="AC67"/>
      <c r="AD67" s="126"/>
      <c r="AE67" s="126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</row>
    <row r="68" spans="1:154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H68"/>
      <c r="I68" s="126"/>
      <c r="J68" s="126"/>
      <c r="K68" s="127" t="s">
        <v>41</v>
      </c>
      <c r="L68" s="119"/>
      <c r="M68" s="119"/>
      <c r="N68" s="120"/>
      <c r="O68"/>
      <c r="P68" s="126"/>
      <c r="Q68" s="126"/>
      <c r="R68" s="127" t="s">
        <v>41</v>
      </c>
      <c r="S68" s="119"/>
      <c r="T68" s="119"/>
      <c r="U68" s="120"/>
      <c r="V68"/>
      <c r="W68" s="126"/>
      <c r="X68" s="126"/>
      <c r="Y68" s="127" t="s">
        <v>41</v>
      </c>
      <c r="Z68" s="119"/>
      <c r="AA68" s="119"/>
      <c r="AB68" s="120"/>
      <c r="AC68"/>
      <c r="AD68" s="126"/>
      <c r="AE68" s="126"/>
      <c r="AF68" s="127" t="s">
        <v>41</v>
      </c>
      <c r="AG68" s="119"/>
      <c r="AH68" s="119"/>
      <c r="AI68" s="120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</row>
    <row r="69" spans="1:154" s="16" customFormat="1" x14ac:dyDescent="0.25">
      <c r="A69" s="13"/>
      <c r="B69" s="126"/>
      <c r="C69" s="126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/>
      <c r="W69" s="123"/>
      <c r="X69" s="22"/>
      <c r="Y69" s="42"/>
      <c r="Z69" s="123"/>
      <c r="AA69" s="123"/>
      <c r="AB69" s="123"/>
      <c r="AC69"/>
      <c r="AD69" s="123"/>
      <c r="AE69" s="22"/>
      <c r="AF69" s="42"/>
      <c r="AG69" s="123"/>
      <c r="AH69" s="123"/>
      <c r="AI69" s="123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</row>
    <row r="70" spans="1:154" customFormat="1" ht="15.75" thickBot="1" x14ac:dyDescent="0.3"/>
    <row r="71" spans="1:154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</row>
    <row r="72" spans="1:154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  <c r="DT72" s="134"/>
      <c r="DU72" s="134"/>
      <c r="DV72" s="134"/>
      <c r="DW72" s="134"/>
      <c r="DX72" s="134"/>
      <c r="DY72" s="134"/>
      <c r="DZ72" s="134"/>
      <c r="EA72" s="134"/>
      <c r="EB72" s="134"/>
      <c r="EC72" s="134"/>
      <c r="ED72" s="134"/>
      <c r="EE72" s="134"/>
      <c r="EF72" s="134"/>
      <c r="EG72" s="134"/>
      <c r="EH72" s="134"/>
      <c r="EI72" s="134"/>
      <c r="EJ72" s="134"/>
      <c r="EK72" s="134"/>
      <c r="EL72" s="134"/>
      <c r="EM72" s="134"/>
      <c r="EN72" s="134"/>
      <c r="EO72" s="134"/>
      <c r="EP72" s="134"/>
      <c r="EQ72" s="134"/>
      <c r="ER72" s="134"/>
      <c r="ES72" s="134"/>
      <c r="ET72" s="134"/>
      <c r="EU72" s="134"/>
      <c r="EV72" s="134"/>
      <c r="EW72" s="134"/>
      <c r="EX72" s="134"/>
    </row>
    <row r="73" spans="1:154" s="103" customFormat="1" ht="15.75" x14ac:dyDescent="0.25">
      <c r="A73" s="97"/>
      <c r="B73" s="102"/>
      <c r="C73" s="102"/>
      <c r="D73" s="110" t="s">
        <v>126</v>
      </c>
      <c r="E73" s="111"/>
      <c r="F73" s="111"/>
      <c r="G73" s="112"/>
      <c r="H73"/>
      <c r="I73" s="102"/>
      <c r="J73" s="102"/>
      <c r="K73" s="110" t="s">
        <v>126</v>
      </c>
      <c r="L73" s="111"/>
      <c r="M73" s="111"/>
      <c r="N73" s="112"/>
      <c r="O73"/>
      <c r="P73" s="102"/>
      <c r="Q73" s="102"/>
      <c r="R73" s="110" t="s">
        <v>126</v>
      </c>
      <c r="S73" s="111"/>
      <c r="T73" s="111"/>
      <c r="U73" s="112"/>
      <c r="V73"/>
      <c r="W73" s="102"/>
      <c r="X73" s="102"/>
      <c r="Y73" s="110" t="s">
        <v>126</v>
      </c>
      <c r="Z73" s="111"/>
      <c r="AA73" s="111"/>
      <c r="AB73" s="112"/>
      <c r="AC73"/>
      <c r="AD73" s="102"/>
      <c r="AE73" s="102"/>
      <c r="AF73" s="110" t="s">
        <v>126</v>
      </c>
      <c r="AG73" s="111"/>
      <c r="AH73" s="111"/>
      <c r="AI73" s="112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  <c r="DT73" s="134"/>
      <c r="DU73" s="134"/>
      <c r="DV73" s="134"/>
      <c r="DW73" s="134"/>
      <c r="DX73" s="134"/>
      <c r="DY73" s="134"/>
      <c r="DZ73" s="134"/>
      <c r="EA73" s="134"/>
      <c r="EB73" s="134"/>
      <c r="EC73" s="134"/>
      <c r="ED73" s="134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4"/>
      <c r="ES73" s="134"/>
      <c r="ET73" s="134"/>
      <c r="EU73" s="134"/>
      <c r="EV73" s="134"/>
      <c r="EW73" s="134"/>
      <c r="EX73" s="134"/>
    </row>
    <row r="74" spans="1:154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</row>
    <row r="75" spans="1:154" s="2" customFormat="1" ht="48" x14ac:dyDescent="0.25">
      <c r="A75" s="97"/>
      <c r="B75" s="102"/>
      <c r="C75" s="102"/>
      <c r="D75" s="124" t="s">
        <v>53</v>
      </c>
      <c r="E75" s="125"/>
      <c r="F75" s="117" t="s">
        <v>55</v>
      </c>
      <c r="G75" s="118" t="s">
        <v>45</v>
      </c>
      <c r="H75"/>
      <c r="I75" s="102"/>
      <c r="J75" s="102"/>
      <c r="K75" s="124" t="s">
        <v>53</v>
      </c>
      <c r="L75" s="125"/>
      <c r="M75" s="117" t="s">
        <v>55</v>
      </c>
      <c r="N75" s="118" t="s">
        <v>45</v>
      </c>
      <c r="O75"/>
      <c r="P75" s="102"/>
      <c r="Q75" s="102"/>
      <c r="R75" s="124" t="s">
        <v>53</v>
      </c>
      <c r="S75" s="125"/>
      <c r="T75" s="117" t="s">
        <v>55</v>
      </c>
      <c r="U75" s="118" t="s">
        <v>45</v>
      </c>
      <c r="V75"/>
      <c r="W75" s="102"/>
      <c r="X75" s="102"/>
      <c r="Y75" s="124" t="s">
        <v>53</v>
      </c>
      <c r="Z75" s="125"/>
      <c r="AA75" s="117" t="s">
        <v>55</v>
      </c>
      <c r="AB75" s="118" t="s">
        <v>45</v>
      </c>
      <c r="AC75"/>
      <c r="AD75" s="102"/>
      <c r="AE75" s="102"/>
      <c r="AF75" s="124" t="s">
        <v>53</v>
      </c>
      <c r="AG75" s="125"/>
      <c r="AH75" s="117" t="s">
        <v>55</v>
      </c>
      <c r="AI75" s="118" t="s">
        <v>45</v>
      </c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</row>
    <row r="76" spans="1:154" s="4" customFormat="1" x14ac:dyDescent="0.25">
      <c r="A76" s="3"/>
      <c r="B76" s="19"/>
      <c r="C76" s="19"/>
      <c r="D76" s="5"/>
      <c r="E76" s="8"/>
      <c r="F76" s="28"/>
      <c r="G76" s="29"/>
      <c r="H76"/>
      <c r="I76" s="19"/>
      <c r="J76" s="19"/>
      <c r="K76" s="5"/>
      <c r="L76" s="8"/>
      <c r="M76" s="28"/>
      <c r="N76" s="29"/>
      <c r="O76"/>
      <c r="P76" s="19"/>
      <c r="Q76" s="19"/>
      <c r="R76" s="5"/>
      <c r="S76" s="8"/>
      <c r="T76" s="28"/>
      <c r="U76" s="29"/>
      <c r="V76"/>
      <c r="W76" s="19"/>
      <c r="X76" s="19"/>
      <c r="Y76" s="5"/>
      <c r="Z76" s="8"/>
      <c r="AA76" s="28"/>
      <c r="AB76" s="29"/>
      <c r="AC76"/>
      <c r="AD76" s="19"/>
      <c r="AE76" s="19"/>
      <c r="AF76" s="5"/>
      <c r="AG76" s="8"/>
      <c r="AH76" s="28"/>
      <c r="AI76" s="29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</row>
    <row r="77" spans="1:154" s="4" customFormat="1" x14ac:dyDescent="0.25">
      <c r="A77" s="3"/>
      <c r="B77" s="19"/>
      <c r="C77" s="19"/>
      <c r="D77" s="5"/>
      <c r="E77" s="8"/>
      <c r="F77" s="28"/>
      <c r="G77" s="29"/>
      <c r="H77"/>
      <c r="I77" s="19"/>
      <c r="J77" s="19"/>
      <c r="K77" s="5"/>
      <c r="L77" s="8"/>
      <c r="M77" s="28"/>
      <c r="N77" s="29"/>
      <c r="O77"/>
      <c r="P77" s="19"/>
      <c r="Q77" s="19"/>
      <c r="R77" s="5"/>
      <c r="S77" s="8"/>
      <c r="T77" s="28"/>
      <c r="U77" s="29"/>
      <c r="V77"/>
      <c r="W77" s="19"/>
      <c r="X77" s="19"/>
      <c r="Y77" s="5"/>
      <c r="Z77" s="8"/>
      <c r="AA77" s="28"/>
      <c r="AB77" s="29"/>
      <c r="AC77"/>
      <c r="AD77" s="19"/>
      <c r="AE77" s="19"/>
      <c r="AF77" s="5"/>
      <c r="AG77" s="8"/>
      <c r="AH77" s="28"/>
      <c r="AI77" s="29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</row>
    <row r="78" spans="1:154" s="4" customFormat="1" x14ac:dyDescent="0.25">
      <c r="A78" s="3"/>
      <c r="B78" s="19"/>
      <c r="C78" s="19"/>
      <c r="D78" s="5"/>
      <c r="E78" s="8"/>
      <c r="F78" s="28"/>
      <c r="G78" s="29"/>
      <c r="H78"/>
      <c r="I78" s="19"/>
      <c r="J78" s="19"/>
      <c r="K78" s="5"/>
      <c r="L78" s="8"/>
      <c r="M78" s="28"/>
      <c r="N78" s="29"/>
      <c r="O78"/>
      <c r="P78" s="19"/>
      <c r="Q78" s="19"/>
      <c r="R78" s="5"/>
      <c r="S78" s="8"/>
      <c r="T78" s="28"/>
      <c r="U78" s="29"/>
      <c r="V78"/>
      <c r="W78" s="19"/>
      <c r="X78" s="19"/>
      <c r="Y78" s="5"/>
      <c r="Z78" s="8"/>
      <c r="AA78" s="28"/>
      <c r="AB78" s="29"/>
      <c r="AC78"/>
      <c r="AD78" s="19"/>
      <c r="AE78" s="19"/>
      <c r="AF78" s="5"/>
      <c r="AG78" s="8"/>
      <c r="AH78" s="28"/>
      <c r="AI78" s="29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</row>
    <row r="79" spans="1:154" s="4" customFormat="1" ht="15.75" thickBot="1" x14ac:dyDescent="0.3">
      <c r="A79" s="3"/>
      <c r="B79" s="19"/>
      <c r="C79" s="19"/>
      <c r="D79" s="9" t="s">
        <v>162</v>
      </c>
      <c r="E79" s="12"/>
      <c r="F79" s="30"/>
      <c r="G79" s="31"/>
      <c r="H79"/>
      <c r="I79" s="19"/>
      <c r="J79" s="19"/>
      <c r="K79" s="9" t="s">
        <v>162</v>
      </c>
      <c r="L79" s="12"/>
      <c r="M79" s="30"/>
      <c r="N79" s="31"/>
      <c r="O79"/>
      <c r="P79" s="19"/>
      <c r="Q79" s="19"/>
      <c r="R79" s="9" t="s">
        <v>162</v>
      </c>
      <c r="S79" s="12"/>
      <c r="T79" s="30"/>
      <c r="U79" s="31"/>
      <c r="V79"/>
      <c r="W79" s="19"/>
      <c r="X79" s="19"/>
      <c r="Y79" s="9" t="s">
        <v>162</v>
      </c>
      <c r="Z79" s="12"/>
      <c r="AA79" s="30"/>
      <c r="AB79" s="31"/>
      <c r="AC79"/>
      <c r="AD79" s="19"/>
      <c r="AE79" s="19"/>
      <c r="AF79" s="9" t="s">
        <v>162</v>
      </c>
      <c r="AG79" s="12"/>
      <c r="AH79" s="30"/>
      <c r="AI79" s="31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</row>
    <row r="80" spans="1:154" s="16" customFormat="1" ht="23.25" thickBot="1" x14ac:dyDescent="0.3">
      <c r="A80" s="13" t="s">
        <v>85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126"/>
      <c r="J80" s="126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126"/>
      <c r="Q80" s="126"/>
      <c r="R80" s="14" t="s">
        <v>40</v>
      </c>
      <c r="S80" s="15"/>
      <c r="T80" s="32">
        <f>SUM(T76:T79)</f>
        <v>0</v>
      </c>
      <c r="U80" s="32">
        <f>SUM(U76:U79)</f>
        <v>0</v>
      </c>
      <c r="V80"/>
      <c r="W80" s="126"/>
      <c r="X80" s="126"/>
      <c r="Y80" s="14" t="s">
        <v>40</v>
      </c>
      <c r="Z80" s="15"/>
      <c r="AA80" s="32">
        <f>SUM(AA76:AA79)</f>
        <v>0</v>
      </c>
      <c r="AB80" s="32">
        <f>SUM(AB76:AB79)</f>
        <v>0</v>
      </c>
      <c r="AC80"/>
      <c r="AD80" s="126"/>
      <c r="AE80" s="126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</row>
    <row r="81" spans="1:154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H81"/>
      <c r="I81" s="126"/>
      <c r="J81" s="126"/>
      <c r="K81" s="127" t="s">
        <v>41</v>
      </c>
      <c r="L81" s="119"/>
      <c r="M81" s="119"/>
      <c r="N81" s="120"/>
      <c r="O81"/>
      <c r="P81" s="126"/>
      <c r="Q81" s="126"/>
      <c r="R81" s="127" t="s">
        <v>41</v>
      </c>
      <c r="S81" s="119"/>
      <c r="T81" s="119"/>
      <c r="U81" s="120"/>
      <c r="V81"/>
      <c r="W81" s="126"/>
      <c r="X81" s="126"/>
      <c r="Y81" s="127" t="s">
        <v>41</v>
      </c>
      <c r="Z81" s="119"/>
      <c r="AA81" s="119"/>
      <c r="AB81" s="120"/>
      <c r="AC81"/>
      <c r="AD81" s="126"/>
      <c r="AE81" s="126"/>
      <c r="AF81" s="127" t="s">
        <v>41</v>
      </c>
      <c r="AG81" s="119"/>
      <c r="AH81" s="119"/>
      <c r="AI81" s="120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</row>
    <row r="82" spans="1:154" s="16" customFormat="1" x14ac:dyDescent="0.25">
      <c r="A82" s="13"/>
      <c r="B82" s="126"/>
      <c r="C82" s="126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</row>
    <row r="83" spans="1:154" s="103" customFormat="1" ht="15.75" x14ac:dyDescent="0.25">
      <c r="A83" s="97"/>
      <c r="B83" s="102"/>
      <c r="C83" s="102"/>
      <c r="D83" s="110" t="s">
        <v>127</v>
      </c>
      <c r="E83" s="111"/>
      <c r="F83" s="111"/>
      <c r="G83" s="112"/>
      <c r="H83"/>
      <c r="I83" s="102"/>
      <c r="J83" s="102"/>
      <c r="K83" s="110" t="s">
        <v>127</v>
      </c>
      <c r="L83" s="111"/>
      <c r="M83" s="111"/>
      <c r="N83" s="112"/>
      <c r="O83"/>
      <c r="P83" s="102"/>
      <c r="Q83" s="102"/>
      <c r="R83" s="110" t="s">
        <v>127</v>
      </c>
      <c r="S83" s="111"/>
      <c r="T83" s="111"/>
      <c r="U83" s="112"/>
      <c r="V83"/>
      <c r="W83" s="102"/>
      <c r="X83" s="102"/>
      <c r="Y83" s="110" t="s">
        <v>127</v>
      </c>
      <c r="Z83" s="111"/>
      <c r="AA83" s="111"/>
      <c r="AB83" s="112"/>
      <c r="AC83"/>
      <c r="AD83" s="102"/>
      <c r="AE83" s="102"/>
      <c r="AF83" s="110" t="s">
        <v>127</v>
      </c>
      <c r="AG83" s="111"/>
      <c r="AH83" s="111"/>
      <c r="AI83" s="112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</row>
    <row r="84" spans="1:154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</row>
    <row r="85" spans="1:154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H85"/>
      <c r="I85" s="102"/>
      <c r="J85" s="102"/>
      <c r="K85" s="124" t="s">
        <v>53</v>
      </c>
      <c r="L85" s="125"/>
      <c r="M85" s="117" t="s">
        <v>55</v>
      </c>
      <c r="N85" s="118" t="s">
        <v>45</v>
      </c>
      <c r="O85"/>
      <c r="P85" s="102"/>
      <c r="Q85" s="102"/>
      <c r="R85" s="124" t="s">
        <v>53</v>
      </c>
      <c r="S85" s="125"/>
      <c r="T85" s="117" t="s">
        <v>55</v>
      </c>
      <c r="U85" s="118" t="s">
        <v>45</v>
      </c>
      <c r="V85"/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C85"/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</row>
    <row r="86" spans="1:154" s="4" customFormat="1" x14ac:dyDescent="0.25">
      <c r="A86" s="3"/>
      <c r="B86" s="19"/>
      <c r="C86" s="19"/>
      <c r="D86" s="33"/>
      <c r="E86" s="7"/>
      <c r="F86" s="28"/>
      <c r="G86" s="29"/>
      <c r="H86"/>
      <c r="I86" s="7"/>
      <c r="J86" s="19"/>
      <c r="K86" s="33"/>
      <c r="L86" s="7"/>
      <c r="M86" s="28"/>
      <c r="N86" s="29"/>
      <c r="O86"/>
      <c r="P86" s="7"/>
      <c r="Q86" s="19"/>
      <c r="R86" s="33"/>
      <c r="S86" s="7"/>
      <c r="T86" s="28"/>
      <c r="U86" s="29"/>
      <c r="V86"/>
      <c r="W86" s="7"/>
      <c r="X86" s="19"/>
      <c r="Y86" s="33"/>
      <c r="Z86" s="7"/>
      <c r="AA86" s="28"/>
      <c r="AB86" s="29"/>
      <c r="AC86"/>
      <c r="AD86" s="7"/>
      <c r="AE86" s="19"/>
      <c r="AF86" s="33"/>
      <c r="AG86" s="7"/>
      <c r="AH86" s="28"/>
      <c r="AI86" s="29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</row>
    <row r="87" spans="1:154" s="4" customFormat="1" x14ac:dyDescent="0.25">
      <c r="A87" s="3"/>
      <c r="B87" s="19"/>
      <c r="C87" s="19"/>
      <c r="D87" s="33"/>
      <c r="E87" s="7"/>
      <c r="F87" s="28"/>
      <c r="G87" s="29"/>
      <c r="H87"/>
      <c r="I87" s="7"/>
      <c r="J87" s="19"/>
      <c r="K87" s="33"/>
      <c r="L87" s="7"/>
      <c r="M87" s="28"/>
      <c r="N87" s="29"/>
      <c r="O87"/>
      <c r="P87" s="7"/>
      <c r="Q87" s="19"/>
      <c r="R87" s="33"/>
      <c r="S87" s="7"/>
      <c r="T87" s="28"/>
      <c r="U87" s="29"/>
      <c r="V87"/>
      <c r="W87" s="7"/>
      <c r="X87" s="19"/>
      <c r="Y87" s="33"/>
      <c r="Z87" s="7"/>
      <c r="AA87" s="28"/>
      <c r="AB87" s="29"/>
      <c r="AC87"/>
      <c r="AD87" s="7"/>
      <c r="AE87" s="19"/>
      <c r="AF87" s="33"/>
      <c r="AG87" s="7"/>
      <c r="AH87" s="28"/>
      <c r="AI87" s="29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</row>
    <row r="88" spans="1:154" s="4" customFormat="1" x14ac:dyDescent="0.25">
      <c r="A88" s="3"/>
      <c r="B88" s="19"/>
      <c r="C88" s="19"/>
      <c r="D88" s="33"/>
      <c r="E88" s="7"/>
      <c r="F88" s="28"/>
      <c r="G88" s="29"/>
      <c r="H88"/>
      <c r="I88" s="7"/>
      <c r="J88" s="19"/>
      <c r="K88" s="33"/>
      <c r="L88" s="7"/>
      <c r="M88" s="28"/>
      <c r="N88" s="29"/>
      <c r="O88"/>
      <c r="P88" s="7"/>
      <c r="Q88" s="19"/>
      <c r="R88" s="33"/>
      <c r="S88" s="7"/>
      <c r="T88" s="28"/>
      <c r="U88" s="29"/>
      <c r="V88"/>
      <c r="W88" s="7"/>
      <c r="X88" s="19"/>
      <c r="Y88" s="33"/>
      <c r="Z88" s="7"/>
      <c r="AA88" s="28"/>
      <c r="AB88" s="29"/>
      <c r="AC88"/>
      <c r="AD88" s="7"/>
      <c r="AE88" s="19"/>
      <c r="AF88" s="33"/>
      <c r="AG88" s="7"/>
      <c r="AH88" s="28"/>
      <c r="AI88" s="29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</row>
    <row r="89" spans="1:154" s="4" customFormat="1" ht="15.75" thickBot="1" x14ac:dyDescent="0.3">
      <c r="A89" s="3"/>
      <c r="B89" s="19"/>
      <c r="C89" s="19"/>
      <c r="D89" s="34" t="s">
        <v>162</v>
      </c>
      <c r="E89" s="11"/>
      <c r="F89" s="30"/>
      <c r="G89" s="31"/>
      <c r="H89"/>
      <c r="I89" s="11"/>
      <c r="J89" s="19"/>
      <c r="K89" s="34" t="s">
        <v>162</v>
      </c>
      <c r="L89" s="11"/>
      <c r="M89" s="30"/>
      <c r="N89" s="31"/>
      <c r="O89"/>
      <c r="P89" s="11"/>
      <c r="Q89" s="19"/>
      <c r="R89" s="34" t="s">
        <v>162</v>
      </c>
      <c r="S89" s="11"/>
      <c r="T89" s="30"/>
      <c r="U89" s="31"/>
      <c r="V89"/>
      <c r="W89" s="11"/>
      <c r="X89" s="19"/>
      <c r="Y89" s="34" t="s">
        <v>162</v>
      </c>
      <c r="Z89" s="11"/>
      <c r="AA89" s="30"/>
      <c r="AB89" s="31"/>
      <c r="AC89"/>
      <c r="AD89" s="11"/>
      <c r="AE89" s="19"/>
      <c r="AF89" s="34" t="s">
        <v>162</v>
      </c>
      <c r="AG89" s="11"/>
      <c r="AH89" s="30"/>
      <c r="AI89" s="31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4"/>
      <c r="DV89" s="134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</row>
    <row r="90" spans="1:154" s="16" customFormat="1" ht="23.25" thickBot="1" x14ac:dyDescent="0.3">
      <c r="A90" s="13" t="s">
        <v>89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126"/>
      <c r="J90" s="126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126"/>
      <c r="Q90" s="126"/>
      <c r="R90" s="14" t="s">
        <v>40</v>
      </c>
      <c r="S90" s="15"/>
      <c r="T90" s="32">
        <f>SUM(T86:T89)</f>
        <v>0</v>
      </c>
      <c r="U90" s="32">
        <f>SUM(U86:U89)</f>
        <v>0</v>
      </c>
      <c r="V90"/>
      <c r="W90" s="126"/>
      <c r="X90" s="126"/>
      <c r="Y90" s="14" t="s">
        <v>40</v>
      </c>
      <c r="Z90" s="15"/>
      <c r="AA90" s="32">
        <f>SUM(AA86:AA89)</f>
        <v>0</v>
      </c>
      <c r="AB90" s="32">
        <f>SUM(AB86:AB89)</f>
        <v>0</v>
      </c>
      <c r="AC90"/>
      <c r="AD90" s="126"/>
      <c r="AE90" s="126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4"/>
      <c r="DV90" s="134"/>
      <c r="DW90" s="134"/>
      <c r="DX90" s="134"/>
      <c r="DY90" s="134"/>
      <c r="DZ90" s="134"/>
      <c r="EA90" s="134"/>
      <c r="EB90" s="134"/>
      <c r="EC90" s="134"/>
      <c r="ED90" s="134"/>
      <c r="EE90" s="134"/>
      <c r="EF90" s="134"/>
      <c r="EG90" s="134"/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</row>
    <row r="91" spans="1:154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H91"/>
      <c r="I91" s="126"/>
      <c r="J91" s="126"/>
      <c r="K91" s="127" t="s">
        <v>41</v>
      </c>
      <c r="L91" s="119"/>
      <c r="M91" s="119"/>
      <c r="N91" s="120"/>
      <c r="O91"/>
      <c r="P91" s="126"/>
      <c r="Q91" s="126"/>
      <c r="R91" s="127" t="s">
        <v>41</v>
      </c>
      <c r="S91" s="119"/>
      <c r="T91" s="119"/>
      <c r="U91" s="120"/>
      <c r="V91"/>
      <c r="W91" s="126"/>
      <c r="X91" s="126"/>
      <c r="Y91" s="127" t="s">
        <v>41</v>
      </c>
      <c r="Z91" s="119"/>
      <c r="AA91" s="119"/>
      <c r="AB91" s="120"/>
      <c r="AC91"/>
      <c r="AD91" s="126"/>
      <c r="AE91" s="126"/>
      <c r="AF91" s="127" t="s">
        <v>41</v>
      </c>
      <c r="AG91" s="119"/>
      <c r="AH91" s="119"/>
      <c r="AI91" s="120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  <c r="DT91" s="134"/>
      <c r="DU91" s="134"/>
      <c r="DV91" s="134"/>
      <c r="DW91" s="134"/>
      <c r="DX91" s="134"/>
      <c r="DY91" s="134"/>
      <c r="DZ91" s="134"/>
      <c r="EA91" s="134"/>
      <c r="EB91" s="134"/>
      <c r="EC91" s="134"/>
      <c r="ED91" s="134"/>
      <c r="EE91" s="134"/>
      <c r="EF91" s="134"/>
      <c r="EG91" s="134"/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</row>
    <row r="92" spans="1:154" s="16" customFormat="1" x14ac:dyDescent="0.25">
      <c r="A92" s="13"/>
      <c r="B92" s="126"/>
      <c r="C92" s="126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/>
      <c r="W92" s="123"/>
      <c r="X92" s="22"/>
      <c r="Y92" s="42"/>
      <c r="Z92" s="123"/>
      <c r="AA92" s="123"/>
      <c r="AB92" s="123"/>
      <c r="AC92"/>
      <c r="AD92" s="123"/>
      <c r="AE92" s="22"/>
      <c r="AF92" s="42"/>
      <c r="AG92" s="123"/>
      <c r="AH92" s="123"/>
      <c r="AI92" s="123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  <c r="DT92" s="134"/>
      <c r="DU92" s="134"/>
      <c r="DV92" s="134"/>
      <c r="DW92" s="134"/>
      <c r="DX92" s="134"/>
      <c r="DY92" s="134"/>
      <c r="DZ92" s="134"/>
      <c r="EA92" s="134"/>
      <c r="EB92" s="134"/>
      <c r="EC92" s="134"/>
      <c r="ED92" s="134"/>
      <c r="EE92" s="134"/>
      <c r="EF92" s="134"/>
      <c r="EG92" s="134"/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</row>
  </sheetData>
  <sheetProtection algorithmName="SHA-512" hashValue="p+txU8oG1VLzezDmxS8vEDTkLRnlGCPzWmTgbRYeWwnymuZx9XFhDC6cf+vAw0GlKj74NfIV60mZcCZBZAL8AQ==" saltValue="8CVNvOVJX8r0pfo3H9tJ6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93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179</v>
      </c>
      <c r="E1" s="156"/>
      <c r="F1" s="99"/>
      <c r="G1" s="101"/>
      <c r="K1" s="130" t="s">
        <v>179</v>
      </c>
      <c r="L1" s="156"/>
      <c r="M1" s="99"/>
      <c r="N1" s="101"/>
      <c r="R1" s="130" t="s">
        <v>179</v>
      </c>
      <c r="S1" s="156"/>
      <c r="T1" s="99"/>
      <c r="U1" s="101"/>
      <c r="Y1" s="130" t="s">
        <v>179</v>
      </c>
      <c r="Z1" s="156"/>
      <c r="AA1" s="99"/>
      <c r="AB1" s="101"/>
      <c r="AF1" s="130" t="s">
        <v>179</v>
      </c>
      <c r="AG1" s="156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"Příjemce:  "&amp; 'Údaje a typ výzkumu'!$C$4</f>
        <v xml:space="preserve">Příjemce:  </v>
      </c>
      <c r="E2" s="108"/>
      <c r="F2" s="108"/>
      <c r="G2" s="109"/>
      <c r="H2"/>
      <c r="I2" s="128"/>
      <c r="J2" s="128"/>
      <c r="K2" s="104" t="str">
        <f>"Příjemce:  "&amp; 'Údaje a typ výzkumu'!$C$4</f>
        <v xml:space="preserve">Příjemce:  </v>
      </c>
      <c r="L2" s="105"/>
      <c r="M2" s="105"/>
      <c r="N2" s="106"/>
      <c r="O2"/>
      <c r="P2" s="128"/>
      <c r="Q2" s="128"/>
      <c r="R2" s="104" t="str">
        <f>"Příjemce:  "&amp; 'Údaje a typ výzkumu'!$C$4</f>
        <v xml:space="preserve">Příjemce:  </v>
      </c>
      <c r="S2" s="105"/>
      <c r="T2" s="105"/>
      <c r="U2" s="106"/>
      <c r="V2" s="1"/>
      <c r="W2" s="128"/>
      <c r="X2" s="128"/>
      <c r="Y2" s="104" t="str">
        <f>"Příjemce:  "&amp; 'Údaje a typ výzkumu'!$C$4</f>
        <v xml:space="preserve">Příjemce:  </v>
      </c>
      <c r="Z2" s="105"/>
      <c r="AA2" s="105"/>
      <c r="AB2" s="106"/>
      <c r="AC2" s="1"/>
      <c r="AD2" s="128"/>
      <c r="AE2" s="128"/>
      <c r="AF2" s="104" t="str">
        <f>"Příjemce:  "&amp; 'Údaje a typ výzkumu'!$C$4</f>
        <v xml:space="preserve">Příjemce: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128</v>
      </c>
      <c r="E4" s="111"/>
      <c r="F4" s="111"/>
      <c r="G4" s="112"/>
      <c r="H4"/>
      <c r="I4" s="128"/>
      <c r="J4" s="128"/>
      <c r="K4" s="110" t="s">
        <v>128</v>
      </c>
      <c r="L4" s="111"/>
      <c r="M4" s="111"/>
      <c r="N4" s="112"/>
      <c r="O4"/>
      <c r="P4" s="128"/>
      <c r="Q4" s="128"/>
      <c r="R4" s="110" t="s">
        <v>128</v>
      </c>
      <c r="S4" s="111"/>
      <c r="T4" s="111"/>
      <c r="U4" s="112"/>
      <c r="V4" s="1"/>
      <c r="W4" s="128"/>
      <c r="X4" s="128"/>
      <c r="Y4" s="110" t="s">
        <v>128</v>
      </c>
      <c r="Z4" s="111"/>
      <c r="AA4" s="111"/>
      <c r="AB4" s="112"/>
      <c r="AC4" s="1"/>
      <c r="AD4" s="128"/>
      <c r="AE4" s="128"/>
      <c r="AF4" s="110" t="s">
        <v>128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53</v>
      </c>
      <c r="E6" s="125"/>
      <c r="F6" s="117" t="s">
        <v>55</v>
      </c>
      <c r="G6" s="118" t="s">
        <v>45</v>
      </c>
      <c r="H6"/>
      <c r="I6" s="128"/>
      <c r="J6" s="128"/>
      <c r="K6" s="124" t="s">
        <v>53</v>
      </c>
      <c r="L6" s="125"/>
      <c r="M6" s="117" t="s">
        <v>55</v>
      </c>
      <c r="N6" s="118" t="s">
        <v>45</v>
      </c>
      <c r="O6"/>
      <c r="P6" s="128"/>
      <c r="Q6" s="128"/>
      <c r="R6" s="124" t="s">
        <v>53</v>
      </c>
      <c r="S6" s="125"/>
      <c r="T6" s="117" t="s">
        <v>55</v>
      </c>
      <c r="U6" s="118" t="s">
        <v>45</v>
      </c>
      <c r="V6" s="1"/>
      <c r="W6" s="128"/>
      <c r="X6" s="128"/>
      <c r="Y6" s="124" t="s">
        <v>53</v>
      </c>
      <c r="Z6" s="125"/>
      <c r="AA6" s="117" t="s">
        <v>55</v>
      </c>
      <c r="AB6" s="118" t="s">
        <v>45</v>
      </c>
      <c r="AC6" s="1"/>
      <c r="AD6" s="128"/>
      <c r="AE6" s="128"/>
      <c r="AF6" s="124" t="s">
        <v>53</v>
      </c>
      <c r="AG6" s="125"/>
      <c r="AH6" s="117" t="s">
        <v>55</v>
      </c>
      <c r="AI6" s="118" t="s">
        <v>45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162</v>
      </c>
      <c r="E10" s="12"/>
      <c r="F10" s="30"/>
      <c r="G10" s="31"/>
      <c r="H10"/>
      <c r="I10" s="132"/>
      <c r="J10" s="132"/>
      <c r="K10" s="9" t="s">
        <v>162</v>
      </c>
      <c r="L10" s="12"/>
      <c r="M10" s="30"/>
      <c r="N10" s="31"/>
      <c r="O10"/>
      <c r="P10" s="132"/>
      <c r="Q10" s="132"/>
      <c r="R10" s="9" t="s">
        <v>162</v>
      </c>
      <c r="S10" s="12"/>
      <c r="T10" s="30"/>
      <c r="U10" s="31"/>
      <c r="V10" s="129"/>
      <c r="W10" s="132"/>
      <c r="X10" s="132"/>
      <c r="Y10" s="9" t="s">
        <v>162</v>
      </c>
      <c r="Z10" s="12"/>
      <c r="AA10" s="30"/>
      <c r="AB10" s="31"/>
      <c r="AC10" s="129"/>
      <c r="AD10" s="132"/>
      <c r="AE10" s="132"/>
      <c r="AF10" s="9" t="s">
        <v>162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90</v>
      </c>
      <c r="B11" s="131"/>
      <c r="C11" s="131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40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40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41</v>
      </c>
      <c r="E12" s="119"/>
      <c r="F12" s="119"/>
      <c r="G12" s="120"/>
      <c r="H12"/>
      <c r="I12" s="131"/>
      <c r="J12" s="131"/>
      <c r="K12" s="127" t="s">
        <v>41</v>
      </c>
      <c r="L12" s="119"/>
      <c r="M12" s="119"/>
      <c r="N12" s="120"/>
      <c r="O12"/>
      <c r="P12" s="131"/>
      <c r="Q12" s="131"/>
      <c r="R12" s="127" t="s">
        <v>41</v>
      </c>
      <c r="S12" s="119"/>
      <c r="T12" s="119"/>
      <c r="U12" s="120"/>
      <c r="V12" s="1"/>
      <c r="W12" s="131"/>
      <c r="X12" s="131"/>
      <c r="Y12" s="127" t="s">
        <v>41</v>
      </c>
      <c r="Z12" s="119"/>
      <c r="AA12" s="119"/>
      <c r="AB12" s="120"/>
      <c r="AC12" s="1"/>
      <c r="AD12" s="131"/>
      <c r="AE12" s="131"/>
      <c r="AF12" s="127" t="s">
        <v>41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129</v>
      </c>
      <c r="E14" s="111"/>
      <c r="F14" s="111"/>
      <c r="G14" s="112"/>
      <c r="H14"/>
      <c r="I14" s="128"/>
      <c r="J14" s="128"/>
      <c r="K14" s="110" t="s">
        <v>129</v>
      </c>
      <c r="L14" s="111"/>
      <c r="M14" s="111"/>
      <c r="N14" s="112"/>
      <c r="O14"/>
      <c r="P14" s="128"/>
      <c r="Q14" s="128"/>
      <c r="R14" s="110" t="s">
        <v>129</v>
      </c>
      <c r="S14" s="111"/>
      <c r="T14" s="111"/>
      <c r="U14" s="112"/>
      <c r="V14" s="1"/>
      <c r="W14" s="128"/>
      <c r="X14" s="128"/>
      <c r="Y14" s="110" t="s">
        <v>129</v>
      </c>
      <c r="Z14" s="111"/>
      <c r="AA14" s="111"/>
      <c r="AB14" s="112"/>
      <c r="AC14" s="1"/>
      <c r="AD14" s="128"/>
      <c r="AE14" s="128"/>
      <c r="AF14" s="110" t="s">
        <v>129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53</v>
      </c>
      <c r="E16" s="125"/>
      <c r="F16" s="117" t="s">
        <v>55</v>
      </c>
      <c r="G16" s="118" t="s">
        <v>45</v>
      </c>
      <c r="H16"/>
      <c r="I16" s="128"/>
      <c r="J16" s="128"/>
      <c r="K16" s="124" t="s">
        <v>53</v>
      </c>
      <c r="L16" s="125"/>
      <c r="M16" s="117" t="s">
        <v>55</v>
      </c>
      <c r="N16" s="118" t="s">
        <v>45</v>
      </c>
      <c r="O16"/>
      <c r="P16" s="128"/>
      <c r="Q16" s="128"/>
      <c r="R16" s="124" t="s">
        <v>53</v>
      </c>
      <c r="S16" s="125"/>
      <c r="T16" s="117" t="s">
        <v>55</v>
      </c>
      <c r="U16" s="118" t="s">
        <v>45</v>
      </c>
      <c r="V16" s="1"/>
      <c r="W16" s="128"/>
      <c r="X16" s="128"/>
      <c r="Y16" s="124" t="s">
        <v>53</v>
      </c>
      <c r="Z16" s="125"/>
      <c r="AA16" s="117" t="s">
        <v>55</v>
      </c>
      <c r="AB16" s="118" t="s">
        <v>45</v>
      </c>
      <c r="AC16" s="1"/>
      <c r="AD16" s="128"/>
      <c r="AE16" s="128"/>
      <c r="AF16" s="124" t="s">
        <v>53</v>
      </c>
      <c r="AG16" s="125"/>
      <c r="AH16" s="117" t="s">
        <v>55</v>
      </c>
      <c r="AI16" s="118" t="s">
        <v>45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162</v>
      </c>
      <c r="E20" s="12"/>
      <c r="F20" s="30"/>
      <c r="G20" s="31"/>
      <c r="H20"/>
      <c r="I20" s="31"/>
      <c r="J20" s="132"/>
      <c r="K20" s="9" t="s">
        <v>162</v>
      </c>
      <c r="L20" s="12"/>
      <c r="M20" s="30"/>
      <c r="N20" s="31"/>
      <c r="O20"/>
      <c r="P20" s="31"/>
      <c r="Q20" s="132"/>
      <c r="R20" s="9" t="s">
        <v>162</v>
      </c>
      <c r="S20" s="12"/>
      <c r="T20" s="30"/>
      <c r="U20" s="31"/>
      <c r="V20" s="129"/>
      <c r="W20" s="31"/>
      <c r="X20" s="132"/>
      <c r="Y20" s="9" t="s">
        <v>162</v>
      </c>
      <c r="Z20" s="12"/>
      <c r="AA20" s="30"/>
      <c r="AB20" s="31"/>
      <c r="AC20" s="129"/>
      <c r="AD20" s="31"/>
      <c r="AE20" s="132"/>
      <c r="AF20" s="9" t="s">
        <v>162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94</v>
      </c>
      <c r="B21" s="131"/>
      <c r="C21" s="131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40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40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41</v>
      </c>
      <c r="E22" s="119"/>
      <c r="F22" s="119"/>
      <c r="G22" s="120"/>
      <c r="H22"/>
      <c r="I22" s="131"/>
      <c r="J22" s="131"/>
      <c r="K22" s="127" t="s">
        <v>41</v>
      </c>
      <c r="L22" s="119"/>
      <c r="M22" s="119"/>
      <c r="N22" s="120"/>
      <c r="O22"/>
      <c r="P22" s="131"/>
      <c r="Q22" s="131"/>
      <c r="R22" s="127" t="s">
        <v>41</v>
      </c>
      <c r="S22" s="119"/>
      <c r="T22" s="119"/>
      <c r="U22" s="120"/>
      <c r="V22" s="1"/>
      <c r="W22" s="131"/>
      <c r="X22" s="131"/>
      <c r="Y22" s="127" t="s">
        <v>41</v>
      </c>
      <c r="Z22" s="119"/>
      <c r="AA22" s="119"/>
      <c r="AB22" s="120"/>
      <c r="AC22" s="1"/>
      <c r="AD22" s="131"/>
      <c r="AE22" s="131"/>
      <c r="AF22" s="127" t="s">
        <v>41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"Další účastník č. 1:  "&amp; 'Údaje a typ výzkumu'!$C$7</f>
        <v xml:space="preserve">Další účastník č. 1:  </v>
      </c>
      <c r="E25" s="108"/>
      <c r="F25" s="108"/>
      <c r="G25" s="109"/>
      <c r="H25"/>
      <c r="I25" s="128"/>
      <c r="J25" s="128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28"/>
      <c r="Q25" s="128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 s="1"/>
      <c r="W25" s="128"/>
      <c r="X25" s="128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 s="1"/>
      <c r="AD25" s="128"/>
      <c r="AE25" s="128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128</v>
      </c>
      <c r="E27" s="111"/>
      <c r="F27" s="111"/>
      <c r="G27" s="112"/>
      <c r="H27"/>
      <c r="I27" s="128"/>
      <c r="J27" s="128"/>
      <c r="K27" s="110" t="s">
        <v>128</v>
      </c>
      <c r="L27" s="111"/>
      <c r="M27" s="111"/>
      <c r="N27" s="112"/>
      <c r="O27"/>
      <c r="P27" s="128"/>
      <c r="Q27" s="128"/>
      <c r="R27" s="110" t="s">
        <v>128</v>
      </c>
      <c r="S27" s="111"/>
      <c r="T27" s="111"/>
      <c r="U27" s="112"/>
      <c r="V27" s="1"/>
      <c r="W27" s="128"/>
      <c r="X27" s="128"/>
      <c r="Y27" s="110" t="s">
        <v>128</v>
      </c>
      <c r="Z27" s="111"/>
      <c r="AA27" s="111"/>
      <c r="AB27" s="112"/>
      <c r="AC27" s="1"/>
      <c r="AD27" s="128"/>
      <c r="AE27" s="128"/>
      <c r="AF27" s="110" t="s">
        <v>128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53</v>
      </c>
      <c r="E29" s="125"/>
      <c r="F29" s="117" t="s">
        <v>55</v>
      </c>
      <c r="G29" s="118" t="s">
        <v>45</v>
      </c>
      <c r="H29"/>
      <c r="I29" s="128"/>
      <c r="J29" s="128"/>
      <c r="K29" s="124" t="s">
        <v>53</v>
      </c>
      <c r="L29" s="125"/>
      <c r="M29" s="117" t="s">
        <v>55</v>
      </c>
      <c r="N29" s="118" t="s">
        <v>45</v>
      </c>
      <c r="O29"/>
      <c r="P29" s="128"/>
      <c r="Q29" s="128"/>
      <c r="R29" s="124" t="s">
        <v>53</v>
      </c>
      <c r="S29" s="125"/>
      <c r="T29" s="117" t="s">
        <v>55</v>
      </c>
      <c r="U29" s="118" t="s">
        <v>45</v>
      </c>
      <c r="V29" s="1"/>
      <c r="W29" s="128"/>
      <c r="X29" s="128"/>
      <c r="Y29" s="124" t="s">
        <v>53</v>
      </c>
      <c r="Z29" s="125"/>
      <c r="AA29" s="117" t="s">
        <v>55</v>
      </c>
      <c r="AB29" s="118" t="s">
        <v>45</v>
      </c>
      <c r="AC29" s="1"/>
      <c r="AD29" s="128"/>
      <c r="AE29" s="128"/>
      <c r="AF29" s="124" t="s">
        <v>53</v>
      </c>
      <c r="AG29" s="125"/>
      <c r="AH29" s="117" t="s">
        <v>55</v>
      </c>
      <c r="AI29" s="118" t="s">
        <v>45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162</v>
      </c>
      <c r="E33" s="12"/>
      <c r="F33" s="30"/>
      <c r="G33" s="31"/>
      <c r="H33"/>
      <c r="I33" s="132"/>
      <c r="J33" s="132"/>
      <c r="K33" s="9" t="s">
        <v>162</v>
      </c>
      <c r="L33" s="12"/>
      <c r="M33" s="30"/>
      <c r="N33" s="31"/>
      <c r="O33"/>
      <c r="P33" s="132"/>
      <c r="Q33" s="132"/>
      <c r="R33" s="9" t="s">
        <v>162</v>
      </c>
      <c r="S33" s="12"/>
      <c r="T33" s="30"/>
      <c r="U33" s="31"/>
      <c r="V33" s="129"/>
      <c r="W33" s="132"/>
      <c r="X33" s="132"/>
      <c r="Y33" s="9" t="s">
        <v>162</v>
      </c>
      <c r="Z33" s="12"/>
      <c r="AA33" s="30"/>
      <c r="AB33" s="31"/>
      <c r="AC33" s="129"/>
      <c r="AD33" s="132"/>
      <c r="AE33" s="132"/>
      <c r="AF33" s="9" t="s">
        <v>162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91</v>
      </c>
      <c r="B34" s="131"/>
      <c r="C34" s="131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40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40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41</v>
      </c>
      <c r="E35" s="119"/>
      <c r="F35" s="119"/>
      <c r="G35" s="120"/>
      <c r="H35"/>
      <c r="I35" s="131"/>
      <c r="J35" s="131"/>
      <c r="K35" s="127" t="s">
        <v>41</v>
      </c>
      <c r="L35" s="119"/>
      <c r="M35" s="119"/>
      <c r="N35" s="120"/>
      <c r="O35"/>
      <c r="P35" s="131"/>
      <c r="Q35" s="131"/>
      <c r="R35" s="127" t="s">
        <v>41</v>
      </c>
      <c r="S35" s="119"/>
      <c r="T35" s="119"/>
      <c r="U35" s="120"/>
      <c r="V35" s="1"/>
      <c r="W35" s="131"/>
      <c r="X35" s="131"/>
      <c r="Y35" s="127" t="s">
        <v>41</v>
      </c>
      <c r="Z35" s="119"/>
      <c r="AA35" s="119"/>
      <c r="AB35" s="120"/>
      <c r="AC35" s="1"/>
      <c r="AD35" s="131"/>
      <c r="AE35" s="131"/>
      <c r="AF35" s="127" t="s">
        <v>41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129</v>
      </c>
      <c r="E37" s="111"/>
      <c r="F37" s="111"/>
      <c r="G37" s="112"/>
      <c r="H37"/>
      <c r="I37" s="128"/>
      <c r="J37" s="128"/>
      <c r="K37" s="110" t="s">
        <v>129</v>
      </c>
      <c r="L37" s="111"/>
      <c r="M37" s="111"/>
      <c r="N37" s="112"/>
      <c r="O37"/>
      <c r="P37" s="128"/>
      <c r="Q37" s="128"/>
      <c r="R37" s="110" t="s">
        <v>129</v>
      </c>
      <c r="S37" s="111"/>
      <c r="T37" s="111"/>
      <c r="U37" s="112"/>
      <c r="V37" s="1"/>
      <c r="W37" s="128"/>
      <c r="X37" s="128"/>
      <c r="Y37" s="110" t="s">
        <v>129</v>
      </c>
      <c r="Z37" s="111"/>
      <c r="AA37" s="111"/>
      <c r="AB37" s="112"/>
      <c r="AC37" s="1"/>
      <c r="AD37" s="128"/>
      <c r="AE37" s="128"/>
      <c r="AF37" s="110" t="s">
        <v>129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53</v>
      </c>
      <c r="E39" s="125"/>
      <c r="F39" s="117" t="s">
        <v>55</v>
      </c>
      <c r="G39" s="118" t="s">
        <v>45</v>
      </c>
      <c r="H39"/>
      <c r="I39" s="128"/>
      <c r="J39" s="128"/>
      <c r="K39" s="124" t="s">
        <v>53</v>
      </c>
      <c r="L39" s="125"/>
      <c r="M39" s="117" t="s">
        <v>55</v>
      </c>
      <c r="N39" s="118" t="s">
        <v>45</v>
      </c>
      <c r="O39"/>
      <c r="P39" s="128"/>
      <c r="Q39" s="128"/>
      <c r="R39" s="124" t="s">
        <v>53</v>
      </c>
      <c r="S39" s="125"/>
      <c r="T39" s="117" t="s">
        <v>55</v>
      </c>
      <c r="U39" s="118" t="s">
        <v>45</v>
      </c>
      <c r="V39" s="1"/>
      <c r="W39" s="128"/>
      <c r="X39" s="128"/>
      <c r="Y39" s="124" t="s">
        <v>53</v>
      </c>
      <c r="Z39" s="125"/>
      <c r="AA39" s="117" t="s">
        <v>55</v>
      </c>
      <c r="AB39" s="118" t="s">
        <v>45</v>
      </c>
      <c r="AC39" s="1"/>
      <c r="AD39" s="128"/>
      <c r="AE39" s="128"/>
      <c r="AF39" s="124" t="s">
        <v>53</v>
      </c>
      <c r="AG39" s="125"/>
      <c r="AH39" s="117" t="s">
        <v>55</v>
      </c>
      <c r="AI39" s="118" t="s">
        <v>45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162</v>
      </c>
      <c r="E43" s="12"/>
      <c r="F43" s="30"/>
      <c r="G43" s="31"/>
      <c r="H43"/>
      <c r="I43" s="31"/>
      <c r="J43" s="132"/>
      <c r="K43" s="9" t="s">
        <v>162</v>
      </c>
      <c r="L43" s="12"/>
      <c r="M43" s="30"/>
      <c r="N43" s="31"/>
      <c r="O43"/>
      <c r="P43" s="31"/>
      <c r="Q43" s="132"/>
      <c r="R43" s="9" t="s">
        <v>162</v>
      </c>
      <c r="S43" s="12"/>
      <c r="T43" s="30"/>
      <c r="U43" s="31"/>
      <c r="V43" s="129"/>
      <c r="W43" s="31"/>
      <c r="X43" s="132"/>
      <c r="Y43" s="9" t="s">
        <v>162</v>
      </c>
      <c r="Z43" s="12"/>
      <c r="AA43" s="30"/>
      <c r="AB43" s="31"/>
      <c r="AC43" s="129"/>
      <c r="AD43" s="31"/>
      <c r="AE43" s="132"/>
      <c r="AF43" s="9" t="s">
        <v>162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95</v>
      </c>
      <c r="B44" s="131"/>
      <c r="C44" s="131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40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40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41</v>
      </c>
      <c r="E45" s="119"/>
      <c r="F45" s="119"/>
      <c r="G45" s="120"/>
      <c r="H45"/>
      <c r="I45" s="131"/>
      <c r="J45" s="131"/>
      <c r="K45" s="127" t="s">
        <v>41</v>
      </c>
      <c r="L45" s="119"/>
      <c r="M45" s="119"/>
      <c r="N45" s="120"/>
      <c r="O45"/>
      <c r="P45" s="131"/>
      <c r="Q45" s="131"/>
      <c r="R45" s="127" t="s">
        <v>41</v>
      </c>
      <c r="S45" s="119"/>
      <c r="T45" s="119"/>
      <c r="U45" s="120"/>
      <c r="V45" s="1"/>
      <c r="W45" s="131"/>
      <c r="X45" s="131"/>
      <c r="Y45" s="127" t="s">
        <v>41</v>
      </c>
      <c r="Z45" s="119"/>
      <c r="AA45" s="119"/>
      <c r="AB45" s="120"/>
      <c r="AC45" s="1"/>
      <c r="AD45" s="131"/>
      <c r="AE45" s="131"/>
      <c r="AF45" s="127" t="s">
        <v>41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ht="15.75" thickBot="1" x14ac:dyDescent="0.3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  <row r="48" spans="1:167" s="103" customFormat="1" ht="15.75" x14ac:dyDescent="0.25">
      <c r="A48" s="97"/>
      <c r="B48" s="128"/>
      <c r="C48" s="128"/>
      <c r="D48" s="107" t="str">
        <f>"Další účastník č. 2:  "&amp; 'Údaje a typ výzkumu'!$C$9</f>
        <v xml:space="preserve">Další účastník č. 2:  </v>
      </c>
      <c r="E48" s="108"/>
      <c r="F48" s="108"/>
      <c r="G48" s="109"/>
      <c r="H48"/>
      <c r="I48" s="128"/>
      <c r="J48" s="128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28"/>
      <c r="Q48" s="128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 s="1"/>
      <c r="W48" s="128"/>
      <c r="X48" s="128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 s="1"/>
      <c r="AD48" s="128"/>
      <c r="AE48" s="128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</row>
    <row r="49" spans="1:167" s="103" customFormat="1" ht="15.75" x14ac:dyDescent="0.25">
      <c r="A49" s="97"/>
      <c r="B49" s="128"/>
      <c r="C49" s="128"/>
      <c r="D49" s="107">
        <v>2018</v>
      </c>
      <c r="E49" s="108"/>
      <c r="F49" s="108"/>
      <c r="G49" s="109"/>
      <c r="H49"/>
      <c r="I49" s="128"/>
      <c r="J49" s="128"/>
      <c r="K49" s="107">
        <v>2019</v>
      </c>
      <c r="L49" s="108"/>
      <c r="M49" s="108"/>
      <c r="N49" s="109"/>
      <c r="O49"/>
      <c r="P49" s="128"/>
      <c r="Q49" s="128"/>
      <c r="R49" s="107">
        <v>2020</v>
      </c>
      <c r="S49" s="108"/>
      <c r="T49" s="108"/>
      <c r="U49" s="109"/>
      <c r="V49" s="1"/>
      <c r="W49" s="128"/>
      <c r="X49" s="128"/>
      <c r="Y49" s="107">
        <v>2021</v>
      </c>
      <c r="Z49" s="108"/>
      <c r="AA49" s="108"/>
      <c r="AB49" s="109"/>
      <c r="AC49" s="1"/>
      <c r="AD49" s="128"/>
      <c r="AE49" s="128"/>
      <c r="AF49" s="107">
        <v>2022</v>
      </c>
      <c r="AG49" s="108"/>
      <c r="AH49" s="108"/>
      <c r="AI49" s="109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</row>
    <row r="50" spans="1:167" s="103" customFormat="1" ht="15.75" x14ac:dyDescent="0.25">
      <c r="A50" s="97"/>
      <c r="B50" s="128"/>
      <c r="C50" s="128"/>
      <c r="D50" s="110" t="s">
        <v>128</v>
      </c>
      <c r="E50" s="111"/>
      <c r="F50" s="111"/>
      <c r="G50" s="112"/>
      <c r="H50"/>
      <c r="I50" s="128"/>
      <c r="J50" s="128"/>
      <c r="K50" s="110" t="s">
        <v>128</v>
      </c>
      <c r="L50" s="111"/>
      <c r="M50" s="111"/>
      <c r="N50" s="112"/>
      <c r="O50"/>
      <c r="P50" s="128"/>
      <c r="Q50" s="128"/>
      <c r="R50" s="110" t="s">
        <v>128</v>
      </c>
      <c r="S50" s="111"/>
      <c r="T50" s="111"/>
      <c r="U50" s="112"/>
      <c r="V50" s="1"/>
      <c r="W50" s="128"/>
      <c r="X50" s="128"/>
      <c r="Y50" s="110" t="s">
        <v>128</v>
      </c>
      <c r="Z50" s="111"/>
      <c r="AA50" s="111"/>
      <c r="AB50" s="112"/>
      <c r="AC50" s="1"/>
      <c r="AD50" s="128"/>
      <c r="AE50" s="128"/>
      <c r="AF50" s="110" t="s">
        <v>128</v>
      </c>
      <c r="AG50" s="111"/>
      <c r="AH50" s="111"/>
      <c r="AI50" s="112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</row>
    <row r="51" spans="1:167" s="103" customFormat="1" ht="15.75" thickBot="1" x14ac:dyDescent="0.3">
      <c r="A51" s="97"/>
      <c r="B51" s="128"/>
      <c r="C51" s="128"/>
      <c r="D51" s="113"/>
      <c r="E51" s="114"/>
      <c r="F51" s="114"/>
      <c r="G51" s="115"/>
      <c r="H51"/>
      <c r="I51" s="128"/>
      <c r="J51" s="128"/>
      <c r="K51" s="113"/>
      <c r="L51" s="114"/>
      <c r="M51" s="114"/>
      <c r="N51" s="115"/>
      <c r="O51"/>
      <c r="P51" s="128"/>
      <c r="Q51" s="128"/>
      <c r="R51" s="113"/>
      <c r="S51" s="114"/>
      <c r="T51" s="114"/>
      <c r="U51" s="115"/>
      <c r="V51" s="1"/>
      <c r="W51" s="128"/>
      <c r="X51" s="128"/>
      <c r="Y51" s="113"/>
      <c r="Z51" s="114"/>
      <c r="AA51" s="114"/>
      <c r="AB51" s="115"/>
      <c r="AC51" s="1"/>
      <c r="AD51" s="128"/>
      <c r="AE51" s="128"/>
      <c r="AF51" s="113"/>
      <c r="AG51" s="114"/>
      <c r="AH51" s="114"/>
      <c r="AI51" s="11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</row>
    <row r="52" spans="1:167" s="2" customFormat="1" ht="48" x14ac:dyDescent="0.25">
      <c r="A52" s="97"/>
      <c r="B52" s="128"/>
      <c r="C52" s="128"/>
      <c r="D52" s="124" t="s">
        <v>53</v>
      </c>
      <c r="E52" s="125"/>
      <c r="F52" s="117" t="s">
        <v>55</v>
      </c>
      <c r="G52" s="118" t="s">
        <v>45</v>
      </c>
      <c r="H52"/>
      <c r="I52" s="128"/>
      <c r="J52" s="128"/>
      <c r="K52" s="124" t="s">
        <v>53</v>
      </c>
      <c r="L52" s="125"/>
      <c r="M52" s="117" t="s">
        <v>55</v>
      </c>
      <c r="N52" s="118" t="s">
        <v>45</v>
      </c>
      <c r="O52"/>
      <c r="P52" s="128"/>
      <c r="Q52" s="128"/>
      <c r="R52" s="124" t="s">
        <v>53</v>
      </c>
      <c r="S52" s="125"/>
      <c r="T52" s="117" t="s">
        <v>55</v>
      </c>
      <c r="U52" s="118" t="s">
        <v>45</v>
      </c>
      <c r="V52" s="1"/>
      <c r="W52" s="128"/>
      <c r="X52" s="128"/>
      <c r="Y52" s="124" t="s">
        <v>53</v>
      </c>
      <c r="Z52" s="125"/>
      <c r="AA52" s="117" t="s">
        <v>55</v>
      </c>
      <c r="AB52" s="118" t="s">
        <v>45</v>
      </c>
      <c r="AC52" s="1"/>
      <c r="AD52" s="128"/>
      <c r="AE52" s="128"/>
      <c r="AF52" s="124" t="s">
        <v>53</v>
      </c>
      <c r="AG52" s="125"/>
      <c r="AH52" s="117" t="s">
        <v>55</v>
      </c>
      <c r="AI52" s="118" t="s">
        <v>45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</row>
    <row r="53" spans="1:167" s="4" customFormat="1" x14ac:dyDescent="0.25">
      <c r="A53" s="3"/>
      <c r="B53" s="132"/>
      <c r="C53" s="132"/>
      <c r="D53" s="5"/>
      <c r="E53" s="8"/>
      <c r="F53" s="28"/>
      <c r="G53" s="29"/>
      <c r="H53"/>
      <c r="I53" s="132"/>
      <c r="J53" s="132"/>
      <c r="K53" s="5"/>
      <c r="L53" s="8"/>
      <c r="M53" s="28"/>
      <c r="N53" s="29"/>
      <c r="O53"/>
      <c r="P53" s="132"/>
      <c r="Q53" s="132"/>
      <c r="R53" s="5"/>
      <c r="S53" s="8"/>
      <c r="T53" s="28"/>
      <c r="U53" s="29"/>
      <c r="V53" s="129"/>
      <c r="W53" s="132"/>
      <c r="X53" s="132"/>
      <c r="Y53" s="5"/>
      <c r="Z53" s="8"/>
      <c r="AA53" s="28"/>
      <c r="AB53" s="29"/>
      <c r="AC53" s="129"/>
      <c r="AD53" s="132"/>
      <c r="AE53" s="132"/>
      <c r="AF53" s="5"/>
      <c r="AG53" s="8"/>
      <c r="AH53" s="28"/>
      <c r="AI53" s="29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</row>
    <row r="54" spans="1:167" s="4" customFormat="1" x14ac:dyDescent="0.25">
      <c r="A54" s="3"/>
      <c r="B54" s="132"/>
      <c r="C54" s="132"/>
      <c r="D54" s="5"/>
      <c r="E54" s="8"/>
      <c r="F54" s="28"/>
      <c r="G54" s="29"/>
      <c r="H54"/>
      <c r="I54" s="132"/>
      <c r="J54" s="132"/>
      <c r="K54" s="5"/>
      <c r="L54" s="8"/>
      <c r="M54" s="28"/>
      <c r="N54" s="29"/>
      <c r="O54"/>
      <c r="P54" s="132"/>
      <c r="Q54" s="132"/>
      <c r="R54" s="5"/>
      <c r="S54" s="8"/>
      <c r="T54" s="28"/>
      <c r="U54" s="29"/>
      <c r="V54" s="129"/>
      <c r="W54" s="132"/>
      <c r="X54" s="132"/>
      <c r="Y54" s="5"/>
      <c r="Z54" s="8"/>
      <c r="AA54" s="28"/>
      <c r="AB54" s="29"/>
      <c r="AC54" s="129"/>
      <c r="AD54" s="132"/>
      <c r="AE54" s="132"/>
      <c r="AF54" s="5"/>
      <c r="AG54" s="8"/>
      <c r="AH54" s="28"/>
      <c r="AI54" s="29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</row>
    <row r="55" spans="1:167" s="4" customFormat="1" x14ac:dyDescent="0.25">
      <c r="A55" s="3"/>
      <c r="B55" s="132"/>
      <c r="C55" s="132"/>
      <c r="D55" s="5"/>
      <c r="E55" s="8"/>
      <c r="F55" s="28"/>
      <c r="G55" s="29"/>
      <c r="H55"/>
      <c r="I55" s="132"/>
      <c r="J55" s="132"/>
      <c r="K55" s="5"/>
      <c r="L55" s="8"/>
      <c r="M55" s="28"/>
      <c r="N55" s="29"/>
      <c r="O55"/>
      <c r="P55" s="132"/>
      <c r="Q55" s="132"/>
      <c r="R55" s="5"/>
      <c r="S55" s="8"/>
      <c r="T55" s="28"/>
      <c r="U55" s="29"/>
      <c r="V55" s="129"/>
      <c r="W55" s="132"/>
      <c r="X55" s="132"/>
      <c r="Y55" s="5"/>
      <c r="Z55" s="8"/>
      <c r="AA55" s="28"/>
      <c r="AB55" s="29"/>
      <c r="AC55" s="129"/>
      <c r="AD55" s="132"/>
      <c r="AE55" s="132"/>
      <c r="AF55" s="5"/>
      <c r="AG55" s="8"/>
      <c r="AH55" s="28"/>
      <c r="AI55" s="29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</row>
    <row r="56" spans="1:167" s="4" customFormat="1" ht="15.75" thickBot="1" x14ac:dyDescent="0.3">
      <c r="A56" s="3"/>
      <c r="B56" s="132"/>
      <c r="C56" s="132"/>
      <c r="D56" s="9" t="s">
        <v>162</v>
      </c>
      <c r="E56" s="12"/>
      <c r="F56" s="30"/>
      <c r="G56" s="31"/>
      <c r="H56"/>
      <c r="I56" s="132"/>
      <c r="J56" s="132"/>
      <c r="K56" s="9" t="s">
        <v>162</v>
      </c>
      <c r="L56" s="12"/>
      <c r="M56" s="30"/>
      <c r="N56" s="31"/>
      <c r="O56"/>
      <c r="P56" s="132"/>
      <c r="Q56" s="132"/>
      <c r="R56" s="9" t="s">
        <v>162</v>
      </c>
      <c r="S56" s="12"/>
      <c r="T56" s="30"/>
      <c r="U56" s="31"/>
      <c r="V56" s="129"/>
      <c r="W56" s="132"/>
      <c r="X56" s="132"/>
      <c r="Y56" s="9" t="s">
        <v>162</v>
      </c>
      <c r="Z56" s="12"/>
      <c r="AA56" s="30"/>
      <c r="AB56" s="31"/>
      <c r="AC56" s="129"/>
      <c r="AD56" s="132"/>
      <c r="AE56" s="132"/>
      <c r="AF56" s="9" t="s">
        <v>162</v>
      </c>
      <c r="AG56" s="12"/>
      <c r="AH56" s="30"/>
      <c r="AI56" s="3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</row>
    <row r="57" spans="1:167" s="16" customFormat="1" ht="23.25" thickBot="1" x14ac:dyDescent="0.3">
      <c r="A57" s="13" t="s">
        <v>92</v>
      </c>
      <c r="B57" s="131"/>
      <c r="C57" s="131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131"/>
      <c r="J57" s="131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131"/>
      <c r="Q57" s="131"/>
      <c r="R57" s="14" t="s">
        <v>40</v>
      </c>
      <c r="S57" s="15"/>
      <c r="T57" s="32">
        <f>SUM(T53:T56)</f>
        <v>0</v>
      </c>
      <c r="U57" s="32">
        <f>SUM(U53:U56)</f>
        <v>0</v>
      </c>
      <c r="V57" s="1"/>
      <c r="W57" s="131"/>
      <c r="X57" s="131"/>
      <c r="Y57" s="14" t="s">
        <v>40</v>
      </c>
      <c r="Z57" s="15"/>
      <c r="AA57" s="32">
        <f>SUM(AA53:AA56)</f>
        <v>0</v>
      </c>
      <c r="AB57" s="32">
        <f>SUM(AB53:AB56)</f>
        <v>0</v>
      </c>
      <c r="AC57" s="1"/>
      <c r="AD57" s="131"/>
      <c r="AE57" s="131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</row>
    <row r="58" spans="1:167" s="16" customFormat="1" x14ac:dyDescent="0.25">
      <c r="A58" s="13"/>
      <c r="B58" s="131"/>
      <c r="C58" s="131"/>
      <c r="D58" s="127" t="s">
        <v>41</v>
      </c>
      <c r="E58" s="119"/>
      <c r="F58" s="119"/>
      <c r="G58" s="120"/>
      <c r="H58"/>
      <c r="I58" s="131"/>
      <c r="J58" s="131"/>
      <c r="K58" s="127" t="s">
        <v>41</v>
      </c>
      <c r="L58" s="119"/>
      <c r="M58" s="119"/>
      <c r="N58" s="120"/>
      <c r="O58"/>
      <c r="P58" s="131"/>
      <c r="Q58" s="131"/>
      <c r="R58" s="127" t="s">
        <v>41</v>
      </c>
      <c r="S58" s="119"/>
      <c r="T58" s="119"/>
      <c r="U58" s="120"/>
      <c r="V58" s="1"/>
      <c r="W58" s="131"/>
      <c r="X58" s="131"/>
      <c r="Y58" s="127" t="s">
        <v>41</v>
      </c>
      <c r="Z58" s="119"/>
      <c r="AA58" s="119"/>
      <c r="AB58" s="120"/>
      <c r="AC58" s="1"/>
      <c r="AD58" s="131"/>
      <c r="AE58" s="131"/>
      <c r="AF58" s="127" t="s">
        <v>41</v>
      </c>
      <c r="AG58" s="119"/>
      <c r="AH58" s="119"/>
      <c r="AI58" s="120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</row>
    <row r="59" spans="1:167" s="16" customFormat="1" x14ac:dyDescent="0.25">
      <c r="A59" s="13"/>
      <c r="B59" s="131"/>
      <c r="C59" s="131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 s="123"/>
      <c r="W59" s="123"/>
      <c r="X59" s="22"/>
      <c r="Y59" s="42"/>
      <c r="Z59" s="123"/>
      <c r="AA59" s="123"/>
      <c r="AB59" s="123"/>
      <c r="AC59" s="123"/>
      <c r="AD59" s="123"/>
      <c r="AE59" s="22"/>
      <c r="AF59" s="42"/>
      <c r="AG59" s="123"/>
      <c r="AH59" s="123"/>
      <c r="AI59" s="12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</row>
    <row r="60" spans="1:167" s="103" customFormat="1" ht="15.75" x14ac:dyDescent="0.25">
      <c r="A60" s="97"/>
      <c r="B60" s="128"/>
      <c r="C60" s="128"/>
      <c r="D60" s="110" t="s">
        <v>129</v>
      </c>
      <c r="E60" s="111"/>
      <c r="F60" s="111"/>
      <c r="G60" s="112"/>
      <c r="H60"/>
      <c r="I60" s="128"/>
      <c r="J60" s="128"/>
      <c r="K60" s="110" t="s">
        <v>129</v>
      </c>
      <c r="L60" s="111"/>
      <c r="M60" s="111"/>
      <c r="N60" s="112"/>
      <c r="O60"/>
      <c r="P60" s="128"/>
      <c r="Q60" s="128"/>
      <c r="R60" s="110" t="s">
        <v>129</v>
      </c>
      <c r="S60" s="111"/>
      <c r="T60" s="111"/>
      <c r="U60" s="112"/>
      <c r="V60" s="1"/>
      <c r="W60" s="128"/>
      <c r="X60" s="128"/>
      <c r="Y60" s="110" t="s">
        <v>129</v>
      </c>
      <c r="Z60" s="111"/>
      <c r="AA60" s="111"/>
      <c r="AB60" s="112"/>
      <c r="AC60" s="1"/>
      <c r="AD60" s="128"/>
      <c r="AE60" s="128"/>
      <c r="AF60" s="110" t="s">
        <v>129</v>
      </c>
      <c r="AG60" s="111"/>
      <c r="AH60" s="111"/>
      <c r="AI60" s="112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</row>
    <row r="61" spans="1:167" s="103" customFormat="1" ht="15.75" thickBot="1" x14ac:dyDescent="0.3">
      <c r="A61" s="97"/>
      <c r="B61" s="128"/>
      <c r="C61" s="128"/>
      <c r="D61" s="113"/>
      <c r="E61" s="114"/>
      <c r="F61" s="114"/>
      <c r="G61" s="115"/>
      <c r="H61"/>
      <c r="I61" s="128"/>
      <c r="J61" s="128"/>
      <c r="K61" s="113"/>
      <c r="L61" s="114"/>
      <c r="M61" s="114"/>
      <c r="N61" s="115"/>
      <c r="O61"/>
      <c r="P61" s="128"/>
      <c r="Q61" s="128"/>
      <c r="R61" s="113"/>
      <c r="S61" s="114"/>
      <c r="T61" s="114"/>
      <c r="U61" s="115"/>
      <c r="V61" s="1"/>
      <c r="W61" s="128"/>
      <c r="X61" s="128"/>
      <c r="Y61" s="113"/>
      <c r="Z61" s="114"/>
      <c r="AA61" s="114"/>
      <c r="AB61" s="115"/>
      <c r="AC61" s="1"/>
      <c r="AD61" s="128"/>
      <c r="AE61" s="128"/>
      <c r="AF61" s="113"/>
      <c r="AG61" s="114"/>
      <c r="AH61" s="114"/>
      <c r="AI61" s="11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</row>
    <row r="62" spans="1:167" s="2" customFormat="1" ht="48" x14ac:dyDescent="0.25">
      <c r="A62" s="97"/>
      <c r="B62" s="128"/>
      <c r="C62" s="128"/>
      <c r="D62" s="124" t="s">
        <v>53</v>
      </c>
      <c r="E62" s="125"/>
      <c r="F62" s="117" t="s">
        <v>55</v>
      </c>
      <c r="G62" s="118" t="s">
        <v>45</v>
      </c>
      <c r="H62"/>
      <c r="I62" s="128"/>
      <c r="J62" s="128"/>
      <c r="K62" s="124" t="s">
        <v>53</v>
      </c>
      <c r="L62" s="125"/>
      <c r="M62" s="117" t="s">
        <v>55</v>
      </c>
      <c r="N62" s="118" t="s">
        <v>45</v>
      </c>
      <c r="O62"/>
      <c r="P62" s="128"/>
      <c r="Q62" s="128"/>
      <c r="R62" s="124" t="s">
        <v>53</v>
      </c>
      <c r="S62" s="125"/>
      <c r="T62" s="117" t="s">
        <v>55</v>
      </c>
      <c r="U62" s="118" t="s">
        <v>45</v>
      </c>
      <c r="V62" s="1"/>
      <c r="W62" s="128"/>
      <c r="X62" s="128"/>
      <c r="Y62" s="124" t="s">
        <v>53</v>
      </c>
      <c r="Z62" s="125"/>
      <c r="AA62" s="117" t="s">
        <v>55</v>
      </c>
      <c r="AB62" s="118" t="s">
        <v>45</v>
      </c>
      <c r="AC62" s="1"/>
      <c r="AD62" s="128"/>
      <c r="AE62" s="128"/>
      <c r="AF62" s="124" t="s">
        <v>53</v>
      </c>
      <c r="AG62" s="125"/>
      <c r="AH62" s="117" t="s">
        <v>55</v>
      </c>
      <c r="AI62" s="118" t="s">
        <v>45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</row>
    <row r="63" spans="1:167" s="4" customFormat="1" x14ac:dyDescent="0.25">
      <c r="A63" s="3"/>
      <c r="B63" s="132"/>
      <c r="C63" s="132"/>
      <c r="D63" s="5"/>
      <c r="E63" s="8"/>
      <c r="F63" s="28"/>
      <c r="G63" s="29"/>
      <c r="H63"/>
      <c r="I63" s="29"/>
      <c r="J63" s="132"/>
      <c r="K63" s="35"/>
      <c r="L63" s="29"/>
      <c r="M63" s="28"/>
      <c r="N63" s="29"/>
      <c r="O63"/>
      <c r="P63" s="29"/>
      <c r="Q63" s="132"/>
      <c r="R63" s="35"/>
      <c r="S63" s="29"/>
      <c r="T63" s="28"/>
      <c r="U63" s="29"/>
      <c r="V63" s="129"/>
      <c r="W63" s="29"/>
      <c r="X63" s="132"/>
      <c r="Y63" s="35"/>
      <c r="Z63" s="29"/>
      <c r="AA63" s="28"/>
      <c r="AB63" s="29"/>
      <c r="AC63" s="129"/>
      <c r="AD63" s="29"/>
      <c r="AE63" s="132"/>
      <c r="AF63" s="35"/>
      <c r="AG63" s="29"/>
      <c r="AH63" s="28"/>
      <c r="AI63" s="29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</row>
    <row r="64" spans="1:167" s="4" customFormat="1" x14ac:dyDescent="0.25">
      <c r="A64" s="3"/>
      <c r="B64" s="132"/>
      <c r="C64" s="132"/>
      <c r="D64" s="5"/>
      <c r="E64" s="8"/>
      <c r="F64" s="28"/>
      <c r="G64" s="29"/>
      <c r="H64"/>
      <c r="I64" s="29"/>
      <c r="J64" s="132"/>
      <c r="K64" s="35"/>
      <c r="L64" s="29"/>
      <c r="M64" s="28"/>
      <c r="N64" s="29"/>
      <c r="O64"/>
      <c r="P64" s="29"/>
      <c r="Q64" s="132"/>
      <c r="R64" s="35"/>
      <c r="S64" s="29"/>
      <c r="T64" s="28"/>
      <c r="U64" s="29"/>
      <c r="V64" s="129"/>
      <c r="W64" s="29"/>
      <c r="X64" s="132"/>
      <c r="Y64" s="35"/>
      <c r="Z64" s="29"/>
      <c r="AA64" s="28"/>
      <c r="AB64" s="29"/>
      <c r="AC64" s="129"/>
      <c r="AD64" s="29"/>
      <c r="AE64" s="132"/>
      <c r="AF64" s="35"/>
      <c r="AG64" s="29"/>
      <c r="AH64" s="28"/>
      <c r="AI64" s="29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</row>
    <row r="65" spans="1:167" s="4" customFormat="1" x14ac:dyDescent="0.25">
      <c r="A65" s="3"/>
      <c r="B65" s="132"/>
      <c r="C65" s="132"/>
      <c r="D65" s="5"/>
      <c r="E65" s="8"/>
      <c r="F65" s="28"/>
      <c r="G65" s="29"/>
      <c r="H65"/>
      <c r="I65" s="29"/>
      <c r="J65" s="132"/>
      <c r="K65" s="35"/>
      <c r="L65" s="29"/>
      <c r="M65" s="28"/>
      <c r="N65" s="29"/>
      <c r="O65"/>
      <c r="P65" s="29"/>
      <c r="Q65" s="132"/>
      <c r="R65" s="35"/>
      <c r="S65" s="29"/>
      <c r="T65" s="28"/>
      <c r="U65" s="29"/>
      <c r="V65" s="129"/>
      <c r="W65" s="29"/>
      <c r="X65" s="132"/>
      <c r="Y65" s="35"/>
      <c r="Z65" s="29"/>
      <c r="AA65" s="28"/>
      <c r="AB65" s="29"/>
      <c r="AC65" s="129"/>
      <c r="AD65" s="29"/>
      <c r="AE65" s="132"/>
      <c r="AF65" s="35"/>
      <c r="AG65" s="29"/>
      <c r="AH65" s="28"/>
      <c r="AI65" s="29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</row>
    <row r="66" spans="1:167" s="4" customFormat="1" ht="15.75" thickBot="1" x14ac:dyDescent="0.3">
      <c r="A66" s="3"/>
      <c r="B66" s="132"/>
      <c r="C66" s="132"/>
      <c r="D66" s="9" t="s">
        <v>162</v>
      </c>
      <c r="E66" s="12"/>
      <c r="F66" s="30"/>
      <c r="G66" s="31"/>
      <c r="H66"/>
      <c r="I66" s="31"/>
      <c r="J66" s="132"/>
      <c r="K66" s="9" t="s">
        <v>162</v>
      </c>
      <c r="L66" s="12"/>
      <c r="M66" s="30"/>
      <c r="N66" s="31"/>
      <c r="O66"/>
      <c r="P66" s="31"/>
      <c r="Q66" s="132"/>
      <c r="R66" s="9" t="s">
        <v>162</v>
      </c>
      <c r="S66" s="12"/>
      <c r="T66" s="30"/>
      <c r="U66" s="31"/>
      <c r="V66" s="129"/>
      <c r="W66" s="31"/>
      <c r="X66" s="132"/>
      <c r="Y66" s="9" t="s">
        <v>162</v>
      </c>
      <c r="Z66" s="12"/>
      <c r="AA66" s="30"/>
      <c r="AB66" s="31"/>
      <c r="AC66" s="129"/>
      <c r="AD66" s="31"/>
      <c r="AE66" s="132"/>
      <c r="AF66" s="9" t="s">
        <v>162</v>
      </c>
      <c r="AG66" s="12"/>
      <c r="AH66" s="30"/>
      <c r="AI66" s="3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</row>
    <row r="67" spans="1:167" s="16" customFormat="1" ht="23.25" thickBot="1" x14ac:dyDescent="0.3">
      <c r="A67" s="13" t="s">
        <v>96</v>
      </c>
      <c r="B67" s="131"/>
      <c r="C67" s="131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32"/>
      <c r="J67" s="131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32"/>
      <c r="Q67" s="131"/>
      <c r="R67" s="14" t="s">
        <v>40</v>
      </c>
      <c r="S67" s="15"/>
      <c r="T67" s="32">
        <f>SUM(T63:T66)</f>
        <v>0</v>
      </c>
      <c r="U67" s="32">
        <f>SUM(U63:U66)</f>
        <v>0</v>
      </c>
      <c r="V67" s="1"/>
      <c r="W67" s="32"/>
      <c r="X67" s="131"/>
      <c r="Y67" s="14" t="s">
        <v>40</v>
      </c>
      <c r="Z67" s="15"/>
      <c r="AA67" s="32">
        <f>SUM(AA63:AA66)</f>
        <v>0</v>
      </c>
      <c r="AB67" s="32">
        <f>SUM(AB63:AB66)</f>
        <v>0</v>
      </c>
      <c r="AC67" s="1"/>
      <c r="AD67" s="32"/>
      <c r="AE67" s="131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</row>
    <row r="68" spans="1:167" s="16" customFormat="1" x14ac:dyDescent="0.25">
      <c r="A68" s="13"/>
      <c r="B68" s="131"/>
      <c r="C68" s="131"/>
      <c r="D68" s="127" t="s">
        <v>41</v>
      </c>
      <c r="E68" s="119"/>
      <c r="F68" s="119"/>
      <c r="G68" s="120"/>
      <c r="H68"/>
      <c r="I68" s="131"/>
      <c r="J68" s="131"/>
      <c r="K68" s="127" t="s">
        <v>41</v>
      </c>
      <c r="L68" s="119"/>
      <c r="M68" s="119"/>
      <c r="N68" s="120"/>
      <c r="O68"/>
      <c r="P68" s="131"/>
      <c r="Q68" s="131"/>
      <c r="R68" s="127" t="s">
        <v>41</v>
      </c>
      <c r="S68" s="119"/>
      <c r="T68" s="119"/>
      <c r="U68" s="120"/>
      <c r="V68" s="1"/>
      <c r="W68" s="131"/>
      <c r="X68" s="131"/>
      <c r="Y68" s="127" t="s">
        <v>41</v>
      </c>
      <c r="Z68" s="119"/>
      <c r="AA68" s="119"/>
      <c r="AB68" s="120"/>
      <c r="AC68" s="1"/>
      <c r="AD68" s="131"/>
      <c r="AE68" s="131"/>
      <c r="AF68" s="127" t="s">
        <v>41</v>
      </c>
      <c r="AG68" s="119"/>
      <c r="AH68" s="119"/>
      <c r="AI68" s="120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</row>
    <row r="69" spans="1:167" s="16" customFormat="1" x14ac:dyDescent="0.25">
      <c r="A69" s="13"/>
      <c r="B69" s="131"/>
      <c r="C69" s="131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 s="123"/>
      <c r="W69" s="123"/>
      <c r="X69" s="22"/>
      <c r="Y69" s="42"/>
      <c r="Z69" s="123"/>
      <c r="AA69" s="123"/>
      <c r="AB69" s="123"/>
      <c r="AC69" s="123"/>
      <c r="AD69" s="123"/>
      <c r="AE69" s="22"/>
      <c r="AF69" s="42"/>
      <c r="AG69" s="123"/>
      <c r="AH69" s="123"/>
      <c r="AI69" s="12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</row>
    <row r="70" spans="1:167" s="16" customFormat="1" ht="15.75" thickBot="1" x14ac:dyDescent="0.3">
      <c r="A70" s="13"/>
      <c r="B70" s="131"/>
      <c r="C70" s="131"/>
      <c r="H70"/>
      <c r="I70" s="131"/>
      <c r="J70" s="131"/>
      <c r="O70"/>
      <c r="P70" s="131"/>
      <c r="Q70" s="131"/>
      <c r="V70" s="1"/>
      <c r="W70" s="131"/>
      <c r="X70" s="131"/>
      <c r="AC70" s="1"/>
      <c r="AD70" s="131"/>
      <c r="AE70" s="13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</row>
    <row r="71" spans="1:167" s="103" customFormat="1" ht="15.75" x14ac:dyDescent="0.25">
      <c r="A71" s="97"/>
      <c r="B71" s="128"/>
      <c r="C71" s="128"/>
      <c r="D71" s="107" t="str">
        <f>"Další účastník č. 3:  "&amp; 'Údaje a typ výzkumu'!$C$11</f>
        <v xml:space="preserve">Další účastník č. 3:  </v>
      </c>
      <c r="E71" s="108"/>
      <c r="F71" s="108"/>
      <c r="G71" s="109"/>
      <c r="H71"/>
      <c r="I71" s="128"/>
      <c r="J71" s="128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28"/>
      <c r="Q71" s="128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 s="1"/>
      <c r="W71" s="128"/>
      <c r="X71" s="128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 s="1"/>
      <c r="AD71" s="128"/>
      <c r="AE71" s="128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</row>
    <row r="72" spans="1:167" s="103" customFormat="1" ht="15.75" x14ac:dyDescent="0.25">
      <c r="A72" s="97"/>
      <c r="B72" s="128"/>
      <c r="C72" s="128"/>
      <c r="D72" s="107">
        <v>2018</v>
      </c>
      <c r="E72" s="108"/>
      <c r="F72" s="108"/>
      <c r="G72" s="109"/>
      <c r="H72"/>
      <c r="I72" s="128"/>
      <c r="J72" s="128"/>
      <c r="K72" s="107">
        <v>2019</v>
      </c>
      <c r="L72" s="108"/>
      <c r="M72" s="108"/>
      <c r="N72" s="109"/>
      <c r="O72"/>
      <c r="P72" s="128"/>
      <c r="Q72" s="128"/>
      <c r="R72" s="107">
        <v>2020</v>
      </c>
      <c r="S72" s="108"/>
      <c r="T72" s="108"/>
      <c r="U72" s="109"/>
      <c r="V72" s="1"/>
      <c r="W72" s="128"/>
      <c r="X72" s="128"/>
      <c r="Y72" s="107">
        <v>2021</v>
      </c>
      <c r="Z72" s="108"/>
      <c r="AA72" s="108"/>
      <c r="AB72" s="109"/>
      <c r="AC72" s="1"/>
      <c r="AD72" s="128"/>
      <c r="AE72" s="128"/>
      <c r="AF72" s="107">
        <v>2022</v>
      </c>
      <c r="AG72" s="108"/>
      <c r="AH72" s="108"/>
      <c r="AI72" s="109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</row>
    <row r="73" spans="1:167" s="103" customFormat="1" ht="15.75" x14ac:dyDescent="0.25">
      <c r="A73" s="97"/>
      <c r="B73" s="128"/>
      <c r="C73" s="128"/>
      <c r="D73" s="110" t="s">
        <v>128</v>
      </c>
      <c r="E73" s="111"/>
      <c r="F73" s="111"/>
      <c r="G73" s="112"/>
      <c r="H73"/>
      <c r="I73" s="128"/>
      <c r="J73" s="128"/>
      <c r="K73" s="110" t="s">
        <v>128</v>
      </c>
      <c r="L73" s="111"/>
      <c r="M73" s="111"/>
      <c r="N73" s="112"/>
      <c r="O73"/>
      <c r="P73" s="128"/>
      <c r="Q73" s="128"/>
      <c r="R73" s="110" t="s">
        <v>128</v>
      </c>
      <c r="S73" s="111"/>
      <c r="T73" s="111"/>
      <c r="U73" s="112"/>
      <c r="V73" s="1"/>
      <c r="W73" s="128"/>
      <c r="X73" s="128"/>
      <c r="Y73" s="110" t="s">
        <v>128</v>
      </c>
      <c r="Z73" s="111"/>
      <c r="AA73" s="111"/>
      <c r="AB73" s="112"/>
      <c r="AC73" s="1"/>
      <c r="AD73" s="128"/>
      <c r="AE73" s="128"/>
      <c r="AF73" s="110" t="s">
        <v>128</v>
      </c>
      <c r="AG73" s="111"/>
      <c r="AH73" s="111"/>
      <c r="AI73" s="112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</row>
    <row r="74" spans="1:167" s="103" customFormat="1" ht="15.75" thickBot="1" x14ac:dyDescent="0.3">
      <c r="A74" s="97"/>
      <c r="B74" s="128"/>
      <c r="C74" s="128"/>
      <c r="D74" s="113"/>
      <c r="E74" s="114"/>
      <c r="F74" s="114"/>
      <c r="G74" s="115"/>
      <c r="H74"/>
      <c r="I74" s="128"/>
      <c r="J74" s="128"/>
      <c r="K74" s="113"/>
      <c r="L74" s="114"/>
      <c r="M74" s="114"/>
      <c r="N74" s="115"/>
      <c r="O74"/>
      <c r="P74" s="128"/>
      <c r="Q74" s="128"/>
      <c r="R74" s="113"/>
      <c r="S74" s="114"/>
      <c r="T74" s="114"/>
      <c r="U74" s="115"/>
      <c r="V74" s="1"/>
      <c r="W74" s="128"/>
      <c r="X74" s="128"/>
      <c r="Y74" s="113"/>
      <c r="Z74" s="114"/>
      <c r="AA74" s="114"/>
      <c r="AB74" s="115"/>
      <c r="AC74" s="1"/>
      <c r="AD74" s="128"/>
      <c r="AE74" s="128"/>
      <c r="AF74" s="113"/>
      <c r="AG74" s="114"/>
      <c r="AH74" s="114"/>
      <c r="AI74" s="115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</row>
    <row r="75" spans="1:167" s="2" customFormat="1" ht="48" x14ac:dyDescent="0.25">
      <c r="A75" s="97"/>
      <c r="B75" s="128"/>
      <c r="C75" s="128"/>
      <c r="D75" s="124" t="s">
        <v>53</v>
      </c>
      <c r="E75" s="125"/>
      <c r="F75" s="117" t="s">
        <v>55</v>
      </c>
      <c r="G75" s="118" t="s">
        <v>45</v>
      </c>
      <c r="H75"/>
      <c r="I75" s="128"/>
      <c r="J75" s="128"/>
      <c r="K75" s="124" t="s">
        <v>53</v>
      </c>
      <c r="L75" s="125"/>
      <c r="M75" s="117" t="s">
        <v>55</v>
      </c>
      <c r="N75" s="118" t="s">
        <v>45</v>
      </c>
      <c r="O75"/>
      <c r="P75" s="128"/>
      <c r="Q75" s="128"/>
      <c r="R75" s="124" t="s">
        <v>53</v>
      </c>
      <c r="S75" s="125"/>
      <c r="T75" s="117" t="s">
        <v>55</v>
      </c>
      <c r="U75" s="118" t="s">
        <v>45</v>
      </c>
      <c r="V75" s="1"/>
      <c r="W75" s="128"/>
      <c r="X75" s="128"/>
      <c r="Y75" s="124" t="s">
        <v>53</v>
      </c>
      <c r="Z75" s="125"/>
      <c r="AA75" s="117" t="s">
        <v>55</v>
      </c>
      <c r="AB75" s="118" t="s">
        <v>45</v>
      </c>
      <c r="AC75" s="1"/>
      <c r="AD75" s="128"/>
      <c r="AE75" s="128"/>
      <c r="AF75" s="124" t="s">
        <v>53</v>
      </c>
      <c r="AG75" s="125"/>
      <c r="AH75" s="117" t="s">
        <v>55</v>
      </c>
      <c r="AI75" s="118" t="s">
        <v>45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</row>
    <row r="76" spans="1:167" s="4" customFormat="1" x14ac:dyDescent="0.25">
      <c r="A76" s="3"/>
      <c r="B76" s="132"/>
      <c r="C76" s="132"/>
      <c r="D76" s="5"/>
      <c r="E76" s="8"/>
      <c r="F76" s="28"/>
      <c r="G76" s="29"/>
      <c r="H76"/>
      <c r="I76" s="132"/>
      <c r="J76" s="132"/>
      <c r="K76" s="5"/>
      <c r="L76" s="8"/>
      <c r="M76" s="28"/>
      <c r="N76" s="29"/>
      <c r="O76"/>
      <c r="P76" s="132"/>
      <c r="Q76" s="132"/>
      <c r="R76" s="5"/>
      <c r="S76" s="8"/>
      <c r="T76" s="28"/>
      <c r="U76" s="29"/>
      <c r="V76" s="129"/>
      <c r="W76" s="132"/>
      <c r="X76" s="132"/>
      <c r="Y76" s="5"/>
      <c r="Z76" s="8"/>
      <c r="AA76" s="28"/>
      <c r="AB76" s="29"/>
      <c r="AC76" s="129"/>
      <c r="AD76" s="132"/>
      <c r="AE76" s="132"/>
      <c r="AF76" s="5"/>
      <c r="AG76" s="8"/>
      <c r="AH76" s="28"/>
      <c r="AI76" s="29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</row>
    <row r="77" spans="1:167" s="4" customFormat="1" x14ac:dyDescent="0.25">
      <c r="A77" s="3"/>
      <c r="B77" s="132"/>
      <c r="C77" s="132"/>
      <c r="D77" s="5"/>
      <c r="E77" s="8"/>
      <c r="F77" s="28"/>
      <c r="G77" s="29"/>
      <c r="H77"/>
      <c r="I77" s="132"/>
      <c r="J77" s="132"/>
      <c r="K77" s="5"/>
      <c r="L77" s="8"/>
      <c r="M77" s="28"/>
      <c r="N77" s="29"/>
      <c r="O77"/>
      <c r="P77" s="132"/>
      <c r="Q77" s="132"/>
      <c r="R77" s="5"/>
      <c r="S77" s="8"/>
      <c r="T77" s="28"/>
      <c r="U77" s="29"/>
      <c r="V77" s="129"/>
      <c r="W77" s="132"/>
      <c r="X77" s="132"/>
      <c r="Y77" s="5"/>
      <c r="Z77" s="8"/>
      <c r="AA77" s="28"/>
      <c r="AB77" s="29"/>
      <c r="AC77" s="129"/>
      <c r="AD77" s="132"/>
      <c r="AE77" s="132"/>
      <c r="AF77" s="5"/>
      <c r="AG77" s="8"/>
      <c r="AH77" s="28"/>
      <c r="AI77" s="29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</row>
    <row r="78" spans="1:167" s="4" customFormat="1" x14ac:dyDescent="0.25">
      <c r="A78" s="3"/>
      <c r="B78" s="132"/>
      <c r="C78" s="132"/>
      <c r="D78" s="5"/>
      <c r="E78" s="8"/>
      <c r="F78" s="28"/>
      <c r="G78" s="29"/>
      <c r="H78"/>
      <c r="I78" s="132"/>
      <c r="J78" s="132"/>
      <c r="K78" s="5"/>
      <c r="L78" s="8"/>
      <c r="M78" s="28"/>
      <c r="N78" s="29"/>
      <c r="O78"/>
      <c r="P78" s="132"/>
      <c r="Q78" s="132"/>
      <c r="R78" s="5"/>
      <c r="S78" s="8"/>
      <c r="T78" s="28"/>
      <c r="U78" s="29"/>
      <c r="V78" s="129"/>
      <c r="W78" s="132"/>
      <c r="X78" s="132"/>
      <c r="Y78" s="5"/>
      <c r="Z78" s="8"/>
      <c r="AA78" s="28"/>
      <c r="AB78" s="29"/>
      <c r="AC78" s="129"/>
      <c r="AD78" s="132"/>
      <c r="AE78" s="132"/>
      <c r="AF78" s="5"/>
      <c r="AG78" s="8"/>
      <c r="AH78" s="28"/>
      <c r="AI78" s="29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</row>
    <row r="79" spans="1:167" s="4" customFormat="1" ht="15.75" thickBot="1" x14ac:dyDescent="0.3">
      <c r="A79" s="3"/>
      <c r="B79" s="132"/>
      <c r="C79" s="132"/>
      <c r="D79" s="9" t="s">
        <v>162</v>
      </c>
      <c r="E79" s="12"/>
      <c r="F79" s="30"/>
      <c r="G79" s="31"/>
      <c r="H79"/>
      <c r="I79" s="132"/>
      <c r="J79" s="132"/>
      <c r="K79" s="9" t="s">
        <v>162</v>
      </c>
      <c r="L79" s="12"/>
      <c r="M79" s="30"/>
      <c r="N79" s="31"/>
      <c r="O79"/>
      <c r="P79" s="132"/>
      <c r="Q79" s="132"/>
      <c r="R79" s="9" t="s">
        <v>162</v>
      </c>
      <c r="S79" s="12"/>
      <c r="T79" s="30"/>
      <c r="U79" s="31"/>
      <c r="V79" s="129"/>
      <c r="W79" s="132"/>
      <c r="X79" s="132"/>
      <c r="Y79" s="9" t="s">
        <v>162</v>
      </c>
      <c r="Z79" s="12"/>
      <c r="AA79" s="30"/>
      <c r="AB79" s="31"/>
      <c r="AC79" s="129"/>
      <c r="AD79" s="132"/>
      <c r="AE79" s="132"/>
      <c r="AF79" s="9" t="s">
        <v>162</v>
      </c>
      <c r="AG79" s="12"/>
      <c r="AH79" s="30"/>
      <c r="AI79" s="3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</row>
    <row r="80" spans="1:167" s="16" customFormat="1" ht="23.25" thickBot="1" x14ac:dyDescent="0.3">
      <c r="A80" s="13" t="s">
        <v>93</v>
      </c>
      <c r="B80" s="131"/>
      <c r="C80" s="131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131"/>
      <c r="J80" s="131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131"/>
      <c r="Q80" s="131"/>
      <c r="R80" s="14" t="s">
        <v>40</v>
      </c>
      <c r="S80" s="15"/>
      <c r="T80" s="32">
        <f>SUM(T76:T79)</f>
        <v>0</v>
      </c>
      <c r="U80" s="32">
        <f>SUM(U76:U79)</f>
        <v>0</v>
      </c>
      <c r="V80" s="1"/>
      <c r="W80" s="131"/>
      <c r="X80" s="131"/>
      <c r="Y80" s="14" t="s">
        <v>40</v>
      </c>
      <c r="Z80" s="15"/>
      <c r="AA80" s="32">
        <f>SUM(AA76:AA79)</f>
        <v>0</v>
      </c>
      <c r="AB80" s="32">
        <f>SUM(AB76:AB79)</f>
        <v>0</v>
      </c>
      <c r="AC80" s="1"/>
      <c r="AD80" s="131"/>
      <c r="AE80" s="131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</row>
    <row r="81" spans="1:167" s="16" customFormat="1" x14ac:dyDescent="0.25">
      <c r="A81" s="13"/>
      <c r="B81" s="131"/>
      <c r="C81" s="131"/>
      <c r="D81" s="127" t="s">
        <v>41</v>
      </c>
      <c r="E81" s="119"/>
      <c r="F81" s="119"/>
      <c r="G81" s="120"/>
      <c r="H81"/>
      <c r="I81" s="131"/>
      <c r="J81" s="131"/>
      <c r="K81" s="127" t="s">
        <v>41</v>
      </c>
      <c r="L81" s="119"/>
      <c r="M81" s="119"/>
      <c r="N81" s="120"/>
      <c r="O81"/>
      <c r="P81" s="131"/>
      <c r="Q81" s="131"/>
      <c r="R81" s="127" t="s">
        <v>41</v>
      </c>
      <c r="S81" s="119"/>
      <c r="T81" s="119"/>
      <c r="U81" s="120"/>
      <c r="V81" s="1"/>
      <c r="W81" s="131"/>
      <c r="X81" s="131"/>
      <c r="Y81" s="127" t="s">
        <v>41</v>
      </c>
      <c r="Z81" s="119"/>
      <c r="AA81" s="119"/>
      <c r="AB81" s="120"/>
      <c r="AC81" s="1"/>
      <c r="AD81" s="131"/>
      <c r="AE81" s="131"/>
      <c r="AF81" s="127" t="s">
        <v>41</v>
      </c>
      <c r="AG81" s="119"/>
      <c r="AH81" s="119"/>
      <c r="AI81" s="120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</row>
    <row r="82" spans="1:167" s="16" customFormat="1" x14ac:dyDescent="0.25">
      <c r="A82" s="13"/>
      <c r="B82" s="131"/>
      <c r="C82" s="131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 s="123"/>
      <c r="W82" s="123"/>
      <c r="X82" s="22"/>
      <c r="Y82" s="42"/>
      <c r="Z82" s="123"/>
      <c r="AA82" s="123"/>
      <c r="AB82" s="123"/>
      <c r="AC82" s="123"/>
      <c r="AD82" s="123"/>
      <c r="AE82" s="22"/>
      <c r="AF82" s="42"/>
      <c r="AG82" s="123"/>
      <c r="AH82" s="123"/>
      <c r="AI82" s="123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</row>
    <row r="83" spans="1:167" s="103" customFormat="1" ht="15.75" x14ac:dyDescent="0.25">
      <c r="A83" s="97"/>
      <c r="B83" s="128"/>
      <c r="C83" s="128"/>
      <c r="D83" s="110" t="s">
        <v>129</v>
      </c>
      <c r="E83" s="111"/>
      <c r="F83" s="111"/>
      <c r="G83" s="112"/>
      <c r="H83"/>
      <c r="I83" s="128"/>
      <c r="J83" s="128"/>
      <c r="K83" s="110" t="s">
        <v>129</v>
      </c>
      <c r="L83" s="111"/>
      <c r="M83" s="111"/>
      <c r="N83" s="112"/>
      <c r="O83"/>
      <c r="P83" s="128"/>
      <c r="Q83" s="128"/>
      <c r="R83" s="110" t="s">
        <v>129</v>
      </c>
      <c r="S83" s="111"/>
      <c r="T83" s="111"/>
      <c r="U83" s="112"/>
      <c r="V83" s="1"/>
      <c r="W83" s="128"/>
      <c r="X83" s="128"/>
      <c r="Y83" s="110" t="s">
        <v>129</v>
      </c>
      <c r="Z83" s="111"/>
      <c r="AA83" s="111"/>
      <c r="AB83" s="112"/>
      <c r="AC83" s="1"/>
      <c r="AD83" s="128"/>
      <c r="AE83" s="128"/>
      <c r="AF83" s="110" t="s">
        <v>129</v>
      </c>
      <c r="AG83" s="111"/>
      <c r="AH83" s="111"/>
      <c r="AI83" s="112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</row>
    <row r="84" spans="1:167" s="103" customFormat="1" ht="15.75" thickBot="1" x14ac:dyDescent="0.3">
      <c r="A84" s="97"/>
      <c r="B84" s="128"/>
      <c r="C84" s="128"/>
      <c r="D84" s="113"/>
      <c r="E84" s="114"/>
      <c r="F84" s="114"/>
      <c r="G84" s="115"/>
      <c r="H84"/>
      <c r="I84" s="128"/>
      <c r="J84" s="128"/>
      <c r="K84" s="113"/>
      <c r="L84" s="114"/>
      <c r="M84" s="114"/>
      <c r="N84" s="115"/>
      <c r="O84"/>
      <c r="P84" s="128"/>
      <c r="Q84" s="128"/>
      <c r="R84" s="113"/>
      <c r="S84" s="114"/>
      <c r="T84" s="114"/>
      <c r="U84" s="115"/>
      <c r="V84" s="1"/>
      <c r="W84" s="128"/>
      <c r="X84" s="128"/>
      <c r="Y84" s="113"/>
      <c r="Z84" s="114"/>
      <c r="AA84" s="114"/>
      <c r="AB84" s="115"/>
      <c r="AC84" s="1"/>
      <c r="AD84" s="128"/>
      <c r="AE84" s="128"/>
      <c r="AF84" s="113"/>
      <c r="AG84" s="114"/>
      <c r="AH84" s="114"/>
      <c r="AI84" s="115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</row>
    <row r="85" spans="1:167" s="2" customFormat="1" ht="48" x14ac:dyDescent="0.25">
      <c r="A85" s="97"/>
      <c r="B85" s="128"/>
      <c r="C85" s="128"/>
      <c r="D85" s="124" t="s">
        <v>53</v>
      </c>
      <c r="E85" s="125"/>
      <c r="F85" s="117" t="s">
        <v>55</v>
      </c>
      <c r="G85" s="118" t="s">
        <v>45</v>
      </c>
      <c r="H85"/>
      <c r="I85" s="128"/>
      <c r="J85" s="128"/>
      <c r="K85" s="124" t="s">
        <v>53</v>
      </c>
      <c r="L85" s="125"/>
      <c r="M85" s="117" t="s">
        <v>55</v>
      </c>
      <c r="N85" s="118" t="s">
        <v>45</v>
      </c>
      <c r="O85"/>
      <c r="P85" s="128"/>
      <c r="Q85" s="128"/>
      <c r="R85" s="124" t="s">
        <v>53</v>
      </c>
      <c r="S85" s="125"/>
      <c r="T85" s="117" t="s">
        <v>55</v>
      </c>
      <c r="U85" s="118" t="s">
        <v>45</v>
      </c>
      <c r="V85" s="1"/>
      <c r="W85" s="128"/>
      <c r="X85" s="128"/>
      <c r="Y85" s="124" t="s">
        <v>53</v>
      </c>
      <c r="Z85" s="125"/>
      <c r="AA85" s="117" t="s">
        <v>55</v>
      </c>
      <c r="AB85" s="118" t="s">
        <v>45</v>
      </c>
      <c r="AC85" s="1"/>
      <c r="AD85" s="128"/>
      <c r="AE85" s="128"/>
      <c r="AF85" s="124" t="s">
        <v>53</v>
      </c>
      <c r="AG85" s="125"/>
      <c r="AH85" s="117" t="s">
        <v>55</v>
      </c>
      <c r="AI85" s="118" t="s">
        <v>45</v>
      </c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</row>
    <row r="86" spans="1:167" s="4" customFormat="1" x14ac:dyDescent="0.25">
      <c r="A86" s="3"/>
      <c r="B86" s="132"/>
      <c r="C86" s="132"/>
      <c r="D86" s="5"/>
      <c r="E86" s="8"/>
      <c r="F86" s="28"/>
      <c r="G86" s="29"/>
      <c r="H86"/>
      <c r="I86" s="29"/>
      <c r="J86" s="132"/>
      <c r="K86" s="35"/>
      <c r="L86" s="29"/>
      <c r="M86" s="28"/>
      <c r="N86" s="29"/>
      <c r="O86"/>
      <c r="P86" s="29"/>
      <c r="Q86" s="132"/>
      <c r="R86" s="35"/>
      <c r="S86" s="29"/>
      <c r="T86" s="28"/>
      <c r="U86" s="29"/>
      <c r="V86" s="129"/>
      <c r="W86" s="29"/>
      <c r="X86" s="132"/>
      <c r="Y86" s="35"/>
      <c r="Z86" s="29"/>
      <c r="AA86" s="28"/>
      <c r="AB86" s="29"/>
      <c r="AC86" s="129"/>
      <c r="AD86" s="29"/>
      <c r="AE86" s="132"/>
      <c r="AF86" s="35"/>
      <c r="AG86" s="29"/>
      <c r="AH86" s="28"/>
      <c r="AI86" s="29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</row>
    <row r="87" spans="1:167" s="4" customFormat="1" x14ac:dyDescent="0.25">
      <c r="A87" s="3"/>
      <c r="B87" s="132"/>
      <c r="C87" s="132"/>
      <c r="D87" s="5"/>
      <c r="E87" s="8"/>
      <c r="F87" s="28"/>
      <c r="G87" s="29"/>
      <c r="H87"/>
      <c r="I87" s="29"/>
      <c r="J87" s="132"/>
      <c r="K87" s="35"/>
      <c r="L87" s="29"/>
      <c r="M87" s="28"/>
      <c r="N87" s="29"/>
      <c r="O87"/>
      <c r="P87" s="29"/>
      <c r="Q87" s="132"/>
      <c r="R87" s="35"/>
      <c r="S87" s="29"/>
      <c r="T87" s="28"/>
      <c r="U87" s="29"/>
      <c r="V87" s="129"/>
      <c r="W87" s="29"/>
      <c r="X87" s="132"/>
      <c r="Y87" s="35"/>
      <c r="Z87" s="29"/>
      <c r="AA87" s="28"/>
      <c r="AB87" s="29"/>
      <c r="AC87" s="129"/>
      <c r="AD87" s="29"/>
      <c r="AE87" s="132"/>
      <c r="AF87" s="35"/>
      <c r="AG87" s="29"/>
      <c r="AH87" s="28"/>
      <c r="AI87" s="29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</row>
    <row r="88" spans="1:167" s="4" customFormat="1" x14ac:dyDescent="0.25">
      <c r="A88" s="3"/>
      <c r="B88" s="132"/>
      <c r="C88" s="132"/>
      <c r="D88" s="5"/>
      <c r="E88" s="8"/>
      <c r="F88" s="28"/>
      <c r="G88" s="29"/>
      <c r="H88"/>
      <c r="I88" s="29"/>
      <c r="J88" s="132"/>
      <c r="K88" s="35"/>
      <c r="L88" s="29"/>
      <c r="M88" s="28"/>
      <c r="N88" s="29"/>
      <c r="O88"/>
      <c r="P88" s="29"/>
      <c r="Q88" s="132"/>
      <c r="R88" s="35"/>
      <c r="S88" s="29"/>
      <c r="T88" s="28"/>
      <c r="U88" s="29"/>
      <c r="V88" s="129"/>
      <c r="W88" s="29"/>
      <c r="X88" s="132"/>
      <c r="Y88" s="35"/>
      <c r="Z88" s="29"/>
      <c r="AA88" s="28"/>
      <c r="AB88" s="29"/>
      <c r="AC88" s="129"/>
      <c r="AD88" s="29"/>
      <c r="AE88" s="132"/>
      <c r="AF88" s="35"/>
      <c r="AG88" s="29"/>
      <c r="AH88" s="28"/>
      <c r="AI88" s="29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</row>
    <row r="89" spans="1:167" s="4" customFormat="1" ht="15.75" thickBot="1" x14ac:dyDescent="0.3">
      <c r="A89" s="3"/>
      <c r="B89" s="132"/>
      <c r="C89" s="132"/>
      <c r="D89" s="9" t="s">
        <v>162</v>
      </c>
      <c r="E89" s="12"/>
      <c r="F89" s="30"/>
      <c r="G89" s="31"/>
      <c r="H89"/>
      <c r="I89" s="31"/>
      <c r="J89" s="132"/>
      <c r="K89" s="9" t="s">
        <v>162</v>
      </c>
      <c r="L89" s="12"/>
      <c r="M89" s="30"/>
      <c r="N89" s="31"/>
      <c r="O89"/>
      <c r="P89" s="31"/>
      <c r="Q89" s="132"/>
      <c r="R89" s="9" t="s">
        <v>162</v>
      </c>
      <c r="S89" s="12"/>
      <c r="T89" s="30"/>
      <c r="U89" s="31"/>
      <c r="V89" s="129"/>
      <c r="W89" s="31"/>
      <c r="X89" s="132"/>
      <c r="Y89" s="9" t="s">
        <v>162</v>
      </c>
      <c r="Z89" s="12"/>
      <c r="AA89" s="30"/>
      <c r="AB89" s="31"/>
      <c r="AC89" s="129"/>
      <c r="AD89" s="31"/>
      <c r="AE89" s="132"/>
      <c r="AF89" s="9" t="s">
        <v>162</v>
      </c>
      <c r="AG89" s="12"/>
      <c r="AH89" s="30"/>
      <c r="AI89" s="3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</row>
    <row r="90" spans="1:167" s="16" customFormat="1" ht="23.25" thickBot="1" x14ac:dyDescent="0.3">
      <c r="A90" s="13" t="s">
        <v>97</v>
      </c>
      <c r="B90" s="131"/>
      <c r="C90" s="131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32"/>
      <c r="J90" s="131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32"/>
      <c r="Q90" s="131"/>
      <c r="R90" s="14" t="s">
        <v>40</v>
      </c>
      <c r="S90" s="15"/>
      <c r="T90" s="32">
        <f>SUM(T86:T89)</f>
        <v>0</v>
      </c>
      <c r="U90" s="32">
        <f>SUM(U86:U89)</f>
        <v>0</v>
      </c>
      <c r="V90" s="1"/>
      <c r="W90" s="32"/>
      <c r="X90" s="131"/>
      <c r="Y90" s="14" t="s">
        <v>40</v>
      </c>
      <c r="Z90" s="15"/>
      <c r="AA90" s="32">
        <f>SUM(AA86:AA89)</f>
        <v>0</v>
      </c>
      <c r="AB90" s="32">
        <f>SUM(AB86:AB89)</f>
        <v>0</v>
      </c>
      <c r="AC90" s="1"/>
      <c r="AD90" s="32"/>
      <c r="AE90" s="131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</row>
    <row r="91" spans="1:167" s="16" customFormat="1" x14ac:dyDescent="0.25">
      <c r="A91" s="13"/>
      <c r="B91" s="131"/>
      <c r="C91" s="131"/>
      <c r="D91" s="127" t="s">
        <v>41</v>
      </c>
      <c r="E91" s="119"/>
      <c r="F91" s="119"/>
      <c r="G91" s="120"/>
      <c r="H91"/>
      <c r="I91" s="131"/>
      <c r="J91" s="131"/>
      <c r="K91" s="127" t="s">
        <v>41</v>
      </c>
      <c r="L91" s="119"/>
      <c r="M91" s="119"/>
      <c r="N91" s="120"/>
      <c r="O91"/>
      <c r="P91" s="131"/>
      <c r="Q91" s="131"/>
      <c r="R91" s="127" t="s">
        <v>41</v>
      </c>
      <c r="S91" s="119"/>
      <c r="T91" s="119"/>
      <c r="U91" s="120"/>
      <c r="V91" s="1"/>
      <c r="W91" s="131"/>
      <c r="X91" s="131"/>
      <c r="Y91" s="127" t="s">
        <v>41</v>
      </c>
      <c r="Z91" s="119"/>
      <c r="AA91" s="119"/>
      <c r="AB91" s="120"/>
      <c r="AC91" s="1"/>
      <c r="AD91" s="131"/>
      <c r="AE91" s="131"/>
      <c r="AF91" s="127" t="s">
        <v>41</v>
      </c>
      <c r="AG91" s="119"/>
      <c r="AH91" s="119"/>
      <c r="AI91" s="120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</row>
    <row r="92" spans="1:167" s="16" customFormat="1" x14ac:dyDescent="0.25">
      <c r="A92" s="13"/>
      <c r="B92" s="131"/>
      <c r="C92" s="131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 s="123"/>
      <c r="W92" s="123"/>
      <c r="X92" s="22"/>
      <c r="Y92" s="42"/>
      <c r="Z92" s="123"/>
      <c r="AA92" s="123"/>
      <c r="AB92" s="123"/>
      <c r="AC92" s="123"/>
      <c r="AD92" s="123"/>
      <c r="AE92" s="22"/>
      <c r="AF92" s="42"/>
      <c r="AG92" s="123"/>
      <c r="AH92" s="123"/>
      <c r="AI92" s="123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</row>
    <row r="93" spans="1:167" s="16" customFormat="1" x14ac:dyDescent="0.25">
      <c r="A93" s="13"/>
      <c r="B93" s="131"/>
      <c r="C93" s="131"/>
      <c r="H93"/>
      <c r="I93" s="131"/>
      <c r="J93" s="131"/>
      <c r="O93"/>
      <c r="P93" s="131"/>
      <c r="Q93" s="131"/>
      <c r="V93" s="1"/>
      <c r="W93" s="131"/>
      <c r="X93" s="131"/>
      <c r="AC93" s="1"/>
      <c r="AD93" s="131"/>
      <c r="AE93" s="13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</row>
  </sheetData>
  <sheetProtection algorithmName="SHA-512" hashValue="Re16M9Bc/NikB9syaqDNPpwY4t+fETQUKMt1+V155iaHBlI4FWoCfc+yOPBI3AGuxDpc8k2azNf4O69fvqW38g==" saltValue="oyqRmfWzdI+XHtC9iM7Mc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92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178</v>
      </c>
      <c r="E1" s="99"/>
      <c r="F1" s="99"/>
      <c r="G1" s="101"/>
      <c r="H1"/>
      <c r="I1" s="102"/>
      <c r="J1" s="102"/>
      <c r="K1" s="130" t="s">
        <v>178</v>
      </c>
      <c r="L1" s="99"/>
      <c r="M1" s="99"/>
      <c r="N1" s="101"/>
      <c r="O1"/>
      <c r="P1" s="102"/>
      <c r="Q1" s="102"/>
      <c r="R1" s="130" t="s">
        <v>178</v>
      </c>
      <c r="S1" s="99"/>
      <c r="T1" s="99"/>
      <c r="U1" s="101"/>
      <c r="V1"/>
      <c r="W1" s="102"/>
      <c r="X1" s="102"/>
      <c r="Y1" s="130" t="s">
        <v>178</v>
      </c>
      <c r="Z1" s="99"/>
      <c r="AA1" s="99"/>
      <c r="AB1" s="101"/>
      <c r="AC1"/>
      <c r="AD1" s="102"/>
      <c r="AE1" s="102"/>
      <c r="AF1" s="130" t="s">
        <v>178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125</v>
      </c>
      <c r="E4" s="111"/>
      <c r="F4" s="111"/>
      <c r="G4" s="112"/>
      <c r="H4"/>
      <c r="I4" s="102"/>
      <c r="J4" s="102"/>
      <c r="K4" s="110" t="s">
        <v>125</v>
      </c>
      <c r="L4" s="111"/>
      <c r="M4" s="111"/>
      <c r="N4" s="112"/>
      <c r="O4"/>
      <c r="P4" s="102"/>
      <c r="Q4" s="102"/>
      <c r="R4" s="110" t="s">
        <v>125</v>
      </c>
      <c r="S4" s="111"/>
      <c r="T4" s="111"/>
      <c r="U4" s="112"/>
      <c r="V4"/>
      <c r="W4" s="102"/>
      <c r="X4" s="102"/>
      <c r="Y4" s="110" t="s">
        <v>125</v>
      </c>
      <c r="Z4" s="111"/>
      <c r="AA4" s="111"/>
      <c r="AB4" s="112"/>
      <c r="AC4"/>
      <c r="AD4" s="102"/>
      <c r="AE4" s="102"/>
      <c r="AF4" s="110" t="s">
        <v>125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O6"/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V6"/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C6"/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162</v>
      </c>
      <c r="E10" s="10"/>
      <c r="F10" s="30"/>
      <c r="G10" s="31"/>
      <c r="H10"/>
      <c r="I10" s="133"/>
      <c r="J10" s="133"/>
      <c r="K10" s="9" t="s">
        <v>162</v>
      </c>
      <c r="L10" s="10"/>
      <c r="M10" s="30"/>
      <c r="N10" s="31"/>
      <c r="O10"/>
      <c r="P10" s="133"/>
      <c r="Q10" s="133"/>
      <c r="R10" s="9" t="s">
        <v>162</v>
      </c>
      <c r="S10" s="10"/>
      <c r="T10" s="30"/>
      <c r="U10" s="31"/>
      <c r="V10"/>
      <c r="W10" s="133"/>
      <c r="X10" s="133"/>
      <c r="Y10" s="9" t="s">
        <v>162</v>
      </c>
      <c r="Z10" s="10"/>
      <c r="AA10" s="30"/>
      <c r="AB10" s="31"/>
      <c r="AC10"/>
      <c r="AD10" s="133"/>
      <c r="AE10" s="133"/>
      <c r="AF10" s="9" t="s">
        <v>162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98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40"/>
      <c r="J12" s="40"/>
      <c r="K12" s="127" t="s">
        <v>41</v>
      </c>
      <c r="L12" s="119"/>
      <c r="M12" s="119"/>
      <c r="N12" s="120"/>
      <c r="O12"/>
      <c r="P12" s="40"/>
      <c r="Q12" s="40"/>
      <c r="R12" s="127" t="s">
        <v>41</v>
      </c>
      <c r="S12" s="119"/>
      <c r="T12" s="119"/>
      <c r="U12" s="120"/>
      <c r="V12"/>
      <c r="W12" s="40"/>
      <c r="X12" s="40"/>
      <c r="Y12" s="127" t="s">
        <v>41</v>
      </c>
      <c r="Z12" s="119"/>
      <c r="AA12" s="119"/>
      <c r="AB12" s="120"/>
      <c r="AC12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7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0" t="s">
        <v>164</v>
      </c>
      <c r="E14" s="161"/>
      <c r="F14" s="161"/>
      <c r="G14" s="162"/>
      <c r="H14"/>
      <c r="I14" s="102"/>
      <c r="J14" s="102"/>
      <c r="K14" s="160" t="s">
        <v>164</v>
      </c>
      <c r="L14" s="161"/>
      <c r="M14" s="161"/>
      <c r="N14" s="162"/>
      <c r="O14"/>
      <c r="P14" s="102"/>
      <c r="Q14" s="102"/>
      <c r="R14" s="160" t="s">
        <v>164</v>
      </c>
      <c r="S14" s="161"/>
      <c r="T14" s="161"/>
      <c r="U14" s="162"/>
      <c r="V14"/>
      <c r="W14" s="102"/>
      <c r="X14" s="102"/>
      <c r="Y14" s="160" t="s">
        <v>164</v>
      </c>
      <c r="Z14" s="161"/>
      <c r="AA14" s="161"/>
      <c r="AB14" s="162"/>
      <c r="AC14"/>
      <c r="AD14" s="102"/>
      <c r="AE14" s="102"/>
      <c r="AF14" s="160" t="s">
        <v>164</v>
      </c>
      <c r="AG14" s="161"/>
      <c r="AH14" s="161"/>
      <c r="AI14" s="16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5"/>
      <c r="F17" s="28"/>
      <c r="G17" s="29"/>
      <c r="H17"/>
      <c r="I17" s="29"/>
      <c r="J17" s="133"/>
      <c r="K17" s="35"/>
      <c r="L17" s="165"/>
      <c r="M17" s="28"/>
      <c r="N17" s="29"/>
      <c r="O17"/>
      <c r="P17" s="29"/>
      <c r="Q17" s="133"/>
      <c r="R17" s="35"/>
      <c r="S17" s="165"/>
      <c r="T17" s="28"/>
      <c r="U17" s="29"/>
      <c r="V17"/>
      <c r="W17" s="29"/>
      <c r="X17" s="133"/>
      <c r="Y17" s="35"/>
      <c r="Z17" s="165"/>
      <c r="AA17" s="28"/>
      <c r="AB17" s="29"/>
      <c r="AC17"/>
      <c r="AD17" s="29"/>
      <c r="AE17" s="133"/>
      <c r="AF17" s="35"/>
      <c r="AG17" s="165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5"/>
      <c r="F18" s="28"/>
      <c r="G18" s="29"/>
      <c r="H18"/>
      <c r="I18" s="29"/>
      <c r="J18" s="133"/>
      <c r="K18" s="35"/>
      <c r="L18" s="165"/>
      <c r="M18" s="28"/>
      <c r="N18" s="29"/>
      <c r="O18"/>
      <c r="P18" s="29"/>
      <c r="Q18" s="133"/>
      <c r="R18" s="35"/>
      <c r="S18" s="165"/>
      <c r="T18" s="28"/>
      <c r="U18" s="29"/>
      <c r="V18"/>
      <c r="W18" s="29"/>
      <c r="X18" s="133"/>
      <c r="Y18" s="35"/>
      <c r="Z18" s="165"/>
      <c r="AA18" s="28"/>
      <c r="AB18" s="29"/>
      <c r="AC18"/>
      <c r="AD18" s="29"/>
      <c r="AE18" s="133"/>
      <c r="AF18" s="35"/>
      <c r="AG18" s="165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5"/>
      <c r="F19" s="28"/>
      <c r="G19" s="29"/>
      <c r="H19"/>
      <c r="I19" s="29"/>
      <c r="J19" s="133"/>
      <c r="K19" s="35"/>
      <c r="L19" s="165"/>
      <c r="M19" s="28"/>
      <c r="N19" s="29"/>
      <c r="O19"/>
      <c r="P19" s="29"/>
      <c r="Q19" s="133"/>
      <c r="R19" s="35"/>
      <c r="S19" s="165"/>
      <c r="T19" s="28"/>
      <c r="U19" s="29"/>
      <c r="V19"/>
      <c r="W19" s="29"/>
      <c r="X19" s="133"/>
      <c r="Y19" s="35"/>
      <c r="Z19" s="165"/>
      <c r="AA19" s="28"/>
      <c r="AB19" s="29"/>
      <c r="AC19"/>
      <c r="AD19" s="29"/>
      <c r="AE19" s="133"/>
      <c r="AF19" s="35"/>
      <c r="AG19" s="165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162</v>
      </c>
      <c r="E20" s="166"/>
      <c r="F20" s="30"/>
      <c r="G20" s="31"/>
      <c r="H20"/>
      <c r="I20" s="31"/>
      <c r="J20" s="133"/>
      <c r="K20" s="9" t="s">
        <v>162</v>
      </c>
      <c r="L20" s="166"/>
      <c r="M20" s="30"/>
      <c r="N20" s="31"/>
      <c r="O20"/>
      <c r="P20" s="31"/>
      <c r="Q20" s="133"/>
      <c r="R20" s="9" t="s">
        <v>162</v>
      </c>
      <c r="S20" s="166"/>
      <c r="T20" s="30"/>
      <c r="U20" s="31"/>
      <c r="V20"/>
      <c r="W20" s="31"/>
      <c r="X20" s="133"/>
      <c r="Y20" s="9" t="s">
        <v>162</v>
      </c>
      <c r="Z20" s="166"/>
      <c r="AA20" s="30"/>
      <c r="AB20" s="31"/>
      <c r="AC20"/>
      <c r="AD20" s="31"/>
      <c r="AE20" s="133"/>
      <c r="AF20" s="9" t="s">
        <v>162</v>
      </c>
      <c r="AG20" s="166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102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40"/>
      <c r="J22" s="40"/>
      <c r="K22" s="127" t="s">
        <v>41</v>
      </c>
      <c r="L22" s="119"/>
      <c r="M22" s="119"/>
      <c r="N22" s="120"/>
      <c r="O22"/>
      <c r="P22" s="40"/>
      <c r="Q22" s="40"/>
      <c r="R22" s="127" t="s">
        <v>41</v>
      </c>
      <c r="S22" s="119"/>
      <c r="T22" s="119"/>
      <c r="U22" s="120"/>
      <c r="V22"/>
      <c r="W22" s="40"/>
      <c r="X22" s="40"/>
      <c r="Y22" s="127" t="s">
        <v>41</v>
      </c>
      <c r="Z22" s="119"/>
      <c r="AA22" s="119"/>
      <c r="AB22" s="120"/>
      <c r="AC22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8"/>
      <c r="E23" s="159"/>
      <c r="F23" s="123"/>
      <c r="G23" s="123"/>
      <c r="H23"/>
      <c r="I23" s="122"/>
      <c r="J23" s="22"/>
      <c r="K23" s="158"/>
      <c r="L23" s="159"/>
      <c r="M23" s="123"/>
      <c r="N23" s="123"/>
      <c r="O23"/>
      <c r="P23" s="122"/>
      <c r="Q23" s="22"/>
      <c r="R23" s="158"/>
      <c r="S23" s="159"/>
      <c r="T23" s="123"/>
      <c r="U23" s="123"/>
      <c r="V23"/>
      <c r="W23" s="123"/>
      <c r="X23" s="22"/>
      <c r="Y23" s="158"/>
      <c r="Z23" s="159"/>
      <c r="AA23" s="123"/>
      <c r="AB23" s="123"/>
      <c r="AC23"/>
      <c r="AD23" s="123"/>
      <c r="AE23" s="22"/>
      <c r="AF23" s="158"/>
      <c r="AG23" s="159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125</v>
      </c>
      <c r="E27" s="111"/>
      <c r="F27" s="111"/>
      <c r="G27" s="112"/>
      <c r="H27"/>
      <c r="I27" s="102"/>
      <c r="J27" s="102"/>
      <c r="K27" s="110" t="s">
        <v>125</v>
      </c>
      <c r="L27" s="111"/>
      <c r="M27" s="111"/>
      <c r="N27" s="112"/>
      <c r="O27"/>
      <c r="P27" s="102"/>
      <c r="Q27" s="102"/>
      <c r="R27" s="110" t="s">
        <v>125</v>
      </c>
      <c r="S27" s="111"/>
      <c r="T27" s="111"/>
      <c r="U27" s="112"/>
      <c r="V27"/>
      <c r="W27" s="102"/>
      <c r="X27" s="102"/>
      <c r="Y27" s="110" t="s">
        <v>125</v>
      </c>
      <c r="Z27" s="111"/>
      <c r="AA27" s="111"/>
      <c r="AB27" s="112"/>
      <c r="AC27"/>
      <c r="AD27" s="102"/>
      <c r="AE27" s="102"/>
      <c r="AF27" s="110" t="s">
        <v>125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O29"/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V29"/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162</v>
      </c>
      <c r="E33" s="10"/>
      <c r="F33" s="30"/>
      <c r="G33" s="31"/>
      <c r="H33"/>
      <c r="I33" s="133"/>
      <c r="J33" s="133"/>
      <c r="K33" s="9" t="s">
        <v>162</v>
      </c>
      <c r="L33" s="10"/>
      <c r="M33" s="30"/>
      <c r="N33" s="31"/>
      <c r="O33"/>
      <c r="P33" s="133"/>
      <c r="Q33" s="133"/>
      <c r="R33" s="9" t="s">
        <v>162</v>
      </c>
      <c r="S33" s="10"/>
      <c r="T33" s="30"/>
      <c r="U33" s="31"/>
      <c r="V33"/>
      <c r="W33" s="133"/>
      <c r="X33" s="133"/>
      <c r="Y33" s="9" t="s">
        <v>162</v>
      </c>
      <c r="Z33" s="10"/>
      <c r="AA33" s="30"/>
      <c r="AB33" s="31"/>
      <c r="AC33"/>
      <c r="AD33" s="133"/>
      <c r="AE33" s="133"/>
      <c r="AF33" s="9" t="s">
        <v>162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99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40"/>
      <c r="J35" s="40"/>
      <c r="K35" s="127" t="s">
        <v>41</v>
      </c>
      <c r="L35" s="119"/>
      <c r="M35" s="119"/>
      <c r="N35" s="120"/>
      <c r="O35"/>
      <c r="P35" s="40"/>
      <c r="Q35" s="40"/>
      <c r="R35" s="127" t="s">
        <v>41</v>
      </c>
      <c r="S35" s="119"/>
      <c r="T35" s="119"/>
      <c r="U35" s="120"/>
      <c r="V35"/>
      <c r="W35" s="40"/>
      <c r="X35" s="40"/>
      <c r="Y35" s="127" t="s">
        <v>41</v>
      </c>
      <c r="Z35" s="119"/>
      <c r="AA35" s="119"/>
      <c r="AB35" s="120"/>
      <c r="AC35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7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0" t="s">
        <v>164</v>
      </c>
      <c r="E37" s="161"/>
      <c r="F37" s="161"/>
      <c r="G37" s="162"/>
      <c r="H37"/>
      <c r="I37" s="102"/>
      <c r="J37" s="102"/>
      <c r="K37" s="160" t="s">
        <v>164</v>
      </c>
      <c r="L37" s="161"/>
      <c r="M37" s="161"/>
      <c r="N37" s="162"/>
      <c r="O37"/>
      <c r="P37" s="102"/>
      <c r="Q37" s="102"/>
      <c r="R37" s="160" t="s">
        <v>164</v>
      </c>
      <c r="S37" s="161"/>
      <c r="T37" s="161"/>
      <c r="U37" s="162"/>
      <c r="V37"/>
      <c r="W37" s="102"/>
      <c r="X37" s="102"/>
      <c r="Y37" s="160" t="s">
        <v>164</v>
      </c>
      <c r="Z37" s="161"/>
      <c r="AA37" s="161"/>
      <c r="AB37" s="162"/>
      <c r="AC37"/>
      <c r="AD37" s="102"/>
      <c r="AE37" s="102"/>
      <c r="AF37" s="160" t="s">
        <v>164</v>
      </c>
      <c r="AG37" s="161"/>
      <c r="AH37" s="161"/>
      <c r="AI37" s="16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5"/>
      <c r="F40" s="28"/>
      <c r="G40" s="29"/>
      <c r="H40"/>
      <c r="I40" s="29"/>
      <c r="J40" s="133"/>
      <c r="K40" s="35"/>
      <c r="L40" s="165"/>
      <c r="M40" s="28"/>
      <c r="N40" s="29"/>
      <c r="O40"/>
      <c r="P40" s="29"/>
      <c r="Q40" s="133"/>
      <c r="R40" s="35"/>
      <c r="S40" s="165"/>
      <c r="T40" s="28"/>
      <c r="U40" s="29"/>
      <c r="V40"/>
      <c r="W40" s="29"/>
      <c r="X40" s="133"/>
      <c r="Y40" s="35"/>
      <c r="Z40" s="165"/>
      <c r="AA40" s="28"/>
      <c r="AB40" s="29"/>
      <c r="AC40"/>
      <c r="AD40" s="29"/>
      <c r="AE40" s="133"/>
      <c r="AF40" s="35"/>
      <c r="AG40" s="165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5"/>
      <c r="F41" s="28"/>
      <c r="G41" s="29"/>
      <c r="H41"/>
      <c r="I41" s="29"/>
      <c r="J41" s="133"/>
      <c r="K41" s="35"/>
      <c r="L41" s="165"/>
      <c r="M41" s="28"/>
      <c r="N41" s="29"/>
      <c r="O41"/>
      <c r="P41" s="29"/>
      <c r="Q41" s="133"/>
      <c r="R41" s="35"/>
      <c r="S41" s="165"/>
      <c r="T41" s="28"/>
      <c r="U41" s="29"/>
      <c r="V41"/>
      <c r="W41" s="29"/>
      <c r="X41" s="133"/>
      <c r="Y41" s="35"/>
      <c r="Z41" s="165"/>
      <c r="AA41" s="28"/>
      <c r="AB41" s="29"/>
      <c r="AC41"/>
      <c r="AD41" s="29"/>
      <c r="AE41" s="133"/>
      <c r="AF41" s="35"/>
      <c r="AG41" s="165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5"/>
      <c r="F42" s="28"/>
      <c r="G42" s="29"/>
      <c r="H42"/>
      <c r="I42" s="29"/>
      <c r="J42" s="133"/>
      <c r="K42" s="35"/>
      <c r="L42" s="165"/>
      <c r="M42" s="28"/>
      <c r="N42" s="29"/>
      <c r="O42"/>
      <c r="P42" s="29"/>
      <c r="Q42" s="133"/>
      <c r="R42" s="35"/>
      <c r="S42" s="165"/>
      <c r="T42" s="28"/>
      <c r="U42" s="29"/>
      <c r="V42"/>
      <c r="W42" s="29"/>
      <c r="X42" s="133"/>
      <c r="Y42" s="35"/>
      <c r="Z42" s="165"/>
      <c r="AA42" s="28"/>
      <c r="AB42" s="29"/>
      <c r="AC42"/>
      <c r="AD42" s="29"/>
      <c r="AE42" s="133"/>
      <c r="AF42" s="35"/>
      <c r="AG42" s="165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162</v>
      </c>
      <c r="E43" s="166"/>
      <c r="F43" s="30"/>
      <c r="G43" s="31"/>
      <c r="H43"/>
      <c r="I43" s="31"/>
      <c r="J43" s="133"/>
      <c r="K43" s="9" t="s">
        <v>162</v>
      </c>
      <c r="L43" s="166"/>
      <c r="M43" s="30"/>
      <c r="N43" s="31"/>
      <c r="O43"/>
      <c r="P43" s="31"/>
      <c r="Q43" s="133"/>
      <c r="R43" s="9" t="s">
        <v>162</v>
      </c>
      <c r="S43" s="166"/>
      <c r="T43" s="30"/>
      <c r="U43" s="31"/>
      <c r="V43"/>
      <c r="W43" s="31"/>
      <c r="X43" s="133"/>
      <c r="Y43" s="9" t="s">
        <v>162</v>
      </c>
      <c r="Z43" s="166"/>
      <c r="AA43" s="30"/>
      <c r="AB43" s="31"/>
      <c r="AC43"/>
      <c r="AD43" s="31"/>
      <c r="AE43" s="133"/>
      <c r="AF43" s="9" t="s">
        <v>162</v>
      </c>
      <c r="AG43" s="166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103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40"/>
      <c r="J45" s="40"/>
      <c r="K45" s="127" t="s">
        <v>41</v>
      </c>
      <c r="L45" s="119"/>
      <c r="M45" s="119"/>
      <c r="N45" s="120"/>
      <c r="O45"/>
      <c r="P45" s="40"/>
      <c r="Q45" s="40"/>
      <c r="R45" s="127" t="s">
        <v>41</v>
      </c>
      <c r="S45" s="119"/>
      <c r="T45" s="119"/>
      <c r="U45" s="120"/>
      <c r="V45"/>
      <c r="W45" s="40"/>
      <c r="X45" s="40"/>
      <c r="Y45" s="127" t="s">
        <v>41</v>
      </c>
      <c r="Z45" s="119"/>
      <c r="AA45" s="119"/>
      <c r="AB45" s="120"/>
      <c r="AC45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8"/>
      <c r="E46" s="159"/>
      <c r="F46" s="123"/>
      <c r="G46" s="123"/>
      <c r="H46"/>
      <c r="I46" s="122"/>
      <c r="J46" s="22"/>
      <c r="K46" s="158"/>
      <c r="L46" s="159"/>
      <c r="M46" s="123"/>
      <c r="N46" s="123"/>
      <c r="O46"/>
      <c r="P46" s="122"/>
      <c r="Q46" s="22"/>
      <c r="R46" s="158"/>
      <c r="S46" s="159"/>
      <c r="T46" s="123"/>
      <c r="U46" s="123"/>
      <c r="V46"/>
      <c r="W46" s="123"/>
      <c r="X46" s="22"/>
      <c r="Y46" s="158"/>
      <c r="Z46" s="159"/>
      <c r="AA46" s="123"/>
      <c r="AB46" s="123"/>
      <c r="AC46"/>
      <c r="AD46" s="123"/>
      <c r="AE46" s="22"/>
      <c r="AF46" s="158"/>
      <c r="AG46" s="159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ht="15.75" thickBot="1" x14ac:dyDescent="0.3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  <row r="48" spans="1:216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</row>
    <row r="49" spans="1:216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</row>
    <row r="50" spans="1:216" s="103" customFormat="1" ht="15.75" x14ac:dyDescent="0.25">
      <c r="A50" s="97"/>
      <c r="B50" s="102"/>
      <c r="C50" s="102"/>
      <c r="D50" s="110" t="s">
        <v>125</v>
      </c>
      <c r="E50" s="111"/>
      <c r="F50" s="111"/>
      <c r="G50" s="112"/>
      <c r="H50"/>
      <c r="I50" s="102"/>
      <c r="J50" s="102"/>
      <c r="K50" s="110" t="s">
        <v>125</v>
      </c>
      <c r="L50" s="111"/>
      <c r="M50" s="111"/>
      <c r="N50" s="112"/>
      <c r="O50"/>
      <c r="P50" s="102"/>
      <c r="Q50" s="102"/>
      <c r="R50" s="110" t="s">
        <v>125</v>
      </c>
      <c r="S50" s="111"/>
      <c r="T50" s="111"/>
      <c r="U50" s="112"/>
      <c r="V50"/>
      <c r="W50" s="102"/>
      <c r="X50" s="102"/>
      <c r="Y50" s="110" t="s">
        <v>125</v>
      </c>
      <c r="Z50" s="111"/>
      <c r="AA50" s="111"/>
      <c r="AB50" s="112"/>
      <c r="AC50"/>
      <c r="AD50" s="102"/>
      <c r="AE50" s="102"/>
      <c r="AF50" s="110" t="s">
        <v>125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</row>
    <row r="51" spans="1:216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</row>
    <row r="52" spans="1:216" s="2" customFormat="1" ht="48" x14ac:dyDescent="0.25">
      <c r="A52" s="97"/>
      <c r="B52" s="102"/>
      <c r="C52" s="102"/>
      <c r="D52" s="124" t="s">
        <v>53</v>
      </c>
      <c r="E52" s="117" t="s">
        <v>54</v>
      </c>
      <c r="F52" s="117" t="s">
        <v>55</v>
      </c>
      <c r="G52" s="118" t="s">
        <v>45</v>
      </c>
      <c r="H52"/>
      <c r="I52" s="102"/>
      <c r="J52" s="102"/>
      <c r="K52" s="124" t="s">
        <v>53</v>
      </c>
      <c r="L52" s="117" t="s">
        <v>54</v>
      </c>
      <c r="M52" s="117" t="s">
        <v>55</v>
      </c>
      <c r="N52" s="118" t="s">
        <v>45</v>
      </c>
      <c r="O52"/>
      <c r="P52" s="102"/>
      <c r="Q52" s="102"/>
      <c r="R52" s="124" t="s">
        <v>53</v>
      </c>
      <c r="S52" s="117" t="s">
        <v>54</v>
      </c>
      <c r="T52" s="117" t="s">
        <v>55</v>
      </c>
      <c r="U52" s="118" t="s">
        <v>45</v>
      </c>
      <c r="V52"/>
      <c r="W52" s="102"/>
      <c r="X52" s="102"/>
      <c r="Y52" s="124" t="s">
        <v>53</v>
      </c>
      <c r="Z52" s="117" t="s">
        <v>54</v>
      </c>
      <c r="AA52" s="117" t="s">
        <v>55</v>
      </c>
      <c r="AB52" s="118" t="s">
        <v>45</v>
      </c>
      <c r="AC52"/>
      <c r="AD52" s="102"/>
      <c r="AE52" s="102"/>
      <c r="AF52" s="124" t="s">
        <v>53</v>
      </c>
      <c r="AG52" s="117" t="s">
        <v>54</v>
      </c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</row>
    <row r="53" spans="1:216" s="4" customFormat="1" x14ac:dyDescent="0.25">
      <c r="A53" s="3"/>
      <c r="B53" s="19"/>
      <c r="C53" s="19"/>
      <c r="D53" s="5"/>
      <c r="E53" s="6"/>
      <c r="F53" s="28"/>
      <c r="G53" s="29"/>
      <c r="H53"/>
      <c r="I53" s="133"/>
      <c r="J53" s="133"/>
      <c r="K53" s="5"/>
      <c r="L53" s="6"/>
      <c r="M53" s="28"/>
      <c r="N53" s="29"/>
      <c r="O53"/>
      <c r="P53" s="133"/>
      <c r="Q53" s="133"/>
      <c r="R53" s="5"/>
      <c r="S53" s="6"/>
      <c r="T53" s="28"/>
      <c r="U53" s="29"/>
      <c r="V53"/>
      <c r="W53" s="133"/>
      <c r="X53" s="133"/>
      <c r="Y53" s="5"/>
      <c r="Z53" s="6"/>
      <c r="AA53" s="28"/>
      <c r="AB53" s="29"/>
      <c r="AC53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s="4" customFormat="1" x14ac:dyDescent="0.25">
      <c r="A54" s="3"/>
      <c r="B54" s="19"/>
      <c r="C54" s="19"/>
      <c r="D54" s="5"/>
      <c r="E54" s="6"/>
      <c r="F54" s="28"/>
      <c r="G54" s="29"/>
      <c r="H54"/>
      <c r="I54" s="133"/>
      <c r="J54" s="133"/>
      <c r="K54" s="5"/>
      <c r="L54" s="6"/>
      <c r="M54" s="28"/>
      <c r="N54" s="29"/>
      <c r="O54"/>
      <c r="P54" s="133"/>
      <c r="Q54" s="133"/>
      <c r="R54" s="5"/>
      <c r="S54" s="6"/>
      <c r="T54" s="28"/>
      <c r="U54" s="29"/>
      <c r="V54"/>
      <c r="W54" s="133"/>
      <c r="X54" s="133"/>
      <c r="Y54" s="5"/>
      <c r="Z54" s="6"/>
      <c r="AA54" s="28"/>
      <c r="AB54" s="29"/>
      <c r="AC54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s="4" customFormat="1" x14ac:dyDescent="0.25">
      <c r="A55" s="3"/>
      <c r="B55" s="19"/>
      <c r="C55" s="19"/>
      <c r="D55" s="5"/>
      <c r="E55" s="6"/>
      <c r="F55" s="28"/>
      <c r="G55" s="29"/>
      <c r="H55"/>
      <c r="I55" s="133"/>
      <c r="J55" s="133"/>
      <c r="K55" s="5"/>
      <c r="L55" s="6"/>
      <c r="M55" s="28"/>
      <c r="N55" s="29"/>
      <c r="O55"/>
      <c r="P55" s="133"/>
      <c r="Q55" s="133"/>
      <c r="R55" s="5"/>
      <c r="S55" s="6"/>
      <c r="T55" s="28"/>
      <c r="U55" s="29"/>
      <c r="V55"/>
      <c r="W55" s="133"/>
      <c r="X55" s="133"/>
      <c r="Y55" s="5"/>
      <c r="Z55" s="6"/>
      <c r="AA55" s="28"/>
      <c r="AB55" s="29"/>
      <c r="AC55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</row>
    <row r="56" spans="1:216" s="4" customFormat="1" ht="15.75" thickBot="1" x14ac:dyDescent="0.3">
      <c r="A56" s="3"/>
      <c r="B56" s="19"/>
      <c r="C56" s="19"/>
      <c r="D56" s="9" t="s">
        <v>162</v>
      </c>
      <c r="E56" s="10"/>
      <c r="F56" s="30"/>
      <c r="G56" s="31"/>
      <c r="H56"/>
      <c r="I56" s="133"/>
      <c r="J56" s="133"/>
      <c r="K56" s="9" t="s">
        <v>162</v>
      </c>
      <c r="L56" s="10"/>
      <c r="M56" s="30"/>
      <c r="N56" s="31"/>
      <c r="O56"/>
      <c r="P56" s="133"/>
      <c r="Q56" s="133"/>
      <c r="R56" s="9" t="s">
        <v>162</v>
      </c>
      <c r="S56" s="10"/>
      <c r="T56" s="30"/>
      <c r="U56" s="31"/>
      <c r="V56"/>
      <c r="W56" s="133"/>
      <c r="X56" s="133"/>
      <c r="Y56" s="9" t="s">
        <v>162</v>
      </c>
      <c r="Z56" s="10"/>
      <c r="AA56" s="30"/>
      <c r="AB56" s="31"/>
      <c r="AC56"/>
      <c r="AD56" s="133"/>
      <c r="AE56" s="133"/>
      <c r="AF56" s="9" t="s">
        <v>162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</row>
    <row r="57" spans="1:216" s="16" customFormat="1" ht="23.25" thickBot="1" x14ac:dyDescent="0.3">
      <c r="A57" s="13" t="s">
        <v>100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40"/>
      <c r="J57" s="40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40"/>
      <c r="Q57" s="40"/>
      <c r="R57" s="14" t="s">
        <v>40</v>
      </c>
      <c r="S57" s="15"/>
      <c r="T57" s="32">
        <f>SUM(T53:T56)</f>
        <v>0</v>
      </c>
      <c r="U57" s="32">
        <f>SUM(U53:U56)</f>
        <v>0</v>
      </c>
      <c r="V57"/>
      <c r="W57" s="40"/>
      <c r="X57" s="40"/>
      <c r="Y57" s="14" t="s">
        <v>40</v>
      </c>
      <c r="Z57" s="15"/>
      <c r="AA57" s="32">
        <f>SUM(AA53:AA56)</f>
        <v>0</v>
      </c>
      <c r="AB57" s="32">
        <f>SUM(AB53:AB56)</f>
        <v>0</v>
      </c>
      <c r="AC57"/>
      <c r="AD57" s="40"/>
      <c r="AE57" s="40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</row>
    <row r="58" spans="1:216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H58"/>
      <c r="I58" s="40"/>
      <c r="J58" s="40"/>
      <c r="K58" s="127" t="s">
        <v>41</v>
      </c>
      <c r="L58" s="119"/>
      <c r="M58" s="119"/>
      <c r="N58" s="120"/>
      <c r="O58"/>
      <c r="P58" s="40"/>
      <c r="Q58" s="40"/>
      <c r="R58" s="127" t="s">
        <v>41</v>
      </c>
      <c r="S58" s="119"/>
      <c r="T58" s="119"/>
      <c r="U58" s="120"/>
      <c r="V58"/>
      <c r="W58" s="40"/>
      <c r="X58" s="40"/>
      <c r="Y58" s="127" t="s">
        <v>41</v>
      </c>
      <c r="Z58" s="119"/>
      <c r="AA58" s="119"/>
      <c r="AB58" s="120"/>
      <c r="AC58"/>
      <c r="AD58" s="40"/>
      <c r="AE58" s="40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</row>
    <row r="59" spans="1:216" s="16" customFormat="1" ht="15.75" thickBot="1" x14ac:dyDescent="0.3">
      <c r="A59" s="13"/>
      <c r="B59" s="126"/>
      <c r="C59" s="126"/>
      <c r="D59" s="157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</row>
    <row r="60" spans="1:216" s="103" customFormat="1" ht="15.75" x14ac:dyDescent="0.25">
      <c r="A60" s="97"/>
      <c r="B60" s="102"/>
      <c r="C60" s="102"/>
      <c r="D60" s="160" t="s">
        <v>164</v>
      </c>
      <c r="E60" s="161"/>
      <c r="F60" s="161"/>
      <c r="G60" s="162"/>
      <c r="H60"/>
      <c r="I60" s="102"/>
      <c r="J60" s="102"/>
      <c r="K60" s="160" t="s">
        <v>164</v>
      </c>
      <c r="L60" s="161"/>
      <c r="M60" s="161"/>
      <c r="N60" s="162"/>
      <c r="O60"/>
      <c r="P60" s="102"/>
      <c r="Q60" s="102"/>
      <c r="R60" s="160" t="s">
        <v>164</v>
      </c>
      <c r="S60" s="161"/>
      <c r="T60" s="161"/>
      <c r="U60" s="162"/>
      <c r="V60"/>
      <c r="W60" s="102"/>
      <c r="X60" s="102"/>
      <c r="Y60" s="160" t="s">
        <v>164</v>
      </c>
      <c r="Z60" s="161"/>
      <c r="AA60" s="161"/>
      <c r="AB60" s="162"/>
      <c r="AC60"/>
      <c r="AD60" s="102"/>
      <c r="AE60" s="102"/>
      <c r="AF60" s="160" t="s">
        <v>164</v>
      </c>
      <c r="AG60" s="161"/>
      <c r="AH60" s="161"/>
      <c r="AI60" s="16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</row>
    <row r="61" spans="1:216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</row>
    <row r="62" spans="1:216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H62"/>
      <c r="I62" s="102"/>
      <c r="J62" s="102"/>
      <c r="K62" s="124" t="s">
        <v>53</v>
      </c>
      <c r="L62" s="125"/>
      <c r="M62" s="117" t="s">
        <v>55</v>
      </c>
      <c r="N62" s="118" t="s">
        <v>45</v>
      </c>
      <c r="O62"/>
      <c r="P62" s="102"/>
      <c r="Q62" s="102"/>
      <c r="R62" s="124" t="s">
        <v>53</v>
      </c>
      <c r="S62" s="125"/>
      <c r="T62" s="117" t="s">
        <v>55</v>
      </c>
      <c r="U62" s="118" t="s">
        <v>45</v>
      </c>
      <c r="V62"/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C62"/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</row>
    <row r="63" spans="1:216" s="4" customFormat="1" x14ac:dyDescent="0.25">
      <c r="A63" s="3"/>
      <c r="B63" s="19"/>
      <c r="C63" s="19"/>
      <c r="D63" s="35"/>
      <c r="E63" s="165"/>
      <c r="F63" s="28"/>
      <c r="G63" s="29"/>
      <c r="H63"/>
      <c r="I63" s="29"/>
      <c r="J63" s="133"/>
      <c r="K63" s="35"/>
      <c r="L63" s="165"/>
      <c r="M63" s="28"/>
      <c r="N63" s="29"/>
      <c r="O63"/>
      <c r="P63" s="29"/>
      <c r="Q63" s="133"/>
      <c r="R63" s="35"/>
      <c r="S63" s="165"/>
      <c r="T63" s="28"/>
      <c r="U63" s="29"/>
      <c r="V63"/>
      <c r="W63" s="29"/>
      <c r="X63" s="133"/>
      <c r="Y63" s="35"/>
      <c r="Z63" s="165"/>
      <c r="AA63" s="28"/>
      <c r="AB63" s="29"/>
      <c r="AC63"/>
      <c r="AD63" s="29"/>
      <c r="AE63" s="133"/>
      <c r="AF63" s="35"/>
      <c r="AG63" s="165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</row>
    <row r="64" spans="1:216" s="4" customFormat="1" x14ac:dyDescent="0.25">
      <c r="A64" s="3"/>
      <c r="B64" s="19"/>
      <c r="C64" s="19"/>
      <c r="D64" s="35"/>
      <c r="E64" s="165"/>
      <c r="F64" s="28"/>
      <c r="G64" s="29"/>
      <c r="H64"/>
      <c r="I64" s="29"/>
      <c r="J64" s="133"/>
      <c r="K64" s="35"/>
      <c r="L64" s="165"/>
      <c r="M64" s="28"/>
      <c r="N64" s="29"/>
      <c r="O64"/>
      <c r="P64" s="29"/>
      <c r="Q64" s="133"/>
      <c r="R64" s="35"/>
      <c r="S64" s="165"/>
      <c r="T64" s="28"/>
      <c r="U64" s="29"/>
      <c r="V64"/>
      <c r="W64" s="29"/>
      <c r="X64" s="133"/>
      <c r="Y64" s="35"/>
      <c r="Z64" s="165"/>
      <c r="AA64" s="28"/>
      <c r="AB64" s="29"/>
      <c r="AC64"/>
      <c r="AD64" s="29"/>
      <c r="AE64" s="133"/>
      <c r="AF64" s="35"/>
      <c r="AG64" s="165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</row>
    <row r="65" spans="1:216" s="4" customFormat="1" x14ac:dyDescent="0.25">
      <c r="A65" s="3"/>
      <c r="B65" s="19"/>
      <c r="C65" s="19"/>
      <c r="D65" s="35"/>
      <c r="E65" s="165"/>
      <c r="F65" s="28"/>
      <c r="G65" s="29"/>
      <c r="H65"/>
      <c r="I65" s="29"/>
      <c r="J65" s="133"/>
      <c r="K65" s="35"/>
      <c r="L65" s="165"/>
      <c r="M65" s="28"/>
      <c r="N65" s="29"/>
      <c r="O65"/>
      <c r="P65" s="29"/>
      <c r="Q65" s="133"/>
      <c r="R65" s="35"/>
      <c r="S65" s="165"/>
      <c r="T65" s="28"/>
      <c r="U65" s="29"/>
      <c r="V65"/>
      <c r="W65" s="29"/>
      <c r="X65" s="133"/>
      <c r="Y65" s="35"/>
      <c r="Z65" s="165"/>
      <c r="AA65" s="28"/>
      <c r="AB65" s="29"/>
      <c r="AC65"/>
      <c r="AD65" s="29"/>
      <c r="AE65" s="133"/>
      <c r="AF65" s="35"/>
      <c r="AG65" s="165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</row>
    <row r="66" spans="1:216" s="4" customFormat="1" ht="15.75" thickBot="1" x14ac:dyDescent="0.3">
      <c r="A66" s="3"/>
      <c r="B66" s="19"/>
      <c r="C66" s="19"/>
      <c r="D66" s="9" t="s">
        <v>162</v>
      </c>
      <c r="E66" s="166"/>
      <c r="F66" s="30"/>
      <c r="G66" s="31"/>
      <c r="H66"/>
      <c r="I66" s="31"/>
      <c r="J66" s="133"/>
      <c r="K66" s="9" t="s">
        <v>162</v>
      </c>
      <c r="L66" s="166"/>
      <c r="M66" s="30"/>
      <c r="N66" s="31"/>
      <c r="O66"/>
      <c r="P66" s="31"/>
      <c r="Q66" s="133"/>
      <c r="R66" s="9" t="s">
        <v>162</v>
      </c>
      <c r="S66" s="166"/>
      <c r="T66" s="30"/>
      <c r="U66" s="31"/>
      <c r="V66"/>
      <c r="W66" s="31"/>
      <c r="X66" s="133"/>
      <c r="Y66" s="9" t="s">
        <v>162</v>
      </c>
      <c r="Z66" s="166"/>
      <c r="AA66" s="30"/>
      <c r="AB66" s="31"/>
      <c r="AC66"/>
      <c r="AD66" s="31"/>
      <c r="AE66" s="133"/>
      <c r="AF66" s="9" t="s">
        <v>162</v>
      </c>
      <c r="AG66" s="166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</row>
    <row r="67" spans="1:216" s="16" customFormat="1" ht="23.25" thickBot="1" x14ac:dyDescent="0.3">
      <c r="A67" s="13" t="s">
        <v>104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32"/>
      <c r="J67" s="40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32"/>
      <c r="Q67" s="40"/>
      <c r="R67" s="14" t="s">
        <v>40</v>
      </c>
      <c r="S67" s="15"/>
      <c r="T67" s="32">
        <f>SUM(T63:T66)</f>
        <v>0</v>
      </c>
      <c r="U67" s="32">
        <f>SUM(U63:U66)</f>
        <v>0</v>
      </c>
      <c r="V67"/>
      <c r="W67" s="32"/>
      <c r="X67" s="40"/>
      <c r="Y67" s="14" t="s">
        <v>40</v>
      </c>
      <c r="Z67" s="15"/>
      <c r="AA67" s="32">
        <f>SUM(AA63:AA66)</f>
        <v>0</v>
      </c>
      <c r="AB67" s="32">
        <f>SUM(AB63:AB66)</f>
        <v>0</v>
      </c>
      <c r="AC67"/>
      <c r="AD67" s="32"/>
      <c r="AE67" s="40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</row>
    <row r="68" spans="1:216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H68"/>
      <c r="I68" s="40"/>
      <c r="J68" s="40"/>
      <c r="K68" s="127" t="s">
        <v>41</v>
      </c>
      <c r="L68" s="119"/>
      <c r="M68" s="119"/>
      <c r="N68" s="120"/>
      <c r="O68"/>
      <c r="P68" s="40"/>
      <c r="Q68" s="40"/>
      <c r="R68" s="127" t="s">
        <v>41</v>
      </c>
      <c r="S68" s="119"/>
      <c r="T68" s="119"/>
      <c r="U68" s="120"/>
      <c r="V68"/>
      <c r="W68" s="40"/>
      <c r="X68" s="40"/>
      <c r="Y68" s="127" t="s">
        <v>41</v>
      </c>
      <c r="Z68" s="119"/>
      <c r="AA68" s="119"/>
      <c r="AB68" s="120"/>
      <c r="AC68"/>
      <c r="AD68" s="40"/>
      <c r="AE68" s="40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</row>
    <row r="69" spans="1:216" s="16" customFormat="1" x14ac:dyDescent="0.25">
      <c r="A69" s="13"/>
      <c r="B69" s="126"/>
      <c r="C69" s="126"/>
      <c r="D69" s="158"/>
      <c r="E69" s="159"/>
      <c r="F69" s="123"/>
      <c r="G69" s="123"/>
      <c r="H69"/>
      <c r="I69" s="122"/>
      <c r="J69" s="22"/>
      <c r="K69" s="158"/>
      <c r="L69" s="159"/>
      <c r="M69" s="123"/>
      <c r="N69" s="123"/>
      <c r="O69"/>
      <c r="P69" s="122"/>
      <c r="Q69" s="22"/>
      <c r="R69" s="158"/>
      <c r="S69" s="159"/>
      <c r="T69" s="123"/>
      <c r="U69" s="123"/>
      <c r="V69"/>
      <c r="W69" s="123"/>
      <c r="X69" s="22"/>
      <c r="Y69" s="158"/>
      <c r="Z69" s="159"/>
      <c r="AA69" s="123"/>
      <c r="AB69" s="123"/>
      <c r="AC69"/>
      <c r="AD69" s="123"/>
      <c r="AE69" s="22"/>
      <c r="AF69" s="158"/>
      <c r="AG69" s="159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</row>
    <row r="70" spans="1:216" s="16" customFormat="1" ht="15.75" thickBot="1" x14ac:dyDescent="0.3">
      <c r="A70" s="13"/>
      <c r="B70" s="126"/>
      <c r="C70" s="126"/>
      <c r="H70"/>
      <c r="I70" s="40"/>
      <c r="J70" s="40"/>
      <c r="O70"/>
      <c r="P70" s="40"/>
      <c r="Q70" s="40"/>
      <c r="V70"/>
      <c r="W70" s="40"/>
      <c r="X70" s="40"/>
      <c r="AC7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</row>
    <row r="71" spans="1:216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</row>
    <row r="72" spans="1:216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</row>
    <row r="73" spans="1:216" s="103" customFormat="1" ht="15.75" x14ac:dyDescent="0.25">
      <c r="A73" s="97"/>
      <c r="B73" s="102"/>
      <c r="C73" s="102"/>
      <c r="D73" s="110" t="s">
        <v>125</v>
      </c>
      <c r="E73" s="111"/>
      <c r="F73" s="111"/>
      <c r="G73" s="112"/>
      <c r="H73"/>
      <c r="I73" s="102"/>
      <c r="J73" s="102"/>
      <c r="K73" s="110" t="s">
        <v>125</v>
      </c>
      <c r="L73" s="111"/>
      <c r="M73" s="111"/>
      <c r="N73" s="112"/>
      <c r="O73"/>
      <c r="P73" s="102"/>
      <c r="Q73" s="102"/>
      <c r="R73" s="110" t="s">
        <v>125</v>
      </c>
      <c r="S73" s="111"/>
      <c r="T73" s="111"/>
      <c r="U73" s="112"/>
      <c r="V73"/>
      <c r="W73" s="102"/>
      <c r="X73" s="102"/>
      <c r="Y73" s="110" t="s">
        <v>125</v>
      </c>
      <c r="Z73" s="111"/>
      <c r="AA73" s="111"/>
      <c r="AB73" s="112"/>
      <c r="AC73"/>
      <c r="AD73" s="102"/>
      <c r="AE73" s="102"/>
      <c r="AF73" s="110" t="s">
        <v>125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</row>
    <row r="74" spans="1:216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</row>
    <row r="75" spans="1:216" s="2" customFormat="1" ht="48" x14ac:dyDescent="0.25">
      <c r="A75" s="97"/>
      <c r="B75" s="102"/>
      <c r="C75" s="102"/>
      <c r="D75" s="124" t="s">
        <v>53</v>
      </c>
      <c r="E75" s="117" t="s">
        <v>54</v>
      </c>
      <c r="F75" s="117" t="s">
        <v>55</v>
      </c>
      <c r="G75" s="118" t="s">
        <v>45</v>
      </c>
      <c r="H75"/>
      <c r="I75" s="102"/>
      <c r="J75" s="102"/>
      <c r="K75" s="124" t="s">
        <v>53</v>
      </c>
      <c r="L75" s="117" t="s">
        <v>54</v>
      </c>
      <c r="M75" s="117" t="s">
        <v>55</v>
      </c>
      <c r="N75" s="118" t="s">
        <v>45</v>
      </c>
      <c r="O75"/>
      <c r="P75" s="102"/>
      <c r="Q75" s="102"/>
      <c r="R75" s="124" t="s">
        <v>53</v>
      </c>
      <c r="S75" s="117" t="s">
        <v>54</v>
      </c>
      <c r="T75" s="117" t="s">
        <v>55</v>
      </c>
      <c r="U75" s="118" t="s">
        <v>45</v>
      </c>
      <c r="V75"/>
      <c r="W75" s="102"/>
      <c r="X75" s="102"/>
      <c r="Y75" s="124" t="s">
        <v>53</v>
      </c>
      <c r="Z75" s="117" t="s">
        <v>54</v>
      </c>
      <c r="AA75" s="117" t="s">
        <v>55</v>
      </c>
      <c r="AB75" s="118" t="s">
        <v>45</v>
      </c>
      <c r="AC75"/>
      <c r="AD75" s="102"/>
      <c r="AE75" s="102"/>
      <c r="AF75" s="124" t="s">
        <v>53</v>
      </c>
      <c r="AG75" s="117" t="s">
        <v>54</v>
      </c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</row>
    <row r="76" spans="1:216" s="4" customFormat="1" x14ac:dyDescent="0.25">
      <c r="A76" s="3"/>
      <c r="B76" s="19"/>
      <c r="C76" s="19"/>
      <c r="D76" s="5"/>
      <c r="E76" s="6"/>
      <c r="F76" s="28"/>
      <c r="G76" s="29"/>
      <c r="H76"/>
      <c r="I76" s="133"/>
      <c r="J76" s="133"/>
      <c r="K76" s="5"/>
      <c r="L76" s="6"/>
      <c r="M76" s="28"/>
      <c r="N76" s="29"/>
      <c r="O76"/>
      <c r="P76" s="133"/>
      <c r="Q76" s="133"/>
      <c r="R76" s="5"/>
      <c r="S76" s="6"/>
      <c r="T76" s="28"/>
      <c r="U76" s="29"/>
      <c r="V76"/>
      <c r="W76" s="133"/>
      <c r="X76" s="133"/>
      <c r="Y76" s="5"/>
      <c r="Z76" s="6"/>
      <c r="AA76" s="28"/>
      <c r="AB76" s="29"/>
      <c r="AC76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</row>
    <row r="77" spans="1:216" s="4" customFormat="1" x14ac:dyDescent="0.25">
      <c r="A77" s="3"/>
      <c r="B77" s="19"/>
      <c r="C77" s="19"/>
      <c r="D77" s="5"/>
      <c r="E77" s="6"/>
      <c r="F77" s="28"/>
      <c r="G77" s="29"/>
      <c r="H77"/>
      <c r="I77" s="133"/>
      <c r="J77" s="133"/>
      <c r="K77" s="5"/>
      <c r="L77" s="6"/>
      <c r="M77" s="28"/>
      <c r="N77" s="29"/>
      <c r="O77"/>
      <c r="P77" s="133"/>
      <c r="Q77" s="133"/>
      <c r="R77" s="5"/>
      <c r="S77" s="6"/>
      <c r="T77" s="28"/>
      <c r="U77" s="29"/>
      <c r="V77"/>
      <c r="W77" s="133"/>
      <c r="X77" s="133"/>
      <c r="Y77" s="5"/>
      <c r="Z77" s="6"/>
      <c r="AA77" s="28"/>
      <c r="AB77" s="29"/>
      <c r="AC77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</row>
    <row r="78" spans="1:216" s="4" customFormat="1" x14ac:dyDescent="0.25">
      <c r="A78" s="3"/>
      <c r="B78" s="19"/>
      <c r="C78" s="19"/>
      <c r="D78" s="5"/>
      <c r="E78" s="6"/>
      <c r="F78" s="28"/>
      <c r="G78" s="29"/>
      <c r="H78"/>
      <c r="I78" s="133"/>
      <c r="J78" s="133"/>
      <c r="K78" s="5"/>
      <c r="L78" s="6"/>
      <c r="M78" s="28"/>
      <c r="N78" s="29"/>
      <c r="O78"/>
      <c r="P78" s="133"/>
      <c r="Q78" s="133"/>
      <c r="R78" s="5"/>
      <c r="S78" s="6"/>
      <c r="T78" s="28"/>
      <c r="U78" s="29"/>
      <c r="V78"/>
      <c r="W78" s="133"/>
      <c r="X78" s="133"/>
      <c r="Y78" s="5"/>
      <c r="Z78" s="6"/>
      <c r="AA78" s="28"/>
      <c r="AB78" s="29"/>
      <c r="AC78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</row>
    <row r="79" spans="1:216" s="4" customFormat="1" ht="15.75" thickBot="1" x14ac:dyDescent="0.3">
      <c r="A79" s="3"/>
      <c r="B79" s="19"/>
      <c r="C79" s="19"/>
      <c r="D79" s="9" t="s">
        <v>162</v>
      </c>
      <c r="E79" s="10"/>
      <c r="F79" s="30"/>
      <c r="G79" s="31"/>
      <c r="H79"/>
      <c r="I79" s="133"/>
      <c r="J79" s="133"/>
      <c r="K79" s="9" t="s">
        <v>162</v>
      </c>
      <c r="L79" s="10"/>
      <c r="M79" s="30"/>
      <c r="N79" s="31"/>
      <c r="O79"/>
      <c r="P79" s="133"/>
      <c r="Q79" s="133"/>
      <c r="R79" s="9" t="s">
        <v>162</v>
      </c>
      <c r="S79" s="10"/>
      <c r="T79" s="30"/>
      <c r="U79" s="31"/>
      <c r="V79"/>
      <c r="W79" s="133"/>
      <c r="X79" s="133"/>
      <c r="Y79" s="9" t="s">
        <v>162</v>
      </c>
      <c r="Z79" s="10"/>
      <c r="AA79" s="30"/>
      <c r="AB79" s="31"/>
      <c r="AC79"/>
      <c r="AD79" s="133"/>
      <c r="AE79" s="133"/>
      <c r="AF79" s="9" t="s">
        <v>162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</row>
    <row r="80" spans="1:216" s="16" customFormat="1" ht="23.25" thickBot="1" x14ac:dyDescent="0.3">
      <c r="A80" s="13" t="s">
        <v>101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40"/>
      <c r="J80" s="40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40"/>
      <c r="Q80" s="40"/>
      <c r="R80" s="14" t="s">
        <v>40</v>
      </c>
      <c r="S80" s="15"/>
      <c r="T80" s="32">
        <f>SUM(T76:T79)</f>
        <v>0</v>
      </c>
      <c r="U80" s="32">
        <f>SUM(U76:U79)</f>
        <v>0</v>
      </c>
      <c r="V80"/>
      <c r="W80" s="40"/>
      <c r="X80" s="40"/>
      <c r="Y80" s="14" t="s">
        <v>40</v>
      </c>
      <c r="Z80" s="15"/>
      <c r="AA80" s="32">
        <f>SUM(AA76:AA79)</f>
        <v>0</v>
      </c>
      <c r="AB80" s="32">
        <f>SUM(AB76:AB79)</f>
        <v>0</v>
      </c>
      <c r="AC80"/>
      <c r="AD80" s="40"/>
      <c r="AE80" s="40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</row>
    <row r="81" spans="1:216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H81"/>
      <c r="I81" s="40"/>
      <c r="J81" s="40"/>
      <c r="K81" s="127" t="s">
        <v>41</v>
      </c>
      <c r="L81" s="119"/>
      <c r="M81" s="119"/>
      <c r="N81" s="120"/>
      <c r="O81"/>
      <c r="P81" s="40"/>
      <c r="Q81" s="40"/>
      <c r="R81" s="127" t="s">
        <v>41</v>
      </c>
      <c r="S81" s="119"/>
      <c r="T81" s="119"/>
      <c r="U81" s="120"/>
      <c r="V81"/>
      <c r="W81" s="40"/>
      <c r="X81" s="40"/>
      <c r="Y81" s="127" t="s">
        <v>41</v>
      </c>
      <c r="Z81" s="119"/>
      <c r="AA81" s="119"/>
      <c r="AB81" s="120"/>
      <c r="AC81"/>
      <c r="AD81" s="40"/>
      <c r="AE81" s="40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</row>
    <row r="82" spans="1:216" s="16" customFormat="1" ht="15.75" thickBot="1" x14ac:dyDescent="0.3">
      <c r="A82" s="13"/>
      <c r="B82" s="126"/>
      <c r="C82" s="126"/>
      <c r="D82" s="157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</row>
    <row r="83" spans="1:216" s="103" customFormat="1" ht="15.75" x14ac:dyDescent="0.25">
      <c r="A83" s="97"/>
      <c r="B83" s="102"/>
      <c r="C83" s="102"/>
      <c r="D83" s="160" t="s">
        <v>164</v>
      </c>
      <c r="E83" s="161"/>
      <c r="F83" s="161"/>
      <c r="G83" s="162"/>
      <c r="H83"/>
      <c r="I83" s="102"/>
      <c r="J83" s="102"/>
      <c r="K83" s="160" t="s">
        <v>164</v>
      </c>
      <c r="L83" s="161"/>
      <c r="M83" s="161"/>
      <c r="N83" s="162"/>
      <c r="O83"/>
      <c r="P83" s="102"/>
      <c r="Q83" s="102"/>
      <c r="R83" s="160" t="s">
        <v>164</v>
      </c>
      <c r="S83" s="161"/>
      <c r="T83" s="161"/>
      <c r="U83" s="162"/>
      <c r="V83"/>
      <c r="W83" s="102"/>
      <c r="X83" s="102"/>
      <c r="Y83" s="160" t="s">
        <v>164</v>
      </c>
      <c r="Z83" s="161"/>
      <c r="AA83" s="161"/>
      <c r="AB83" s="162"/>
      <c r="AC83"/>
      <c r="AD83" s="102"/>
      <c r="AE83" s="102"/>
      <c r="AF83" s="160" t="s">
        <v>164</v>
      </c>
      <c r="AG83" s="161"/>
      <c r="AH83" s="161"/>
      <c r="AI83" s="16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</row>
    <row r="84" spans="1:216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</row>
    <row r="85" spans="1:216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H85"/>
      <c r="I85" s="102"/>
      <c r="J85" s="102"/>
      <c r="K85" s="124" t="s">
        <v>53</v>
      </c>
      <c r="L85" s="125"/>
      <c r="M85" s="117" t="s">
        <v>55</v>
      </c>
      <c r="N85" s="118" t="s">
        <v>45</v>
      </c>
      <c r="O85"/>
      <c r="P85" s="102"/>
      <c r="Q85" s="102"/>
      <c r="R85" s="124" t="s">
        <v>53</v>
      </c>
      <c r="S85" s="125"/>
      <c r="T85" s="117" t="s">
        <v>55</v>
      </c>
      <c r="U85" s="118" t="s">
        <v>45</v>
      </c>
      <c r="V85"/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C85"/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</row>
    <row r="86" spans="1:216" s="4" customFormat="1" x14ac:dyDescent="0.25">
      <c r="A86" s="3"/>
      <c r="B86" s="19"/>
      <c r="C86" s="19"/>
      <c r="D86" s="35"/>
      <c r="E86" s="165"/>
      <c r="F86" s="28"/>
      <c r="G86" s="29"/>
      <c r="H86"/>
      <c r="I86" s="29"/>
      <c r="J86" s="133"/>
      <c r="K86" s="35"/>
      <c r="L86" s="165"/>
      <c r="M86" s="28"/>
      <c r="N86" s="29"/>
      <c r="O86"/>
      <c r="P86" s="29"/>
      <c r="Q86" s="133"/>
      <c r="R86" s="35"/>
      <c r="S86" s="165"/>
      <c r="T86" s="28"/>
      <c r="U86" s="29"/>
      <c r="V86"/>
      <c r="W86" s="29"/>
      <c r="X86" s="133"/>
      <c r="Y86" s="35"/>
      <c r="Z86" s="165"/>
      <c r="AA86" s="28"/>
      <c r="AB86" s="29"/>
      <c r="AC86"/>
      <c r="AD86" s="29"/>
      <c r="AE86" s="133"/>
      <c r="AF86" s="35"/>
      <c r="AG86" s="165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</row>
    <row r="87" spans="1:216" s="4" customFormat="1" x14ac:dyDescent="0.25">
      <c r="A87" s="3"/>
      <c r="B87" s="19"/>
      <c r="C87" s="19"/>
      <c r="D87" s="35"/>
      <c r="E87" s="165"/>
      <c r="F87" s="28"/>
      <c r="G87" s="29"/>
      <c r="H87"/>
      <c r="I87" s="29"/>
      <c r="J87" s="133"/>
      <c r="K87" s="35"/>
      <c r="L87" s="165"/>
      <c r="M87" s="28"/>
      <c r="N87" s="29"/>
      <c r="O87"/>
      <c r="P87" s="29"/>
      <c r="Q87" s="133"/>
      <c r="R87" s="35"/>
      <c r="S87" s="165"/>
      <c r="T87" s="28"/>
      <c r="U87" s="29"/>
      <c r="V87"/>
      <c r="W87" s="29"/>
      <c r="X87" s="133"/>
      <c r="Y87" s="35"/>
      <c r="Z87" s="165"/>
      <c r="AA87" s="28"/>
      <c r="AB87" s="29"/>
      <c r="AC87"/>
      <c r="AD87" s="29"/>
      <c r="AE87" s="133"/>
      <c r="AF87" s="35"/>
      <c r="AG87" s="165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</row>
    <row r="88" spans="1:216" s="4" customFormat="1" x14ac:dyDescent="0.25">
      <c r="A88" s="3"/>
      <c r="B88" s="19"/>
      <c r="C88" s="19"/>
      <c r="D88" s="35"/>
      <c r="E88" s="165"/>
      <c r="F88" s="28"/>
      <c r="G88" s="29"/>
      <c r="H88"/>
      <c r="I88" s="29"/>
      <c r="J88" s="133"/>
      <c r="K88" s="35"/>
      <c r="L88" s="165"/>
      <c r="M88" s="28"/>
      <c r="N88" s="29"/>
      <c r="O88"/>
      <c r="P88" s="29"/>
      <c r="Q88" s="133"/>
      <c r="R88" s="35"/>
      <c r="S88" s="165"/>
      <c r="T88" s="28"/>
      <c r="U88" s="29"/>
      <c r="V88"/>
      <c r="W88" s="29"/>
      <c r="X88" s="133"/>
      <c r="Y88" s="35"/>
      <c r="Z88" s="165"/>
      <c r="AA88" s="28"/>
      <c r="AB88" s="29"/>
      <c r="AC88"/>
      <c r="AD88" s="29"/>
      <c r="AE88" s="133"/>
      <c r="AF88" s="35"/>
      <c r="AG88" s="165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</row>
    <row r="89" spans="1:216" s="4" customFormat="1" ht="15.75" thickBot="1" x14ac:dyDescent="0.3">
      <c r="A89" s="3"/>
      <c r="B89" s="19"/>
      <c r="C89" s="19"/>
      <c r="D89" s="9" t="s">
        <v>162</v>
      </c>
      <c r="E89" s="166"/>
      <c r="F89" s="30"/>
      <c r="G89" s="31"/>
      <c r="H89"/>
      <c r="I89" s="31"/>
      <c r="J89" s="133"/>
      <c r="K89" s="9" t="s">
        <v>162</v>
      </c>
      <c r="L89" s="166"/>
      <c r="M89" s="30"/>
      <c r="N89" s="31"/>
      <c r="O89"/>
      <c r="P89" s="31"/>
      <c r="Q89" s="133"/>
      <c r="R89" s="9" t="s">
        <v>162</v>
      </c>
      <c r="S89" s="166"/>
      <c r="T89" s="30"/>
      <c r="U89" s="31"/>
      <c r="V89"/>
      <c r="W89" s="31"/>
      <c r="X89" s="133"/>
      <c r="Y89" s="9" t="s">
        <v>162</v>
      </c>
      <c r="Z89" s="166"/>
      <c r="AA89" s="30"/>
      <c r="AB89" s="31"/>
      <c r="AC89"/>
      <c r="AD89" s="31"/>
      <c r="AE89" s="133"/>
      <c r="AF89" s="9" t="s">
        <v>162</v>
      </c>
      <c r="AG89" s="166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</row>
    <row r="90" spans="1:216" s="16" customFormat="1" ht="23.25" thickBot="1" x14ac:dyDescent="0.3">
      <c r="A90" s="13" t="s">
        <v>105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32"/>
      <c r="J90" s="40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32"/>
      <c r="Q90" s="40"/>
      <c r="R90" s="14" t="s">
        <v>40</v>
      </c>
      <c r="S90" s="15"/>
      <c r="T90" s="32">
        <f>SUM(T86:T89)</f>
        <v>0</v>
      </c>
      <c r="U90" s="32">
        <f>SUM(U86:U89)</f>
        <v>0</v>
      </c>
      <c r="V90"/>
      <c r="W90" s="32"/>
      <c r="X90" s="40"/>
      <c r="Y90" s="14" t="s">
        <v>40</v>
      </c>
      <c r="Z90" s="15"/>
      <c r="AA90" s="32">
        <f>SUM(AA86:AA89)</f>
        <v>0</v>
      </c>
      <c r="AB90" s="32">
        <f>SUM(AB86:AB89)</f>
        <v>0</v>
      </c>
      <c r="AC90"/>
      <c r="AD90" s="32"/>
      <c r="AE90" s="40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</row>
    <row r="91" spans="1:216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H91"/>
      <c r="I91" s="40"/>
      <c r="J91" s="40"/>
      <c r="K91" s="127" t="s">
        <v>41</v>
      </c>
      <c r="L91" s="119"/>
      <c r="M91" s="119"/>
      <c r="N91" s="120"/>
      <c r="O91"/>
      <c r="P91" s="40"/>
      <c r="Q91" s="40"/>
      <c r="R91" s="127" t="s">
        <v>41</v>
      </c>
      <c r="S91" s="119"/>
      <c r="T91" s="119"/>
      <c r="U91" s="120"/>
      <c r="V91"/>
      <c r="W91" s="40"/>
      <c r="X91" s="40"/>
      <c r="Y91" s="127" t="s">
        <v>41</v>
      </c>
      <c r="Z91" s="119"/>
      <c r="AA91" s="119"/>
      <c r="AB91" s="120"/>
      <c r="AC91"/>
      <c r="AD91" s="40"/>
      <c r="AE91" s="40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</row>
    <row r="92" spans="1:216" s="16" customFormat="1" x14ac:dyDescent="0.25">
      <c r="A92" s="13"/>
      <c r="B92" s="126"/>
      <c r="C92" s="126"/>
      <c r="D92" s="158"/>
      <c r="E92" s="159"/>
      <c r="F92" s="123"/>
      <c r="G92" s="123"/>
      <c r="H92"/>
      <c r="I92" s="122"/>
      <c r="J92" s="22"/>
      <c r="K92" s="158"/>
      <c r="L92" s="159"/>
      <c r="M92" s="123"/>
      <c r="N92" s="123"/>
      <c r="O92"/>
      <c r="P92" s="122"/>
      <c r="Q92" s="22"/>
      <c r="R92" s="158"/>
      <c r="S92" s="159"/>
      <c r="T92" s="123"/>
      <c r="U92" s="123"/>
      <c r="V92"/>
      <c r="W92" s="123"/>
      <c r="X92" s="22"/>
      <c r="Y92" s="158"/>
      <c r="Z92" s="159"/>
      <c r="AA92" s="123"/>
      <c r="AB92" s="123"/>
      <c r="AC92"/>
      <c r="AD92" s="123"/>
      <c r="AE92" s="22"/>
      <c r="AF92" s="158"/>
      <c r="AG92" s="159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</row>
  </sheetData>
  <sheetProtection algorithmName="SHA-512" hashValue="peRASis1UycOrgckl7Uz1DhW2ZF+kWBM4qn7IKkoxl0LoOpIkSeKwrsGlenfzqugx810wLcsQrP8oEZ/BXzprQ==" saltValue="SrqY4CU4WRNKPQ9bMa3ry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15</vt:i4>
      </vt:variant>
    </vt:vector>
  </HeadingPairs>
  <TitlesOfParts>
    <vt:vector size="15" baseType="lpstr">
      <vt:lpstr>Celkem</vt:lpstr>
      <vt:lpstr>Příjemce</vt:lpstr>
      <vt:lpstr>D.ú.1</vt:lpstr>
      <vt:lpstr>D.ú.2</vt:lpstr>
      <vt:lpstr>D.ú.3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2017-02-09T14:42:12Z</dcterms:modified>
</cp:coreProperties>
</file>