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D_P2_rozpocet_projektu\"/>
    </mc:Choice>
  </mc:AlternateContent>
  <bookViews>
    <workbookView xWindow="0" yWindow="0" windowWidth="20490" windowHeight="7905" tabRatio="1000" firstSheet="2" activeTab="8"/>
  </bookViews>
  <sheets>
    <sheet name="Celkem" sheetId="1" r:id="rId1"/>
    <sheet name="Příjemce" sheetId="20" r:id="rId2"/>
    <sheet name="D.ú.1" sheetId="31" r:id="rId3"/>
    <sheet name="D.ú.2" sheetId="32" r:id="rId4"/>
    <sheet name="D.ú.3" sheetId="33" r:id="rId5"/>
    <sheet name="D.ú.4" sheetId="34" r:id="rId6"/>
    <sheet name="D.ú.5" sheetId="35" r:id="rId7"/>
    <sheet name="D.ú.6" sheetId="36" r:id="rId8"/>
    <sheet name="Údaje a typ výzkumu" sheetId="7" r:id="rId9"/>
    <sheet name="A1" sheetId="8" r:id="rId10"/>
    <sheet name="A2" sheetId="10" r:id="rId11"/>
    <sheet name="A3; A4" sheetId="11" r:id="rId12"/>
    <sheet name="A5; A6" sheetId="13" r:id="rId13"/>
    <sheet name="B1; B2" sheetId="14" r:id="rId14"/>
    <sheet name="B3; B4" sheetId="30" r:id="rId15"/>
    <sheet name="C1; C2" sheetId="15" r:id="rId16"/>
    <sheet name="C3; C4" sheetId="16" r:id="rId17"/>
    <sheet name="D; E" sheetId="19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4" i="1"/>
  <c r="C91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C62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33" i="1"/>
  <c r="C4" i="1"/>
  <c r="AF140" i="19" l="1"/>
  <c r="Y140" i="19"/>
  <c r="R140" i="19"/>
  <c r="K140" i="19"/>
  <c r="D140" i="19"/>
  <c r="AF117" i="19"/>
  <c r="Y117" i="19"/>
  <c r="R117" i="19"/>
  <c r="K117" i="19"/>
  <c r="D117" i="19"/>
  <c r="AF94" i="19"/>
  <c r="Y94" i="19"/>
  <c r="R94" i="19"/>
  <c r="K94" i="19"/>
  <c r="D94" i="19"/>
  <c r="AF71" i="19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140" i="16"/>
  <c r="Y140" i="16"/>
  <c r="R140" i="16"/>
  <c r="K140" i="16"/>
  <c r="D140" i="16"/>
  <c r="AF117" i="16"/>
  <c r="Y117" i="16"/>
  <c r="R117" i="16"/>
  <c r="K117" i="16"/>
  <c r="D117" i="16"/>
  <c r="AF94" i="16"/>
  <c r="Y94" i="16"/>
  <c r="R94" i="16"/>
  <c r="K94" i="16"/>
  <c r="D94" i="16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140" i="15"/>
  <c r="Y140" i="15"/>
  <c r="R140" i="15"/>
  <c r="K140" i="15"/>
  <c r="D140" i="15"/>
  <c r="AF117" i="15"/>
  <c r="Y117" i="15"/>
  <c r="R117" i="15"/>
  <c r="K117" i="15"/>
  <c r="D117" i="15"/>
  <c r="AF94" i="15"/>
  <c r="Y94" i="15"/>
  <c r="R94" i="15"/>
  <c r="K94" i="15"/>
  <c r="D94" i="15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140" i="30"/>
  <c r="Y140" i="30"/>
  <c r="R140" i="30"/>
  <c r="K140" i="30"/>
  <c r="D140" i="30"/>
  <c r="AF117" i="30"/>
  <c r="Y117" i="30"/>
  <c r="R117" i="30"/>
  <c r="K117" i="30"/>
  <c r="D117" i="30"/>
  <c r="AF94" i="30"/>
  <c r="Y94" i="30"/>
  <c r="R94" i="30"/>
  <c r="K94" i="30"/>
  <c r="D94" i="30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140" i="14"/>
  <c r="Y140" i="14"/>
  <c r="R140" i="14"/>
  <c r="K140" i="14"/>
  <c r="D140" i="14"/>
  <c r="AF117" i="14"/>
  <c r="Y117" i="14"/>
  <c r="R117" i="14"/>
  <c r="K117" i="14"/>
  <c r="D117" i="14"/>
  <c r="AF94" i="14"/>
  <c r="Y94" i="14"/>
  <c r="R94" i="14"/>
  <c r="K94" i="14"/>
  <c r="D94" i="14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104" i="13"/>
  <c r="Y104" i="13"/>
  <c r="R104" i="13"/>
  <c r="K104" i="13"/>
  <c r="D104" i="13"/>
  <c r="AF87" i="13"/>
  <c r="Y87" i="13"/>
  <c r="R87" i="13"/>
  <c r="K87" i="13"/>
  <c r="D87" i="13"/>
  <c r="AF70" i="13"/>
  <c r="Y70" i="13"/>
  <c r="R70" i="13"/>
  <c r="K70" i="13"/>
  <c r="D70" i="13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D140" i="11"/>
  <c r="W140" i="11"/>
  <c r="P140" i="11"/>
  <c r="I140" i="11"/>
  <c r="B140" i="11"/>
  <c r="AD117" i="11"/>
  <c r="W117" i="11"/>
  <c r="P117" i="11"/>
  <c r="I117" i="11"/>
  <c r="B117" i="11"/>
  <c r="AD94" i="11"/>
  <c r="W94" i="11"/>
  <c r="P94" i="11"/>
  <c r="I94" i="11"/>
  <c r="B94" i="11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80" i="10"/>
  <c r="W80" i="10"/>
  <c r="P80" i="10"/>
  <c r="I80" i="10"/>
  <c r="B80" i="10"/>
  <c r="AD67" i="10"/>
  <c r="W67" i="10"/>
  <c r="P67" i="10"/>
  <c r="I67" i="10"/>
  <c r="B67" i="10"/>
  <c r="AD54" i="10"/>
  <c r="W54" i="10"/>
  <c r="P54" i="10"/>
  <c r="I54" i="10"/>
  <c r="B54" i="10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80" i="8"/>
  <c r="W80" i="8"/>
  <c r="P80" i="8"/>
  <c r="I80" i="8"/>
  <c r="B80" i="8"/>
  <c r="AD67" i="8"/>
  <c r="W67" i="8"/>
  <c r="P67" i="8"/>
  <c r="I67" i="8"/>
  <c r="B67" i="8"/>
  <c r="AD54" i="8"/>
  <c r="W54" i="8"/>
  <c r="P54" i="8"/>
  <c r="I54" i="8"/>
  <c r="B54" i="8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F2" i="19"/>
  <c r="Y2" i="19"/>
  <c r="R2" i="19"/>
  <c r="K2" i="19"/>
  <c r="D2" i="19"/>
  <c r="AF2" i="16"/>
  <c r="Y2" i="16"/>
  <c r="R2" i="16"/>
  <c r="K2" i="16"/>
  <c r="D2" i="16"/>
  <c r="AF2" i="15"/>
  <c r="Y2" i="15"/>
  <c r="R2" i="15"/>
  <c r="K2" i="15"/>
  <c r="D2" i="15"/>
  <c r="AF2" i="30"/>
  <c r="Y2" i="30"/>
  <c r="R2" i="30"/>
  <c r="K2" i="30"/>
  <c r="D2" i="30"/>
  <c r="AF2" i="14"/>
  <c r="Y2" i="14"/>
  <c r="R2" i="14"/>
  <c r="K2" i="14"/>
  <c r="D2" i="14"/>
  <c r="AF2" i="13"/>
  <c r="Y2" i="13"/>
  <c r="R2" i="13"/>
  <c r="K2" i="13"/>
  <c r="D2" i="13"/>
  <c r="AD2" i="11"/>
  <c r="W2" i="11"/>
  <c r="P2" i="11"/>
  <c r="I2" i="11"/>
  <c r="B2" i="11"/>
  <c r="AD2" i="10"/>
  <c r="W2" i="10"/>
  <c r="P2" i="10"/>
  <c r="I2" i="10"/>
  <c r="B2" i="10"/>
  <c r="AD2" i="8"/>
  <c r="W2" i="8"/>
  <c r="P2" i="8"/>
  <c r="I2" i="8"/>
  <c r="B2" i="8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C149" i="34"/>
  <c r="C148" i="34"/>
  <c r="C147" i="34"/>
  <c r="C120" i="34"/>
  <c r="C119" i="34"/>
  <c r="C118" i="34"/>
  <c r="C91" i="34"/>
  <c r="C90" i="34"/>
  <c r="C89" i="34"/>
  <c r="C62" i="34"/>
  <c r="C61" i="34"/>
  <c r="C60" i="34"/>
  <c r="C33" i="34"/>
  <c r="C32" i="34"/>
  <c r="C31" i="34"/>
  <c r="C4" i="34"/>
  <c r="C3" i="34"/>
  <c r="C2" i="34"/>
  <c r="C149" i="35"/>
  <c r="C148" i="35"/>
  <c r="C147" i="35"/>
  <c r="C120" i="35"/>
  <c r="C119" i="35"/>
  <c r="C118" i="35"/>
  <c r="C91" i="35"/>
  <c r="C90" i="35"/>
  <c r="C89" i="35"/>
  <c r="C62" i="35"/>
  <c r="C61" i="35"/>
  <c r="C60" i="35"/>
  <c r="C33" i="35"/>
  <c r="C32" i="35"/>
  <c r="C31" i="35"/>
  <c r="C4" i="35"/>
  <c r="C3" i="35"/>
  <c r="C2" i="35"/>
  <c r="C149" i="36"/>
  <c r="C148" i="36"/>
  <c r="C147" i="36"/>
  <c r="C120" i="36"/>
  <c r="C119" i="36"/>
  <c r="C118" i="36"/>
  <c r="C91" i="36"/>
  <c r="C90" i="36"/>
  <c r="C89" i="36"/>
  <c r="C62" i="36"/>
  <c r="C61" i="36"/>
  <c r="C60" i="36"/>
  <c r="C33" i="36"/>
  <c r="C32" i="36"/>
  <c r="C31" i="36"/>
  <c r="C4" i="36"/>
  <c r="C3" i="36"/>
  <c r="C2" i="36"/>
  <c r="D23" i="7" l="1"/>
  <c r="D22" i="7"/>
  <c r="D21" i="7"/>
  <c r="C149" i="33" l="1"/>
  <c r="C120" i="33"/>
  <c r="C91" i="33"/>
  <c r="C62" i="33"/>
  <c r="C33" i="33"/>
  <c r="C4" i="33"/>
  <c r="D157" i="36" l="1"/>
  <c r="F157" i="36" s="1"/>
  <c r="C157" i="36"/>
  <c r="E157" i="36" s="1"/>
  <c r="D128" i="36"/>
  <c r="F128" i="36" s="1"/>
  <c r="C128" i="36"/>
  <c r="E128" i="36" s="1"/>
  <c r="D99" i="36"/>
  <c r="F99" i="36" s="1"/>
  <c r="C99" i="36"/>
  <c r="E99" i="36" s="1"/>
  <c r="D70" i="36"/>
  <c r="F70" i="36" s="1"/>
  <c r="C70" i="36"/>
  <c r="E70" i="36" s="1"/>
  <c r="D41" i="36"/>
  <c r="F41" i="36" s="1"/>
  <c r="C41" i="36"/>
  <c r="E41" i="36" s="1"/>
  <c r="D157" i="35"/>
  <c r="F157" i="35" s="1"/>
  <c r="C157" i="35"/>
  <c r="E157" i="35" s="1"/>
  <c r="D128" i="35"/>
  <c r="F128" i="35" s="1"/>
  <c r="C128" i="35"/>
  <c r="E128" i="35" s="1"/>
  <c r="D99" i="35"/>
  <c r="F99" i="35" s="1"/>
  <c r="C99" i="35"/>
  <c r="E99" i="35" s="1"/>
  <c r="D70" i="35"/>
  <c r="F70" i="35" s="1"/>
  <c r="C70" i="35"/>
  <c r="E70" i="35" s="1"/>
  <c r="D41" i="35"/>
  <c r="F41" i="35" s="1"/>
  <c r="C41" i="35"/>
  <c r="E41" i="35" s="1"/>
  <c r="D157" i="34"/>
  <c r="F157" i="34" s="1"/>
  <c r="C157" i="34"/>
  <c r="E157" i="34" s="1"/>
  <c r="D128" i="34"/>
  <c r="F128" i="34" s="1"/>
  <c r="C128" i="34"/>
  <c r="E128" i="34" s="1"/>
  <c r="D99" i="34"/>
  <c r="F99" i="34" s="1"/>
  <c r="C99" i="34"/>
  <c r="E99" i="34" s="1"/>
  <c r="D70" i="34"/>
  <c r="F70" i="34" s="1"/>
  <c r="C70" i="34"/>
  <c r="E70" i="34" s="1"/>
  <c r="D41" i="34"/>
  <c r="C41" i="34"/>
  <c r="E41" i="34" s="1"/>
  <c r="D157" i="33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12" i="35" l="1"/>
  <c r="E41" i="33"/>
  <c r="E12" i="33" s="1"/>
  <c r="F41" i="31"/>
  <c r="F12" i="31" s="1"/>
  <c r="E41" i="32"/>
  <c r="E12" i="32" s="1"/>
  <c r="F41" i="32"/>
  <c r="F12" i="32" s="1"/>
  <c r="F41" i="34"/>
  <c r="F12" i="34" s="1"/>
  <c r="F12" i="35"/>
  <c r="F12" i="36"/>
  <c r="E12" i="31"/>
  <c r="E12" i="34"/>
  <c r="E12" i="36"/>
  <c r="F12" i="33"/>
  <c r="G41" i="31"/>
  <c r="D12" i="34"/>
  <c r="G41" i="35"/>
  <c r="G70" i="35"/>
  <c r="G157" i="35"/>
  <c r="G70" i="36"/>
  <c r="G99" i="36"/>
  <c r="G128" i="36"/>
  <c r="G157" i="36"/>
  <c r="D12" i="35"/>
  <c r="G70" i="34"/>
  <c r="G99" i="34"/>
  <c r="G128" i="34"/>
  <c r="G157" i="34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G41" i="36"/>
  <c r="C12" i="36"/>
  <c r="C12" i="32"/>
  <c r="G99" i="32"/>
  <c r="D12" i="33"/>
  <c r="G41" i="34"/>
  <c r="C12" i="34"/>
  <c r="D12" i="31"/>
  <c r="G70" i="31"/>
  <c r="C12" i="35"/>
  <c r="G12" i="35" s="1"/>
  <c r="G99" i="35"/>
  <c r="G128" i="35"/>
  <c r="G99" i="33"/>
  <c r="D12" i="36"/>
  <c r="G12" i="34" l="1"/>
  <c r="G12" i="36"/>
  <c r="G12" i="32"/>
  <c r="G12" i="31"/>
  <c r="G12" i="33"/>
  <c r="AI159" i="30" l="1"/>
  <c r="D162" i="36" s="1"/>
  <c r="F162" i="36" s="1"/>
  <c r="AH159" i="30"/>
  <c r="C162" i="36" s="1"/>
  <c r="E162" i="36" s="1"/>
  <c r="AB159" i="30"/>
  <c r="D133" i="36" s="1"/>
  <c r="F133" i="36" s="1"/>
  <c r="AA159" i="30"/>
  <c r="C133" i="36" s="1"/>
  <c r="E133" i="36" s="1"/>
  <c r="U159" i="30"/>
  <c r="D104" i="36" s="1"/>
  <c r="F104" i="36" s="1"/>
  <c r="T159" i="30"/>
  <c r="C104" i="36" s="1"/>
  <c r="E104" i="36" s="1"/>
  <c r="N159" i="30"/>
  <c r="D75" i="36" s="1"/>
  <c r="F75" i="36" s="1"/>
  <c r="M159" i="30"/>
  <c r="C75" i="36" s="1"/>
  <c r="E75" i="36" s="1"/>
  <c r="G159" i="30"/>
  <c r="D46" i="36" s="1"/>
  <c r="F46" i="36" s="1"/>
  <c r="F159" i="30"/>
  <c r="C46" i="36" s="1"/>
  <c r="E46" i="36" s="1"/>
  <c r="AI149" i="30"/>
  <c r="D161" i="36" s="1"/>
  <c r="F161" i="36" s="1"/>
  <c r="AH149" i="30"/>
  <c r="C161" i="36" s="1"/>
  <c r="E161" i="36" s="1"/>
  <c r="AB149" i="30"/>
  <c r="D132" i="36" s="1"/>
  <c r="F132" i="36" s="1"/>
  <c r="AA149" i="30"/>
  <c r="C132" i="36" s="1"/>
  <c r="E132" i="36" s="1"/>
  <c r="U149" i="30"/>
  <c r="D103" i="36" s="1"/>
  <c r="F103" i="36" s="1"/>
  <c r="T149" i="30"/>
  <c r="C103" i="36" s="1"/>
  <c r="E103" i="36" s="1"/>
  <c r="N149" i="30"/>
  <c r="D74" i="36" s="1"/>
  <c r="F74" i="36" s="1"/>
  <c r="M149" i="30"/>
  <c r="C74" i="36" s="1"/>
  <c r="E74" i="36" s="1"/>
  <c r="G149" i="30"/>
  <c r="D45" i="36" s="1"/>
  <c r="F45" i="36" s="1"/>
  <c r="F149" i="30"/>
  <c r="C45" i="36" s="1"/>
  <c r="E45" i="36" s="1"/>
  <c r="AI136" i="30"/>
  <c r="D162" i="35" s="1"/>
  <c r="F162" i="35" s="1"/>
  <c r="AH136" i="30"/>
  <c r="C162" i="35" s="1"/>
  <c r="E162" i="35" s="1"/>
  <c r="AB136" i="30"/>
  <c r="D133" i="35" s="1"/>
  <c r="F133" i="35" s="1"/>
  <c r="AA136" i="30"/>
  <c r="C133" i="35" s="1"/>
  <c r="E133" i="35" s="1"/>
  <c r="U136" i="30"/>
  <c r="D104" i="35" s="1"/>
  <c r="F104" i="35" s="1"/>
  <c r="T136" i="30"/>
  <c r="C104" i="35" s="1"/>
  <c r="E104" i="35" s="1"/>
  <c r="N136" i="30"/>
  <c r="D75" i="35" s="1"/>
  <c r="F75" i="35" s="1"/>
  <c r="M136" i="30"/>
  <c r="C75" i="35" s="1"/>
  <c r="E75" i="35" s="1"/>
  <c r="G136" i="30"/>
  <c r="D46" i="35" s="1"/>
  <c r="F46" i="35" s="1"/>
  <c r="F136" i="30"/>
  <c r="C46" i="35" s="1"/>
  <c r="E46" i="35" s="1"/>
  <c r="E17" i="35" s="1"/>
  <c r="AI126" i="30"/>
  <c r="D161" i="35" s="1"/>
  <c r="F161" i="35" s="1"/>
  <c r="AH126" i="30"/>
  <c r="C161" i="35" s="1"/>
  <c r="E161" i="35" s="1"/>
  <c r="AB126" i="30"/>
  <c r="D132" i="35" s="1"/>
  <c r="F132" i="35" s="1"/>
  <c r="AA126" i="30"/>
  <c r="C132" i="35" s="1"/>
  <c r="E132" i="35" s="1"/>
  <c r="U126" i="30"/>
  <c r="D103" i="35" s="1"/>
  <c r="F103" i="35" s="1"/>
  <c r="T126" i="30"/>
  <c r="C103" i="35" s="1"/>
  <c r="E103" i="35" s="1"/>
  <c r="N126" i="30"/>
  <c r="D74" i="35" s="1"/>
  <c r="F74" i="35" s="1"/>
  <c r="M126" i="30"/>
  <c r="C74" i="35" s="1"/>
  <c r="E74" i="35" s="1"/>
  <c r="G126" i="30"/>
  <c r="D45" i="35" s="1"/>
  <c r="F45" i="35" s="1"/>
  <c r="F126" i="30"/>
  <c r="C45" i="35" s="1"/>
  <c r="E45" i="35" s="1"/>
  <c r="AI113" i="30"/>
  <c r="D162" i="34" s="1"/>
  <c r="F162" i="34" s="1"/>
  <c r="AH113" i="30"/>
  <c r="C162" i="34" s="1"/>
  <c r="E162" i="34" s="1"/>
  <c r="AB113" i="30"/>
  <c r="D133" i="34" s="1"/>
  <c r="F133" i="34" s="1"/>
  <c r="AA113" i="30"/>
  <c r="C133" i="34" s="1"/>
  <c r="E133" i="34" s="1"/>
  <c r="U113" i="30"/>
  <c r="D104" i="34" s="1"/>
  <c r="F104" i="34" s="1"/>
  <c r="T113" i="30"/>
  <c r="C104" i="34" s="1"/>
  <c r="E104" i="34" s="1"/>
  <c r="N113" i="30"/>
  <c r="D75" i="34" s="1"/>
  <c r="F75" i="34" s="1"/>
  <c r="M113" i="30"/>
  <c r="C75" i="34" s="1"/>
  <c r="E75" i="34" s="1"/>
  <c r="G113" i="30"/>
  <c r="D46" i="34" s="1"/>
  <c r="F46" i="34" s="1"/>
  <c r="F113" i="30"/>
  <c r="C46" i="34" s="1"/>
  <c r="E46" i="34" s="1"/>
  <c r="AI103" i="30"/>
  <c r="D161" i="34" s="1"/>
  <c r="F161" i="34" s="1"/>
  <c r="AH103" i="30"/>
  <c r="C161" i="34" s="1"/>
  <c r="E161" i="34" s="1"/>
  <c r="AB103" i="30"/>
  <c r="D132" i="34" s="1"/>
  <c r="F132" i="34" s="1"/>
  <c r="AA103" i="30"/>
  <c r="C132" i="34" s="1"/>
  <c r="E132" i="34" s="1"/>
  <c r="U103" i="30"/>
  <c r="D103" i="34" s="1"/>
  <c r="F103" i="34" s="1"/>
  <c r="T103" i="30"/>
  <c r="C103" i="34" s="1"/>
  <c r="E103" i="34" s="1"/>
  <c r="N103" i="30"/>
  <c r="D74" i="34" s="1"/>
  <c r="F74" i="34" s="1"/>
  <c r="M103" i="30"/>
  <c r="C74" i="34" s="1"/>
  <c r="E74" i="34" s="1"/>
  <c r="G103" i="30"/>
  <c r="D45" i="34" s="1"/>
  <c r="F45" i="34" s="1"/>
  <c r="F103" i="30"/>
  <c r="C45" i="34" s="1"/>
  <c r="E45" i="34" s="1"/>
  <c r="AI90" i="30"/>
  <c r="D162" i="33" s="1"/>
  <c r="F162" i="33" s="1"/>
  <c r="AH90" i="30"/>
  <c r="C162" i="33" s="1"/>
  <c r="E162" i="33" s="1"/>
  <c r="AB90" i="30"/>
  <c r="D133" i="33" s="1"/>
  <c r="F133" i="33" s="1"/>
  <c r="AA90" i="30"/>
  <c r="C133" i="33" s="1"/>
  <c r="E133" i="33" s="1"/>
  <c r="U90" i="30"/>
  <c r="D104" i="33" s="1"/>
  <c r="F104" i="33" s="1"/>
  <c r="T90" i="30"/>
  <c r="C104" i="33" s="1"/>
  <c r="E104" i="33" s="1"/>
  <c r="N90" i="30"/>
  <c r="D75" i="33" s="1"/>
  <c r="F75" i="33" s="1"/>
  <c r="M90" i="30"/>
  <c r="C75" i="33" s="1"/>
  <c r="E75" i="33" s="1"/>
  <c r="G90" i="30"/>
  <c r="D46" i="33" s="1"/>
  <c r="F46" i="33" s="1"/>
  <c r="F90" i="30"/>
  <c r="C46" i="33" s="1"/>
  <c r="E46" i="33" s="1"/>
  <c r="AI80" i="30"/>
  <c r="D161" i="33" s="1"/>
  <c r="F161" i="33" s="1"/>
  <c r="AH80" i="30"/>
  <c r="C161" i="33" s="1"/>
  <c r="E161" i="33" s="1"/>
  <c r="AB80" i="30"/>
  <c r="D132" i="33" s="1"/>
  <c r="F132" i="33" s="1"/>
  <c r="AA80" i="30"/>
  <c r="C132" i="33" s="1"/>
  <c r="E132" i="33" s="1"/>
  <c r="U80" i="30"/>
  <c r="D103" i="33" s="1"/>
  <c r="F103" i="33" s="1"/>
  <c r="T80" i="30"/>
  <c r="C103" i="33" s="1"/>
  <c r="E103" i="33" s="1"/>
  <c r="N80" i="30"/>
  <c r="D74" i="33" s="1"/>
  <c r="F74" i="33" s="1"/>
  <c r="M80" i="30"/>
  <c r="C74" i="33" s="1"/>
  <c r="E74" i="33" s="1"/>
  <c r="G80" i="30"/>
  <c r="D45" i="33" s="1"/>
  <c r="F45" i="33" s="1"/>
  <c r="F80" i="30"/>
  <c r="C45" i="33" s="1"/>
  <c r="E45" i="33" s="1"/>
  <c r="AI67" i="30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F17" i="35" l="1"/>
  <c r="E74" i="20"/>
  <c r="E46" i="20"/>
  <c r="E162" i="20"/>
  <c r="F74" i="20"/>
  <c r="F162" i="20"/>
  <c r="E45" i="20"/>
  <c r="E16" i="35"/>
  <c r="E132" i="20"/>
  <c r="F46" i="20"/>
  <c r="F45" i="20"/>
  <c r="F16" i="35"/>
  <c r="F16" i="31"/>
  <c r="E16" i="32"/>
  <c r="E16" i="33"/>
  <c r="F16" i="33"/>
  <c r="F16" i="34"/>
  <c r="F16" i="36"/>
  <c r="F17" i="36"/>
  <c r="F17" i="34"/>
  <c r="F17" i="33"/>
  <c r="E17" i="32"/>
  <c r="F17" i="32"/>
  <c r="E16" i="31"/>
  <c r="G75" i="33"/>
  <c r="E17" i="33"/>
  <c r="E16" i="34"/>
  <c r="G75" i="34"/>
  <c r="G133" i="34"/>
  <c r="G103" i="35"/>
  <c r="G133" i="35"/>
  <c r="E16" i="36"/>
  <c r="G75" i="36"/>
  <c r="G133" i="36"/>
  <c r="F16" i="32"/>
  <c r="D17" i="36"/>
  <c r="C161" i="20"/>
  <c r="C75" i="20"/>
  <c r="D17" i="31"/>
  <c r="D17" i="33"/>
  <c r="D16" i="34"/>
  <c r="G46" i="31"/>
  <c r="G104" i="31"/>
  <c r="G162" i="31"/>
  <c r="G46" i="32"/>
  <c r="G104" i="32"/>
  <c r="G162" i="32"/>
  <c r="G46" i="33"/>
  <c r="G104" i="33"/>
  <c r="G162" i="33"/>
  <c r="G104" i="34"/>
  <c r="G162" i="34"/>
  <c r="G74" i="35"/>
  <c r="G162" i="35"/>
  <c r="G104" i="36"/>
  <c r="G162" i="36"/>
  <c r="G74" i="20"/>
  <c r="G162" i="20"/>
  <c r="G74" i="32"/>
  <c r="G132" i="35"/>
  <c r="D17" i="32"/>
  <c r="D16" i="33"/>
  <c r="D17" i="34"/>
  <c r="D17" i="35"/>
  <c r="D75" i="20"/>
  <c r="D104" i="20"/>
  <c r="D132" i="20"/>
  <c r="D161" i="20"/>
  <c r="C16" i="31"/>
  <c r="G74" i="31"/>
  <c r="G132" i="32"/>
  <c r="G74" i="33"/>
  <c r="G132" i="33"/>
  <c r="G74" i="34"/>
  <c r="G46" i="34"/>
  <c r="C17" i="34"/>
  <c r="G46" i="35"/>
  <c r="C17" i="35"/>
  <c r="G132" i="36"/>
  <c r="G46" i="36"/>
  <c r="C17" i="36"/>
  <c r="C104" i="20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6" i="34"/>
  <c r="G45" i="34"/>
  <c r="G103" i="34"/>
  <c r="G161" i="34"/>
  <c r="G45" i="35"/>
  <c r="C16" i="35"/>
  <c r="G161" i="35"/>
  <c r="G75" i="35"/>
  <c r="G45" i="36"/>
  <c r="C16" i="36"/>
  <c r="G103" i="36"/>
  <c r="G161" i="36"/>
  <c r="C103" i="20"/>
  <c r="C133" i="20"/>
  <c r="G132" i="31"/>
  <c r="G132" i="34"/>
  <c r="G104" i="35"/>
  <c r="G74" i="36"/>
  <c r="D16" i="31"/>
  <c r="D16" i="32"/>
  <c r="D16" i="35"/>
  <c r="D16" i="36"/>
  <c r="D103" i="20"/>
  <c r="D133" i="20"/>
  <c r="G46" i="20"/>
  <c r="G45" i="20"/>
  <c r="D24" i="7"/>
  <c r="C24" i="7"/>
  <c r="F75" i="20" l="1"/>
  <c r="D16" i="1"/>
  <c r="F103" i="20"/>
  <c r="E103" i="20"/>
  <c r="G17" i="31"/>
  <c r="E104" i="20"/>
  <c r="F132" i="20"/>
  <c r="E161" i="20"/>
  <c r="F104" i="20"/>
  <c r="F133" i="20"/>
  <c r="G133" i="1"/>
  <c r="E133" i="20"/>
  <c r="F161" i="20"/>
  <c r="E75" i="20"/>
  <c r="E17" i="31"/>
  <c r="F17" i="31"/>
  <c r="G17" i="34"/>
  <c r="D16" i="20"/>
  <c r="E17" i="34"/>
  <c r="G45" i="1"/>
  <c r="E17" i="36"/>
  <c r="C16" i="20"/>
  <c r="G161" i="20"/>
  <c r="G133" i="20"/>
  <c r="G162" i="1"/>
  <c r="G132" i="20"/>
  <c r="G75" i="20"/>
  <c r="G16" i="32"/>
  <c r="G16" i="34"/>
  <c r="G16" i="35"/>
  <c r="G17" i="35"/>
  <c r="G17" i="36"/>
  <c r="G16" i="36"/>
  <c r="G17" i="33"/>
  <c r="D17" i="1"/>
  <c r="D17" i="20"/>
  <c r="G16" i="33"/>
  <c r="C16" i="1"/>
  <c r="G16" i="31"/>
  <c r="G17" i="32"/>
  <c r="C17" i="20"/>
  <c r="G103" i="20"/>
  <c r="G104" i="20"/>
  <c r="G132" i="1"/>
  <c r="G46" i="1"/>
  <c r="G74" i="1"/>
  <c r="C17" i="1"/>
  <c r="G103" i="1" l="1"/>
  <c r="G161" i="1"/>
  <c r="G104" i="1"/>
  <c r="G75" i="1"/>
  <c r="G17" i="1"/>
  <c r="F16" i="20"/>
  <c r="F16" i="1"/>
  <c r="E17" i="20"/>
  <c r="E17" i="1"/>
  <c r="E16" i="20"/>
  <c r="E16" i="1"/>
  <c r="F17" i="20"/>
  <c r="F17" i="1"/>
  <c r="G16" i="1"/>
  <c r="G17" i="20"/>
  <c r="G16" i="20" l="1"/>
  <c r="AI159" i="19" l="1"/>
  <c r="D170" i="36" s="1"/>
  <c r="F170" i="36" s="1"/>
  <c r="AH159" i="19"/>
  <c r="C170" i="36" s="1"/>
  <c r="E170" i="36" s="1"/>
  <c r="AB159" i="19"/>
  <c r="D141" i="36" s="1"/>
  <c r="F141" i="36" s="1"/>
  <c r="AA159" i="19"/>
  <c r="C141" i="36" s="1"/>
  <c r="E141" i="36" s="1"/>
  <c r="U159" i="19"/>
  <c r="D112" i="36" s="1"/>
  <c r="F112" i="36" s="1"/>
  <c r="T159" i="19"/>
  <c r="C112" i="36" s="1"/>
  <c r="E112" i="36" s="1"/>
  <c r="N159" i="19"/>
  <c r="D83" i="36" s="1"/>
  <c r="F83" i="36" s="1"/>
  <c r="M159" i="19"/>
  <c r="C83" i="36" s="1"/>
  <c r="E83" i="36" s="1"/>
  <c r="G159" i="19"/>
  <c r="D54" i="36" s="1"/>
  <c r="F159" i="19"/>
  <c r="C54" i="36" s="1"/>
  <c r="E54" i="36" s="1"/>
  <c r="AI136" i="19"/>
  <c r="D170" i="35" s="1"/>
  <c r="F170" i="35" s="1"/>
  <c r="AH136" i="19"/>
  <c r="C170" i="35" s="1"/>
  <c r="E170" i="35" s="1"/>
  <c r="AB136" i="19"/>
  <c r="D141" i="35" s="1"/>
  <c r="F141" i="35" s="1"/>
  <c r="AA136" i="19"/>
  <c r="C141" i="35" s="1"/>
  <c r="E141" i="35" s="1"/>
  <c r="U136" i="19"/>
  <c r="D112" i="35" s="1"/>
  <c r="F112" i="35" s="1"/>
  <c r="T136" i="19"/>
  <c r="C112" i="35" s="1"/>
  <c r="E112" i="35" s="1"/>
  <c r="N136" i="19"/>
  <c r="D83" i="35" s="1"/>
  <c r="F83" i="35" s="1"/>
  <c r="M136" i="19"/>
  <c r="C83" i="35" s="1"/>
  <c r="E83" i="35" s="1"/>
  <c r="G136" i="19"/>
  <c r="D54" i="35" s="1"/>
  <c r="F54" i="35" s="1"/>
  <c r="F136" i="19"/>
  <c r="C54" i="35" s="1"/>
  <c r="E54" i="35" s="1"/>
  <c r="AI113" i="19"/>
  <c r="D170" i="34" s="1"/>
  <c r="F170" i="34" s="1"/>
  <c r="AH113" i="19"/>
  <c r="C170" i="34" s="1"/>
  <c r="E170" i="34" s="1"/>
  <c r="AB113" i="19"/>
  <c r="D141" i="34" s="1"/>
  <c r="F141" i="34" s="1"/>
  <c r="AA113" i="19"/>
  <c r="C141" i="34" s="1"/>
  <c r="E141" i="34" s="1"/>
  <c r="U113" i="19"/>
  <c r="D112" i="34" s="1"/>
  <c r="F112" i="34" s="1"/>
  <c r="T113" i="19"/>
  <c r="C112" i="34" s="1"/>
  <c r="E112" i="34" s="1"/>
  <c r="N113" i="19"/>
  <c r="D83" i="34" s="1"/>
  <c r="F83" i="34" s="1"/>
  <c r="M113" i="19"/>
  <c r="C83" i="34" s="1"/>
  <c r="E83" i="34" s="1"/>
  <c r="G113" i="19"/>
  <c r="D54" i="34" s="1"/>
  <c r="F54" i="34" s="1"/>
  <c r="F113" i="19"/>
  <c r="C54" i="34" s="1"/>
  <c r="E54" i="34" s="1"/>
  <c r="AI90" i="19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149" i="19"/>
  <c r="D169" i="36" s="1"/>
  <c r="F169" i="36" s="1"/>
  <c r="AH149" i="19"/>
  <c r="C169" i="36" s="1"/>
  <c r="E169" i="36" s="1"/>
  <c r="AB149" i="19"/>
  <c r="D140" i="36" s="1"/>
  <c r="F140" i="36" s="1"/>
  <c r="AA149" i="19"/>
  <c r="C140" i="36" s="1"/>
  <c r="E140" i="36" s="1"/>
  <c r="U149" i="19"/>
  <c r="D111" i="36" s="1"/>
  <c r="F111" i="36" s="1"/>
  <c r="T149" i="19"/>
  <c r="C111" i="36" s="1"/>
  <c r="E111" i="36" s="1"/>
  <c r="N149" i="19"/>
  <c r="D82" i="36" s="1"/>
  <c r="F82" i="36" s="1"/>
  <c r="M149" i="19"/>
  <c r="C82" i="36" s="1"/>
  <c r="E82" i="36" s="1"/>
  <c r="G149" i="19"/>
  <c r="D53" i="36" s="1"/>
  <c r="F53" i="36" s="1"/>
  <c r="F149" i="19"/>
  <c r="C53" i="36" s="1"/>
  <c r="E53" i="36" s="1"/>
  <c r="AI126" i="19"/>
  <c r="D169" i="35" s="1"/>
  <c r="F169" i="35" s="1"/>
  <c r="AH126" i="19"/>
  <c r="C169" i="35" s="1"/>
  <c r="E169" i="35" s="1"/>
  <c r="AB126" i="19"/>
  <c r="D140" i="35" s="1"/>
  <c r="F140" i="35" s="1"/>
  <c r="AA126" i="19"/>
  <c r="C140" i="35" s="1"/>
  <c r="E140" i="35" s="1"/>
  <c r="U126" i="19"/>
  <c r="D111" i="35" s="1"/>
  <c r="F111" i="35" s="1"/>
  <c r="T126" i="19"/>
  <c r="C111" i="35" s="1"/>
  <c r="E111" i="35" s="1"/>
  <c r="N126" i="19"/>
  <c r="D82" i="35" s="1"/>
  <c r="F82" i="35" s="1"/>
  <c r="M126" i="19"/>
  <c r="C82" i="35" s="1"/>
  <c r="E82" i="35" s="1"/>
  <c r="G126" i="19"/>
  <c r="D53" i="35" s="1"/>
  <c r="F53" i="35" s="1"/>
  <c r="F24" i="35" s="1"/>
  <c r="F126" i="19"/>
  <c r="C53" i="35" s="1"/>
  <c r="E53" i="35" s="1"/>
  <c r="AI103" i="19"/>
  <c r="D169" i="34" s="1"/>
  <c r="F169" i="34" s="1"/>
  <c r="AH103" i="19"/>
  <c r="C169" i="34" s="1"/>
  <c r="E169" i="34" s="1"/>
  <c r="AB103" i="19"/>
  <c r="D140" i="34" s="1"/>
  <c r="F140" i="34" s="1"/>
  <c r="AA103" i="19"/>
  <c r="C140" i="34" s="1"/>
  <c r="E140" i="34" s="1"/>
  <c r="U103" i="19"/>
  <c r="D111" i="34" s="1"/>
  <c r="F111" i="34" s="1"/>
  <c r="T103" i="19"/>
  <c r="C111" i="34" s="1"/>
  <c r="E111" i="34" s="1"/>
  <c r="N103" i="19"/>
  <c r="D82" i="34" s="1"/>
  <c r="F82" i="34" s="1"/>
  <c r="M103" i="19"/>
  <c r="C82" i="34" s="1"/>
  <c r="E82" i="34" s="1"/>
  <c r="G103" i="19"/>
  <c r="D53" i="34" s="1"/>
  <c r="F53" i="34" s="1"/>
  <c r="F103" i="19"/>
  <c r="C53" i="34" s="1"/>
  <c r="E53" i="34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159" i="16"/>
  <c r="D167" i="36" s="1"/>
  <c r="F167" i="36" s="1"/>
  <c r="AH159" i="16"/>
  <c r="C167" i="36" s="1"/>
  <c r="E167" i="36" s="1"/>
  <c r="AB159" i="16"/>
  <c r="D138" i="36" s="1"/>
  <c r="F138" i="36" s="1"/>
  <c r="AA159" i="16"/>
  <c r="C138" i="36" s="1"/>
  <c r="E138" i="36" s="1"/>
  <c r="U159" i="16"/>
  <c r="D109" i="36" s="1"/>
  <c r="F109" i="36" s="1"/>
  <c r="T159" i="16"/>
  <c r="C109" i="36" s="1"/>
  <c r="E109" i="36" s="1"/>
  <c r="N159" i="16"/>
  <c r="D80" i="36" s="1"/>
  <c r="F80" i="36" s="1"/>
  <c r="M159" i="16"/>
  <c r="C80" i="36" s="1"/>
  <c r="E80" i="36" s="1"/>
  <c r="G159" i="16"/>
  <c r="D51" i="36" s="1"/>
  <c r="F51" i="36" s="1"/>
  <c r="F159" i="16"/>
  <c r="C51" i="36" s="1"/>
  <c r="E51" i="36" s="1"/>
  <c r="AI149" i="16"/>
  <c r="D166" i="36" s="1"/>
  <c r="F166" i="36" s="1"/>
  <c r="AH149" i="16"/>
  <c r="C166" i="36" s="1"/>
  <c r="E166" i="36" s="1"/>
  <c r="AB149" i="16"/>
  <c r="D137" i="36" s="1"/>
  <c r="F137" i="36" s="1"/>
  <c r="AA149" i="16"/>
  <c r="C137" i="36" s="1"/>
  <c r="E137" i="36" s="1"/>
  <c r="U149" i="16"/>
  <c r="D108" i="36" s="1"/>
  <c r="F108" i="36" s="1"/>
  <c r="T149" i="16"/>
  <c r="C108" i="36" s="1"/>
  <c r="E108" i="36" s="1"/>
  <c r="N149" i="16"/>
  <c r="D79" i="36" s="1"/>
  <c r="F79" i="36" s="1"/>
  <c r="M149" i="16"/>
  <c r="C79" i="36" s="1"/>
  <c r="E79" i="36" s="1"/>
  <c r="G149" i="16"/>
  <c r="D50" i="36" s="1"/>
  <c r="F149" i="16"/>
  <c r="C50" i="36" s="1"/>
  <c r="E50" i="36" s="1"/>
  <c r="AI136" i="16"/>
  <c r="D167" i="35" s="1"/>
  <c r="F167" i="35" s="1"/>
  <c r="AH136" i="16"/>
  <c r="C167" i="35" s="1"/>
  <c r="E167" i="35" s="1"/>
  <c r="AB136" i="16"/>
  <c r="D138" i="35" s="1"/>
  <c r="F138" i="35" s="1"/>
  <c r="AA136" i="16"/>
  <c r="C138" i="35" s="1"/>
  <c r="E138" i="35" s="1"/>
  <c r="U136" i="16"/>
  <c r="D109" i="35" s="1"/>
  <c r="F109" i="35" s="1"/>
  <c r="T136" i="16"/>
  <c r="C109" i="35" s="1"/>
  <c r="E109" i="35" s="1"/>
  <c r="N136" i="16"/>
  <c r="D80" i="35" s="1"/>
  <c r="F80" i="35" s="1"/>
  <c r="M136" i="16"/>
  <c r="C80" i="35" s="1"/>
  <c r="E80" i="35" s="1"/>
  <c r="G136" i="16"/>
  <c r="D51" i="35" s="1"/>
  <c r="F51" i="35" s="1"/>
  <c r="F136" i="16"/>
  <c r="C51" i="35" s="1"/>
  <c r="E51" i="35" s="1"/>
  <c r="AI126" i="16"/>
  <c r="D166" i="35" s="1"/>
  <c r="F166" i="35" s="1"/>
  <c r="AH126" i="16"/>
  <c r="C166" i="35" s="1"/>
  <c r="E166" i="35" s="1"/>
  <c r="AB126" i="16"/>
  <c r="D137" i="35" s="1"/>
  <c r="F137" i="35" s="1"/>
  <c r="AA126" i="16"/>
  <c r="C137" i="35" s="1"/>
  <c r="E137" i="35" s="1"/>
  <c r="U126" i="16"/>
  <c r="D108" i="35" s="1"/>
  <c r="F108" i="35" s="1"/>
  <c r="T126" i="16"/>
  <c r="C108" i="35" s="1"/>
  <c r="E108" i="35" s="1"/>
  <c r="N126" i="16"/>
  <c r="D79" i="35" s="1"/>
  <c r="F79" i="35" s="1"/>
  <c r="M126" i="16"/>
  <c r="C79" i="35" s="1"/>
  <c r="E79" i="35" s="1"/>
  <c r="G126" i="16"/>
  <c r="D50" i="35" s="1"/>
  <c r="F50" i="35" s="1"/>
  <c r="F126" i="16"/>
  <c r="C50" i="35" s="1"/>
  <c r="E50" i="35" s="1"/>
  <c r="AI113" i="16"/>
  <c r="D167" i="34" s="1"/>
  <c r="F167" i="34" s="1"/>
  <c r="AH113" i="16"/>
  <c r="C167" i="34" s="1"/>
  <c r="E167" i="34" s="1"/>
  <c r="AB113" i="16"/>
  <c r="D138" i="34" s="1"/>
  <c r="F138" i="34" s="1"/>
  <c r="AA113" i="16"/>
  <c r="C138" i="34" s="1"/>
  <c r="E138" i="34" s="1"/>
  <c r="U113" i="16"/>
  <c r="D109" i="34" s="1"/>
  <c r="F109" i="34" s="1"/>
  <c r="T113" i="16"/>
  <c r="C109" i="34" s="1"/>
  <c r="E109" i="34" s="1"/>
  <c r="N113" i="16"/>
  <c r="D80" i="34" s="1"/>
  <c r="F80" i="34" s="1"/>
  <c r="M113" i="16"/>
  <c r="C80" i="34" s="1"/>
  <c r="E80" i="34" s="1"/>
  <c r="G113" i="16"/>
  <c r="D51" i="34" s="1"/>
  <c r="F113" i="16"/>
  <c r="C51" i="34" s="1"/>
  <c r="E51" i="34" s="1"/>
  <c r="AI103" i="16"/>
  <c r="D166" i="34" s="1"/>
  <c r="F166" i="34" s="1"/>
  <c r="AH103" i="16"/>
  <c r="C166" i="34" s="1"/>
  <c r="E166" i="34" s="1"/>
  <c r="AB103" i="16"/>
  <c r="D137" i="34" s="1"/>
  <c r="F137" i="34" s="1"/>
  <c r="AA103" i="16"/>
  <c r="C137" i="34" s="1"/>
  <c r="E137" i="34" s="1"/>
  <c r="U103" i="16"/>
  <c r="D108" i="34" s="1"/>
  <c r="F108" i="34" s="1"/>
  <c r="T103" i="16"/>
  <c r="C108" i="34" s="1"/>
  <c r="E108" i="34" s="1"/>
  <c r="N103" i="16"/>
  <c r="D79" i="34" s="1"/>
  <c r="F79" i="34" s="1"/>
  <c r="M103" i="16"/>
  <c r="C79" i="34" s="1"/>
  <c r="E79" i="34" s="1"/>
  <c r="G103" i="16"/>
  <c r="D50" i="34" s="1"/>
  <c r="F50" i="34" s="1"/>
  <c r="F103" i="16"/>
  <c r="C50" i="34" s="1"/>
  <c r="E50" i="34" s="1"/>
  <c r="AI90" i="16"/>
  <c r="D167" i="33" s="1"/>
  <c r="F167" i="33" s="1"/>
  <c r="AH90" i="16"/>
  <c r="C167" i="33" s="1"/>
  <c r="E167" i="33" s="1"/>
  <c r="AB90" i="16"/>
  <c r="D138" i="33" s="1"/>
  <c r="F138" i="33" s="1"/>
  <c r="AA90" i="16"/>
  <c r="C138" i="33" s="1"/>
  <c r="E138" i="33" s="1"/>
  <c r="U90" i="16"/>
  <c r="D109" i="33" s="1"/>
  <c r="F109" i="33" s="1"/>
  <c r="T90" i="16"/>
  <c r="C109" i="33" s="1"/>
  <c r="E109" i="33" s="1"/>
  <c r="N90" i="16"/>
  <c r="D80" i="33" s="1"/>
  <c r="F80" i="33" s="1"/>
  <c r="M90" i="16"/>
  <c r="C80" i="33" s="1"/>
  <c r="E80" i="33" s="1"/>
  <c r="G90" i="16"/>
  <c r="D51" i="33" s="1"/>
  <c r="F51" i="33" s="1"/>
  <c r="F90" i="16"/>
  <c r="C51" i="33" s="1"/>
  <c r="E51" i="33" s="1"/>
  <c r="AI80" i="16"/>
  <c r="D166" i="33" s="1"/>
  <c r="F166" i="33" s="1"/>
  <c r="AH80" i="16"/>
  <c r="C166" i="33" s="1"/>
  <c r="E166" i="33" s="1"/>
  <c r="AB80" i="16"/>
  <c r="D137" i="33" s="1"/>
  <c r="F137" i="33" s="1"/>
  <c r="AA80" i="16"/>
  <c r="C137" i="33" s="1"/>
  <c r="E137" i="33" s="1"/>
  <c r="U80" i="16"/>
  <c r="D108" i="33" s="1"/>
  <c r="F108" i="33" s="1"/>
  <c r="T80" i="16"/>
  <c r="C108" i="33" s="1"/>
  <c r="E108" i="33" s="1"/>
  <c r="N80" i="16"/>
  <c r="D79" i="33" s="1"/>
  <c r="F79" i="33" s="1"/>
  <c r="M80" i="16"/>
  <c r="C79" i="33" s="1"/>
  <c r="E79" i="33" s="1"/>
  <c r="G80" i="16"/>
  <c r="D50" i="33" s="1"/>
  <c r="F50" i="33" s="1"/>
  <c r="F80" i="16"/>
  <c r="C50" i="33" s="1"/>
  <c r="E50" i="33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159" i="15"/>
  <c r="D165" i="36" s="1"/>
  <c r="F165" i="36" s="1"/>
  <c r="AH159" i="15"/>
  <c r="C165" i="36" s="1"/>
  <c r="E165" i="36" s="1"/>
  <c r="AB159" i="15"/>
  <c r="D136" i="36" s="1"/>
  <c r="F136" i="36" s="1"/>
  <c r="AA159" i="15"/>
  <c r="C136" i="36" s="1"/>
  <c r="E136" i="36" s="1"/>
  <c r="U159" i="15"/>
  <c r="D107" i="36" s="1"/>
  <c r="F107" i="36" s="1"/>
  <c r="T159" i="15"/>
  <c r="C107" i="36" s="1"/>
  <c r="E107" i="36" s="1"/>
  <c r="N159" i="15"/>
  <c r="D78" i="36" s="1"/>
  <c r="F78" i="36" s="1"/>
  <c r="M159" i="15"/>
  <c r="C78" i="36" s="1"/>
  <c r="E78" i="36" s="1"/>
  <c r="G159" i="15"/>
  <c r="D49" i="36" s="1"/>
  <c r="F49" i="36" s="1"/>
  <c r="F159" i="15"/>
  <c r="C49" i="36" s="1"/>
  <c r="E49" i="36" s="1"/>
  <c r="AI149" i="15"/>
  <c r="D164" i="36" s="1"/>
  <c r="F164" i="36" s="1"/>
  <c r="AH149" i="15"/>
  <c r="C164" i="36" s="1"/>
  <c r="E164" i="36" s="1"/>
  <c r="AB149" i="15"/>
  <c r="D135" i="36" s="1"/>
  <c r="F135" i="36" s="1"/>
  <c r="AA149" i="15"/>
  <c r="C135" i="36" s="1"/>
  <c r="E135" i="36" s="1"/>
  <c r="U149" i="15"/>
  <c r="D106" i="36" s="1"/>
  <c r="F106" i="36" s="1"/>
  <c r="T149" i="15"/>
  <c r="C106" i="36" s="1"/>
  <c r="E106" i="36" s="1"/>
  <c r="N149" i="15"/>
  <c r="D77" i="36" s="1"/>
  <c r="F77" i="36" s="1"/>
  <c r="M149" i="15"/>
  <c r="C77" i="36" s="1"/>
  <c r="E77" i="36" s="1"/>
  <c r="G149" i="15"/>
  <c r="D48" i="36" s="1"/>
  <c r="F149" i="15"/>
  <c r="C48" i="36" s="1"/>
  <c r="E48" i="36" s="1"/>
  <c r="AI136" i="15"/>
  <c r="D165" i="35" s="1"/>
  <c r="F165" i="35" s="1"/>
  <c r="AH136" i="15"/>
  <c r="C165" i="35" s="1"/>
  <c r="E165" i="35" s="1"/>
  <c r="AB136" i="15"/>
  <c r="D136" i="35" s="1"/>
  <c r="F136" i="35" s="1"/>
  <c r="AA136" i="15"/>
  <c r="C136" i="35" s="1"/>
  <c r="E136" i="35" s="1"/>
  <c r="U136" i="15"/>
  <c r="D107" i="35" s="1"/>
  <c r="F107" i="35" s="1"/>
  <c r="T136" i="15"/>
  <c r="C107" i="35" s="1"/>
  <c r="E107" i="35" s="1"/>
  <c r="N136" i="15"/>
  <c r="D78" i="35" s="1"/>
  <c r="F78" i="35" s="1"/>
  <c r="F20" i="35" s="1"/>
  <c r="M136" i="15"/>
  <c r="C78" i="35" s="1"/>
  <c r="E78" i="35" s="1"/>
  <c r="G136" i="15"/>
  <c r="D49" i="35" s="1"/>
  <c r="F49" i="35" s="1"/>
  <c r="F136" i="15"/>
  <c r="C49" i="35" s="1"/>
  <c r="E49" i="35" s="1"/>
  <c r="AI126" i="15"/>
  <c r="D164" i="35" s="1"/>
  <c r="F164" i="35" s="1"/>
  <c r="AH126" i="15"/>
  <c r="C164" i="35" s="1"/>
  <c r="E164" i="35" s="1"/>
  <c r="AB126" i="15"/>
  <c r="D135" i="35" s="1"/>
  <c r="F135" i="35" s="1"/>
  <c r="AA126" i="15"/>
  <c r="C135" i="35" s="1"/>
  <c r="E135" i="35" s="1"/>
  <c r="U126" i="15"/>
  <c r="D106" i="35" s="1"/>
  <c r="F106" i="35" s="1"/>
  <c r="T126" i="15"/>
  <c r="C106" i="35" s="1"/>
  <c r="E106" i="35" s="1"/>
  <c r="N126" i="15"/>
  <c r="D77" i="35" s="1"/>
  <c r="F77" i="35" s="1"/>
  <c r="M126" i="15"/>
  <c r="C77" i="35" s="1"/>
  <c r="E77" i="35" s="1"/>
  <c r="G126" i="15"/>
  <c r="D48" i="35" s="1"/>
  <c r="F48" i="35" s="1"/>
  <c r="F126" i="15"/>
  <c r="C48" i="35" s="1"/>
  <c r="E48" i="35" s="1"/>
  <c r="AI113" i="15"/>
  <c r="D165" i="34" s="1"/>
  <c r="F165" i="34" s="1"/>
  <c r="AH113" i="15"/>
  <c r="C165" i="34" s="1"/>
  <c r="E165" i="34" s="1"/>
  <c r="AB113" i="15"/>
  <c r="D136" i="34" s="1"/>
  <c r="F136" i="34" s="1"/>
  <c r="AA113" i="15"/>
  <c r="C136" i="34" s="1"/>
  <c r="E136" i="34" s="1"/>
  <c r="U113" i="15"/>
  <c r="D107" i="34" s="1"/>
  <c r="F107" i="34" s="1"/>
  <c r="T113" i="15"/>
  <c r="C107" i="34" s="1"/>
  <c r="E107" i="34" s="1"/>
  <c r="N113" i="15"/>
  <c r="D78" i="34" s="1"/>
  <c r="F78" i="34" s="1"/>
  <c r="M113" i="15"/>
  <c r="C78" i="34" s="1"/>
  <c r="E78" i="34" s="1"/>
  <c r="G113" i="15"/>
  <c r="D49" i="34" s="1"/>
  <c r="F49" i="34" s="1"/>
  <c r="F113" i="15"/>
  <c r="C49" i="34" s="1"/>
  <c r="E49" i="34" s="1"/>
  <c r="AI103" i="15"/>
  <c r="D164" i="34" s="1"/>
  <c r="F164" i="34" s="1"/>
  <c r="AH103" i="15"/>
  <c r="C164" i="34" s="1"/>
  <c r="E164" i="34" s="1"/>
  <c r="AB103" i="15"/>
  <c r="D135" i="34" s="1"/>
  <c r="F135" i="34" s="1"/>
  <c r="AA103" i="15"/>
  <c r="C135" i="34" s="1"/>
  <c r="E135" i="34" s="1"/>
  <c r="U103" i="15"/>
  <c r="D106" i="34" s="1"/>
  <c r="F106" i="34" s="1"/>
  <c r="T103" i="15"/>
  <c r="C106" i="34" s="1"/>
  <c r="E106" i="34" s="1"/>
  <c r="N103" i="15"/>
  <c r="D77" i="34" s="1"/>
  <c r="F77" i="34" s="1"/>
  <c r="M103" i="15"/>
  <c r="C77" i="34" s="1"/>
  <c r="E77" i="34" s="1"/>
  <c r="G103" i="15"/>
  <c r="D48" i="34" s="1"/>
  <c r="F48" i="34" s="1"/>
  <c r="F103" i="15"/>
  <c r="C48" i="34" s="1"/>
  <c r="E48" i="34" s="1"/>
  <c r="AI90" i="15"/>
  <c r="D165" i="33" s="1"/>
  <c r="F165" i="33" s="1"/>
  <c r="AH90" i="15"/>
  <c r="C165" i="33" s="1"/>
  <c r="E165" i="33" s="1"/>
  <c r="AB90" i="15"/>
  <c r="D136" i="33" s="1"/>
  <c r="F136" i="33" s="1"/>
  <c r="AA90" i="15"/>
  <c r="C136" i="33" s="1"/>
  <c r="E136" i="33" s="1"/>
  <c r="U90" i="15"/>
  <c r="D107" i="33" s="1"/>
  <c r="F107" i="33" s="1"/>
  <c r="T90" i="15"/>
  <c r="C107" i="33" s="1"/>
  <c r="E107" i="33" s="1"/>
  <c r="N90" i="15"/>
  <c r="D78" i="33" s="1"/>
  <c r="F78" i="33" s="1"/>
  <c r="M90" i="15"/>
  <c r="C78" i="33" s="1"/>
  <c r="E78" i="33" s="1"/>
  <c r="G90" i="15"/>
  <c r="D49" i="33" s="1"/>
  <c r="F49" i="33" s="1"/>
  <c r="F90" i="15"/>
  <c r="C49" i="33" s="1"/>
  <c r="E49" i="33" s="1"/>
  <c r="AI80" i="15"/>
  <c r="D164" i="33" s="1"/>
  <c r="F164" i="33" s="1"/>
  <c r="AH80" i="15"/>
  <c r="C164" i="33" s="1"/>
  <c r="E164" i="33" s="1"/>
  <c r="AB80" i="15"/>
  <c r="D135" i="33" s="1"/>
  <c r="F135" i="33" s="1"/>
  <c r="AA80" i="15"/>
  <c r="C135" i="33" s="1"/>
  <c r="E135" i="33" s="1"/>
  <c r="U80" i="15"/>
  <c r="D106" i="33" s="1"/>
  <c r="F106" i="33" s="1"/>
  <c r="T80" i="15"/>
  <c r="C106" i="33" s="1"/>
  <c r="E106" i="33" s="1"/>
  <c r="N80" i="15"/>
  <c r="D77" i="33" s="1"/>
  <c r="F77" i="33" s="1"/>
  <c r="M80" i="15"/>
  <c r="C77" i="33" s="1"/>
  <c r="E77" i="33" s="1"/>
  <c r="G80" i="15"/>
  <c r="D48" i="33" s="1"/>
  <c r="F48" i="33" s="1"/>
  <c r="F80" i="15"/>
  <c r="C48" i="33" s="1"/>
  <c r="E48" i="33" s="1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AH57" i="15"/>
  <c r="C164" i="32" s="1"/>
  <c r="E164" i="32" s="1"/>
  <c r="AB57" i="15"/>
  <c r="D135" i="32" s="1"/>
  <c r="F135" i="32" s="1"/>
  <c r="AA57" i="15"/>
  <c r="C135" i="32" s="1"/>
  <c r="E135" i="32" s="1"/>
  <c r="U57" i="15"/>
  <c r="D106" i="32" s="1"/>
  <c r="F106" i="32" s="1"/>
  <c r="T57" i="15"/>
  <c r="C106" i="32" s="1"/>
  <c r="E106" i="32" s="1"/>
  <c r="N57" i="15"/>
  <c r="D77" i="32" s="1"/>
  <c r="F77" i="32" s="1"/>
  <c r="M57" i="15"/>
  <c r="C77" i="32" s="1"/>
  <c r="E77" i="32" s="1"/>
  <c r="G57" i="15"/>
  <c r="D48" i="32" s="1"/>
  <c r="F57" i="15"/>
  <c r="C48" i="32" s="1"/>
  <c r="E48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159" i="14"/>
  <c r="D160" i="36" s="1"/>
  <c r="F160" i="36" s="1"/>
  <c r="AH159" i="14"/>
  <c r="C160" i="36" s="1"/>
  <c r="E160" i="36" s="1"/>
  <c r="AB159" i="14"/>
  <c r="D131" i="36" s="1"/>
  <c r="F131" i="36" s="1"/>
  <c r="AA159" i="14"/>
  <c r="C131" i="36" s="1"/>
  <c r="E131" i="36" s="1"/>
  <c r="U159" i="14"/>
  <c r="D102" i="36" s="1"/>
  <c r="F102" i="36" s="1"/>
  <c r="T159" i="14"/>
  <c r="C102" i="36" s="1"/>
  <c r="E102" i="36" s="1"/>
  <c r="N159" i="14"/>
  <c r="D73" i="36" s="1"/>
  <c r="F73" i="36" s="1"/>
  <c r="M159" i="14"/>
  <c r="C73" i="36" s="1"/>
  <c r="E73" i="36" s="1"/>
  <c r="G159" i="14"/>
  <c r="D44" i="36" s="1"/>
  <c r="F44" i="36" s="1"/>
  <c r="F159" i="14"/>
  <c r="C44" i="36" s="1"/>
  <c r="E44" i="36" s="1"/>
  <c r="AI149" i="14"/>
  <c r="D159" i="36" s="1"/>
  <c r="F159" i="36" s="1"/>
  <c r="AH149" i="14"/>
  <c r="C159" i="36" s="1"/>
  <c r="E159" i="36" s="1"/>
  <c r="AB149" i="14"/>
  <c r="D130" i="36" s="1"/>
  <c r="F130" i="36" s="1"/>
  <c r="AA149" i="14"/>
  <c r="C130" i="36" s="1"/>
  <c r="E130" i="36" s="1"/>
  <c r="U149" i="14"/>
  <c r="D101" i="36" s="1"/>
  <c r="F101" i="36" s="1"/>
  <c r="T149" i="14"/>
  <c r="C101" i="36" s="1"/>
  <c r="E101" i="36" s="1"/>
  <c r="N149" i="14"/>
  <c r="D72" i="36" s="1"/>
  <c r="F72" i="36" s="1"/>
  <c r="M149" i="14"/>
  <c r="C72" i="36" s="1"/>
  <c r="E72" i="36" s="1"/>
  <c r="G149" i="14"/>
  <c r="D43" i="36" s="1"/>
  <c r="F149" i="14"/>
  <c r="C43" i="36" s="1"/>
  <c r="E43" i="36" s="1"/>
  <c r="AI136" i="14"/>
  <c r="D160" i="35" s="1"/>
  <c r="F160" i="35" s="1"/>
  <c r="AH136" i="14"/>
  <c r="C160" i="35" s="1"/>
  <c r="E160" i="35" s="1"/>
  <c r="AB136" i="14"/>
  <c r="D131" i="35" s="1"/>
  <c r="F131" i="35" s="1"/>
  <c r="AA136" i="14"/>
  <c r="C131" i="35" s="1"/>
  <c r="E131" i="35" s="1"/>
  <c r="U136" i="14"/>
  <c r="D102" i="35" s="1"/>
  <c r="F102" i="35" s="1"/>
  <c r="T136" i="14"/>
  <c r="C102" i="35" s="1"/>
  <c r="E102" i="35" s="1"/>
  <c r="N136" i="14"/>
  <c r="D73" i="35" s="1"/>
  <c r="F73" i="35" s="1"/>
  <c r="M136" i="14"/>
  <c r="C73" i="35" s="1"/>
  <c r="E73" i="35" s="1"/>
  <c r="G136" i="14"/>
  <c r="D44" i="35" s="1"/>
  <c r="F44" i="35" s="1"/>
  <c r="F136" i="14"/>
  <c r="C44" i="35" s="1"/>
  <c r="E44" i="35" s="1"/>
  <c r="AI126" i="14"/>
  <c r="D159" i="35" s="1"/>
  <c r="F159" i="35" s="1"/>
  <c r="AH126" i="14"/>
  <c r="C159" i="35" s="1"/>
  <c r="E159" i="35" s="1"/>
  <c r="AB126" i="14"/>
  <c r="D130" i="35" s="1"/>
  <c r="F130" i="35" s="1"/>
  <c r="AA126" i="14"/>
  <c r="C130" i="35" s="1"/>
  <c r="E130" i="35" s="1"/>
  <c r="U126" i="14"/>
  <c r="D101" i="35" s="1"/>
  <c r="F101" i="35" s="1"/>
  <c r="T126" i="14"/>
  <c r="C101" i="35" s="1"/>
  <c r="E101" i="35" s="1"/>
  <c r="N126" i="14"/>
  <c r="D72" i="35" s="1"/>
  <c r="F72" i="35" s="1"/>
  <c r="M126" i="14"/>
  <c r="C72" i="35" s="1"/>
  <c r="E72" i="35" s="1"/>
  <c r="G126" i="14"/>
  <c r="D43" i="35" s="1"/>
  <c r="F43" i="35" s="1"/>
  <c r="F126" i="14"/>
  <c r="C43" i="35" s="1"/>
  <c r="E43" i="35" s="1"/>
  <c r="AI113" i="14"/>
  <c r="D160" i="34" s="1"/>
  <c r="F160" i="34" s="1"/>
  <c r="AH113" i="14"/>
  <c r="C160" i="34" s="1"/>
  <c r="E160" i="34" s="1"/>
  <c r="AB113" i="14"/>
  <c r="D131" i="34" s="1"/>
  <c r="F131" i="34" s="1"/>
  <c r="AA113" i="14"/>
  <c r="C131" i="34" s="1"/>
  <c r="E131" i="34" s="1"/>
  <c r="U113" i="14"/>
  <c r="D102" i="34" s="1"/>
  <c r="F102" i="34" s="1"/>
  <c r="T113" i="14"/>
  <c r="C102" i="34" s="1"/>
  <c r="E102" i="34" s="1"/>
  <c r="N113" i="14"/>
  <c r="D73" i="34" s="1"/>
  <c r="F73" i="34" s="1"/>
  <c r="M113" i="14"/>
  <c r="C73" i="34" s="1"/>
  <c r="E73" i="34" s="1"/>
  <c r="G113" i="14"/>
  <c r="D44" i="34" s="1"/>
  <c r="F113" i="14"/>
  <c r="C44" i="34" s="1"/>
  <c r="E44" i="34" s="1"/>
  <c r="AI103" i="14"/>
  <c r="D159" i="34" s="1"/>
  <c r="F159" i="34" s="1"/>
  <c r="AH103" i="14"/>
  <c r="C159" i="34" s="1"/>
  <c r="E159" i="34" s="1"/>
  <c r="AB103" i="14"/>
  <c r="D130" i="34" s="1"/>
  <c r="F130" i="34" s="1"/>
  <c r="AA103" i="14"/>
  <c r="C130" i="34" s="1"/>
  <c r="E130" i="34" s="1"/>
  <c r="U103" i="14"/>
  <c r="D101" i="34" s="1"/>
  <c r="F101" i="34" s="1"/>
  <c r="T103" i="14"/>
  <c r="C101" i="34" s="1"/>
  <c r="E101" i="34" s="1"/>
  <c r="N103" i="14"/>
  <c r="D72" i="34" s="1"/>
  <c r="F72" i="34" s="1"/>
  <c r="M103" i="14"/>
  <c r="C72" i="34" s="1"/>
  <c r="E72" i="34" s="1"/>
  <c r="G103" i="14"/>
  <c r="D43" i="34" s="1"/>
  <c r="F43" i="34" s="1"/>
  <c r="F103" i="14"/>
  <c r="C43" i="34" s="1"/>
  <c r="E43" i="34" s="1"/>
  <c r="AI90" i="14"/>
  <c r="D160" i="33" s="1"/>
  <c r="F160" i="33" s="1"/>
  <c r="AH90" i="14"/>
  <c r="C160" i="33" s="1"/>
  <c r="E160" i="33" s="1"/>
  <c r="AB90" i="14"/>
  <c r="D131" i="33" s="1"/>
  <c r="F131" i="33" s="1"/>
  <c r="AA90" i="14"/>
  <c r="C131" i="33" s="1"/>
  <c r="E131" i="33" s="1"/>
  <c r="U90" i="14"/>
  <c r="D102" i="33" s="1"/>
  <c r="F102" i="33" s="1"/>
  <c r="T90" i="14"/>
  <c r="C102" i="33" s="1"/>
  <c r="E102" i="33" s="1"/>
  <c r="N90" i="14"/>
  <c r="D73" i="33" s="1"/>
  <c r="F73" i="33" s="1"/>
  <c r="M90" i="14"/>
  <c r="C73" i="33" s="1"/>
  <c r="E73" i="33" s="1"/>
  <c r="G90" i="14"/>
  <c r="D44" i="33" s="1"/>
  <c r="F44" i="33" s="1"/>
  <c r="F90" i="14"/>
  <c r="C44" i="33" s="1"/>
  <c r="E44" i="33" s="1"/>
  <c r="AI80" i="14"/>
  <c r="D159" i="33" s="1"/>
  <c r="F159" i="33" s="1"/>
  <c r="AH80" i="14"/>
  <c r="C159" i="33" s="1"/>
  <c r="E159" i="33" s="1"/>
  <c r="AB80" i="14"/>
  <c r="D130" i="33" s="1"/>
  <c r="F130" i="33" s="1"/>
  <c r="AA80" i="14"/>
  <c r="C130" i="33" s="1"/>
  <c r="E130" i="33" s="1"/>
  <c r="U80" i="14"/>
  <c r="D101" i="33" s="1"/>
  <c r="F101" i="33" s="1"/>
  <c r="T80" i="14"/>
  <c r="C101" i="33" s="1"/>
  <c r="E101" i="33" s="1"/>
  <c r="N80" i="14"/>
  <c r="D72" i="33" s="1"/>
  <c r="F72" i="33" s="1"/>
  <c r="M80" i="14"/>
  <c r="C72" i="33" s="1"/>
  <c r="E72" i="33" s="1"/>
  <c r="G80" i="14"/>
  <c r="D43" i="33" s="1"/>
  <c r="F43" i="33" s="1"/>
  <c r="F80" i="14"/>
  <c r="C43" i="33" s="1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E160" i="31" s="1"/>
  <c r="AB44" i="14"/>
  <c r="D131" i="31" s="1"/>
  <c r="F131" i="31" s="1"/>
  <c r="AA44" i="14"/>
  <c r="C131" i="31" s="1"/>
  <c r="E131" i="31" s="1"/>
  <c r="U44" i="14"/>
  <c r="D102" i="31" s="1"/>
  <c r="F102" i="31" s="1"/>
  <c r="T44" i="14"/>
  <c r="C102" i="31" s="1"/>
  <c r="E102" i="31" s="1"/>
  <c r="N44" i="14"/>
  <c r="D73" i="31" s="1"/>
  <c r="F73" i="31" s="1"/>
  <c r="M44" i="14"/>
  <c r="C73" i="31" s="1"/>
  <c r="E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25" i="35" l="1"/>
  <c r="F110" i="31"/>
  <c r="F168" i="31"/>
  <c r="F168" i="32"/>
  <c r="F52" i="33"/>
  <c r="F110" i="33"/>
  <c r="F168" i="33"/>
  <c r="F110" i="34"/>
  <c r="F168" i="34"/>
  <c r="F110" i="35"/>
  <c r="F168" i="35"/>
  <c r="F110" i="36"/>
  <c r="F168" i="36"/>
  <c r="F21" i="35"/>
  <c r="F22" i="35"/>
  <c r="F52" i="31"/>
  <c r="F110" i="32"/>
  <c r="E81" i="31"/>
  <c r="E139" i="31"/>
  <c r="E81" i="32"/>
  <c r="E139" i="32"/>
  <c r="E81" i="33"/>
  <c r="E139" i="33"/>
  <c r="E81" i="34"/>
  <c r="E139" i="34"/>
  <c r="E81" i="35"/>
  <c r="E139" i="35"/>
  <c r="E20" i="35"/>
  <c r="E81" i="36"/>
  <c r="E139" i="36"/>
  <c r="F111" i="20"/>
  <c r="F169" i="20"/>
  <c r="F83" i="20"/>
  <c r="F141" i="20"/>
  <c r="E82" i="20"/>
  <c r="E112" i="20"/>
  <c r="E53" i="20"/>
  <c r="E111" i="20"/>
  <c r="E169" i="20"/>
  <c r="E83" i="20"/>
  <c r="E141" i="20"/>
  <c r="E25" i="35"/>
  <c r="F53" i="20"/>
  <c r="E140" i="20"/>
  <c r="E170" i="20"/>
  <c r="F82" i="20"/>
  <c r="F140" i="20"/>
  <c r="F112" i="20"/>
  <c r="F170" i="20"/>
  <c r="F51" i="34"/>
  <c r="F22" i="34" s="1"/>
  <c r="E21" i="35"/>
  <c r="E22" i="35"/>
  <c r="F50" i="36"/>
  <c r="F21" i="36" s="1"/>
  <c r="F48" i="32"/>
  <c r="F52" i="32" s="1"/>
  <c r="F48" i="36"/>
  <c r="E52" i="31"/>
  <c r="E110" i="31"/>
  <c r="E168" i="31"/>
  <c r="E52" i="32"/>
  <c r="E110" i="32"/>
  <c r="E168" i="32"/>
  <c r="E52" i="33"/>
  <c r="E110" i="33"/>
  <c r="E168" i="33"/>
  <c r="E52" i="34"/>
  <c r="E110" i="34"/>
  <c r="E168" i="34"/>
  <c r="E19" i="35"/>
  <c r="E52" i="35"/>
  <c r="E110" i="35"/>
  <c r="E168" i="35"/>
  <c r="E52" i="36"/>
  <c r="E110" i="36"/>
  <c r="E168" i="36"/>
  <c r="F19" i="35"/>
  <c r="F52" i="35"/>
  <c r="F81" i="31"/>
  <c r="F139" i="31"/>
  <c r="F81" i="32"/>
  <c r="F139" i="32"/>
  <c r="F81" i="33"/>
  <c r="F139" i="33"/>
  <c r="F81" i="34"/>
  <c r="F139" i="34"/>
  <c r="F81" i="35"/>
  <c r="F139" i="35"/>
  <c r="F81" i="36"/>
  <c r="F139" i="36"/>
  <c r="F55" i="31"/>
  <c r="F47" i="31"/>
  <c r="F171" i="31"/>
  <c r="F163" i="31"/>
  <c r="F113" i="32"/>
  <c r="F105" i="32"/>
  <c r="F163" i="32"/>
  <c r="F171" i="32"/>
  <c r="F55" i="33"/>
  <c r="F47" i="33"/>
  <c r="F171" i="33"/>
  <c r="F163" i="33"/>
  <c r="F171" i="34"/>
  <c r="F163" i="34"/>
  <c r="F55" i="35"/>
  <c r="F47" i="35"/>
  <c r="F14" i="35"/>
  <c r="F171" i="35"/>
  <c r="F163" i="35"/>
  <c r="F113" i="36"/>
  <c r="F105" i="36"/>
  <c r="F171" i="36"/>
  <c r="F163" i="36"/>
  <c r="E84" i="31"/>
  <c r="E76" i="31"/>
  <c r="E142" i="31"/>
  <c r="E134" i="31"/>
  <c r="E142" i="32"/>
  <c r="E134" i="32"/>
  <c r="E142" i="33"/>
  <c r="E134" i="33"/>
  <c r="E142" i="34"/>
  <c r="E134" i="34"/>
  <c r="E142" i="35"/>
  <c r="E134" i="35"/>
  <c r="E15" i="35"/>
  <c r="E84" i="36"/>
  <c r="E76" i="36"/>
  <c r="E142" i="36"/>
  <c r="E134" i="36"/>
  <c r="F84" i="31"/>
  <c r="F76" i="31"/>
  <c r="F84" i="32"/>
  <c r="F76" i="32"/>
  <c r="E55" i="31"/>
  <c r="E47" i="31"/>
  <c r="E113" i="31"/>
  <c r="E105" i="31"/>
  <c r="E171" i="31"/>
  <c r="E163" i="31"/>
  <c r="E43" i="32"/>
  <c r="E14" i="32" s="1"/>
  <c r="E113" i="32"/>
  <c r="E105" i="32"/>
  <c r="E171" i="32"/>
  <c r="E163" i="32"/>
  <c r="E43" i="33"/>
  <c r="E14" i="33" s="1"/>
  <c r="E113" i="33"/>
  <c r="E105" i="33"/>
  <c r="E171" i="33"/>
  <c r="E163" i="33"/>
  <c r="E55" i="34"/>
  <c r="E47" i="34"/>
  <c r="E113" i="34"/>
  <c r="E105" i="34"/>
  <c r="E171" i="34"/>
  <c r="E163" i="34"/>
  <c r="E55" i="35"/>
  <c r="E14" i="35"/>
  <c r="E47" i="35"/>
  <c r="E113" i="35"/>
  <c r="E105" i="35"/>
  <c r="E171" i="35"/>
  <c r="E163" i="35"/>
  <c r="E55" i="36"/>
  <c r="E47" i="36"/>
  <c r="E113" i="36"/>
  <c r="E105" i="36"/>
  <c r="E171" i="36"/>
  <c r="E163" i="36"/>
  <c r="F113" i="31"/>
  <c r="F105" i="31"/>
  <c r="F43" i="32"/>
  <c r="F113" i="33"/>
  <c r="F105" i="33"/>
  <c r="F113" i="34"/>
  <c r="F105" i="34"/>
  <c r="F113" i="35"/>
  <c r="F105" i="35"/>
  <c r="F43" i="36"/>
  <c r="E84" i="32"/>
  <c r="E76" i="32"/>
  <c r="E84" i="33"/>
  <c r="E76" i="33"/>
  <c r="E84" i="34"/>
  <c r="E76" i="34"/>
  <c r="E84" i="35"/>
  <c r="E76" i="35"/>
  <c r="F142" i="31"/>
  <c r="F134" i="31"/>
  <c r="F142" i="32"/>
  <c r="F134" i="32"/>
  <c r="F84" i="33"/>
  <c r="F76" i="33"/>
  <c r="F142" i="33"/>
  <c r="F134" i="33"/>
  <c r="F84" i="34"/>
  <c r="F76" i="34"/>
  <c r="F142" i="34"/>
  <c r="F134" i="34"/>
  <c r="F44" i="34"/>
  <c r="F55" i="34" s="1"/>
  <c r="F84" i="35"/>
  <c r="F76" i="35"/>
  <c r="F142" i="35"/>
  <c r="F134" i="35"/>
  <c r="F15" i="35"/>
  <c r="F84" i="36"/>
  <c r="F76" i="36"/>
  <c r="F142" i="36"/>
  <c r="F134" i="36"/>
  <c r="E53" i="33"/>
  <c r="E24" i="33" s="1"/>
  <c r="E24" i="35"/>
  <c r="F54" i="32"/>
  <c r="F25" i="32" s="1"/>
  <c r="F54" i="36"/>
  <c r="F25" i="36" s="1"/>
  <c r="E25" i="32"/>
  <c r="E25" i="34"/>
  <c r="E25" i="36"/>
  <c r="E21" i="33"/>
  <c r="E21" i="34"/>
  <c r="E21" i="36"/>
  <c r="E25" i="33"/>
  <c r="F24" i="34"/>
  <c r="F21" i="32"/>
  <c r="F21" i="33"/>
  <c r="F19" i="31"/>
  <c r="F19" i="33"/>
  <c r="F20" i="34"/>
  <c r="E19" i="33"/>
  <c r="E19" i="36"/>
  <c r="F15" i="36"/>
  <c r="F20" i="36"/>
  <c r="F22" i="36"/>
  <c r="F24" i="36"/>
  <c r="F14" i="34"/>
  <c r="F25" i="34"/>
  <c r="E20" i="33"/>
  <c r="F15" i="33"/>
  <c r="F20" i="33"/>
  <c r="E20" i="32"/>
  <c r="E24" i="32"/>
  <c r="F15" i="32"/>
  <c r="F20" i="32"/>
  <c r="F22" i="32"/>
  <c r="E14" i="31"/>
  <c r="E24" i="34"/>
  <c r="E24" i="36"/>
  <c r="F24" i="32"/>
  <c r="F24" i="33"/>
  <c r="F25" i="33"/>
  <c r="G109" i="31"/>
  <c r="E22" i="31"/>
  <c r="E21" i="32"/>
  <c r="G109" i="32"/>
  <c r="G167" i="32"/>
  <c r="G109" i="33"/>
  <c r="G167" i="33"/>
  <c r="G109" i="34"/>
  <c r="G167" i="34"/>
  <c r="G109" i="35"/>
  <c r="G167" i="35"/>
  <c r="G109" i="36"/>
  <c r="G167" i="36"/>
  <c r="F22" i="33"/>
  <c r="F21" i="34"/>
  <c r="E19" i="32"/>
  <c r="E19" i="34"/>
  <c r="E20" i="34"/>
  <c r="E20" i="36"/>
  <c r="F19" i="34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E14" i="34"/>
  <c r="G73" i="34"/>
  <c r="G102" i="34"/>
  <c r="G131" i="34"/>
  <c r="G160" i="34"/>
  <c r="G131" i="35"/>
  <c r="G160" i="35"/>
  <c r="E14" i="36"/>
  <c r="G73" i="36"/>
  <c r="G102" i="36"/>
  <c r="G131" i="36"/>
  <c r="G160" i="36"/>
  <c r="F14" i="33"/>
  <c r="D25" i="33"/>
  <c r="D25" i="35"/>
  <c r="C101" i="20"/>
  <c r="C73" i="20"/>
  <c r="C131" i="20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C113" i="34"/>
  <c r="G101" i="34"/>
  <c r="C105" i="34"/>
  <c r="C113" i="35"/>
  <c r="G101" i="35"/>
  <c r="C105" i="35"/>
  <c r="C113" i="36"/>
  <c r="G101" i="36"/>
  <c r="C105" i="36"/>
  <c r="D101" i="20"/>
  <c r="D73" i="20"/>
  <c r="D131" i="20"/>
  <c r="D113" i="31"/>
  <c r="D105" i="31"/>
  <c r="D55" i="32"/>
  <c r="D14" i="32"/>
  <c r="D47" i="32"/>
  <c r="D171" i="32"/>
  <c r="D163" i="32"/>
  <c r="D113" i="33"/>
  <c r="D105" i="33"/>
  <c r="D55" i="34"/>
  <c r="D14" i="34"/>
  <c r="D47" i="34"/>
  <c r="D171" i="34"/>
  <c r="D163" i="34"/>
  <c r="D113" i="35"/>
  <c r="D105" i="35"/>
  <c r="D171" i="35"/>
  <c r="D163" i="35"/>
  <c r="D171" i="36"/>
  <c r="D163" i="36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84" i="34"/>
  <c r="G72" i="34"/>
  <c r="C76" i="34"/>
  <c r="C142" i="34"/>
  <c r="G130" i="34"/>
  <c r="C134" i="34"/>
  <c r="C15" i="34"/>
  <c r="G44" i="34"/>
  <c r="C84" i="35"/>
  <c r="G72" i="35"/>
  <c r="C76" i="35"/>
  <c r="C142" i="35"/>
  <c r="G130" i="35"/>
  <c r="C134" i="35"/>
  <c r="C15" i="35"/>
  <c r="G44" i="35"/>
  <c r="C84" i="36"/>
  <c r="G72" i="36"/>
  <c r="C76" i="36"/>
  <c r="C142" i="36"/>
  <c r="G130" i="36"/>
  <c r="C134" i="36"/>
  <c r="C15" i="36"/>
  <c r="G44" i="36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C55" i="34"/>
  <c r="C14" i="34"/>
  <c r="G43" i="34"/>
  <c r="C47" i="34"/>
  <c r="C171" i="34"/>
  <c r="G159" i="34"/>
  <c r="C163" i="34"/>
  <c r="C55" i="35"/>
  <c r="C14" i="35"/>
  <c r="G43" i="35"/>
  <c r="C47" i="35"/>
  <c r="C171" i="35"/>
  <c r="G159" i="35"/>
  <c r="C163" i="35"/>
  <c r="C55" i="36"/>
  <c r="G43" i="36"/>
  <c r="C14" i="36"/>
  <c r="C47" i="36"/>
  <c r="C171" i="36"/>
  <c r="G159" i="36"/>
  <c r="C163" i="36"/>
  <c r="D43" i="20"/>
  <c r="D159" i="20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D113" i="34"/>
  <c r="D105" i="34"/>
  <c r="D55" i="35"/>
  <c r="D14" i="35"/>
  <c r="D47" i="35"/>
  <c r="G73" i="35"/>
  <c r="D55" i="36"/>
  <c r="D14" i="36"/>
  <c r="D47" i="36"/>
  <c r="D113" i="36"/>
  <c r="D105" i="36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84" i="34"/>
  <c r="D76" i="34"/>
  <c r="D142" i="34"/>
  <c r="D134" i="34"/>
  <c r="D15" i="34"/>
  <c r="D84" i="35"/>
  <c r="D76" i="35"/>
  <c r="D142" i="35"/>
  <c r="D134" i="35"/>
  <c r="D15" i="35"/>
  <c r="G102" i="35"/>
  <c r="D84" i="36"/>
  <c r="D76" i="36"/>
  <c r="D142" i="36"/>
  <c r="D134" i="36"/>
  <c r="D15" i="36"/>
  <c r="D19" i="31"/>
  <c r="D19" i="32"/>
  <c r="D19" i="33"/>
  <c r="D19" i="34"/>
  <c r="D19" i="35"/>
  <c r="G136" i="35"/>
  <c r="D19" i="36"/>
  <c r="G77" i="31"/>
  <c r="G135" i="31"/>
  <c r="G107" i="31"/>
  <c r="G165" i="31"/>
  <c r="G77" i="32"/>
  <c r="G107" i="32"/>
  <c r="G165" i="32"/>
  <c r="G77" i="33"/>
  <c r="G135" i="33"/>
  <c r="G107" i="33"/>
  <c r="G165" i="33"/>
  <c r="G77" i="34"/>
  <c r="G135" i="34"/>
  <c r="G107" i="34"/>
  <c r="G165" i="34"/>
  <c r="G77" i="35"/>
  <c r="G135" i="35"/>
  <c r="G77" i="36"/>
  <c r="G135" i="36"/>
  <c r="G107" i="36"/>
  <c r="D48" i="20"/>
  <c r="D106" i="20"/>
  <c r="D164" i="20"/>
  <c r="D78" i="20"/>
  <c r="D136" i="20"/>
  <c r="D168" i="31"/>
  <c r="D168" i="33"/>
  <c r="D168" i="34"/>
  <c r="D110" i="35"/>
  <c r="C77" i="20"/>
  <c r="C135" i="20"/>
  <c r="C107" i="20"/>
  <c r="C165" i="20"/>
  <c r="C20" i="31"/>
  <c r="G49" i="31"/>
  <c r="C20" i="32"/>
  <c r="G49" i="32"/>
  <c r="C20" i="33"/>
  <c r="G49" i="33"/>
  <c r="C20" i="34"/>
  <c r="G49" i="34"/>
  <c r="G49" i="35"/>
  <c r="C20" i="35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48" i="33"/>
  <c r="G106" i="33"/>
  <c r="G164" i="33"/>
  <c r="G78" i="33"/>
  <c r="G136" i="33"/>
  <c r="C19" i="34"/>
  <c r="G48" i="34"/>
  <c r="G106" i="34"/>
  <c r="G164" i="34"/>
  <c r="G78" i="34"/>
  <c r="G136" i="34"/>
  <c r="G48" i="35"/>
  <c r="C19" i="35"/>
  <c r="G106" i="35"/>
  <c r="G164" i="35"/>
  <c r="G78" i="35"/>
  <c r="C19" i="36"/>
  <c r="G48" i="36"/>
  <c r="G106" i="36"/>
  <c r="G164" i="36"/>
  <c r="G78" i="36"/>
  <c r="G136" i="36"/>
  <c r="D110" i="31"/>
  <c r="D110" i="33"/>
  <c r="D110" i="34"/>
  <c r="D168" i="35"/>
  <c r="C49" i="20"/>
  <c r="C20" i="36"/>
  <c r="G49" i="36"/>
  <c r="D77" i="20"/>
  <c r="D135" i="20"/>
  <c r="D49" i="20"/>
  <c r="D107" i="20"/>
  <c r="D165" i="20"/>
  <c r="D20" i="31"/>
  <c r="G135" i="32"/>
  <c r="D20" i="32"/>
  <c r="D20" i="33"/>
  <c r="D20" i="34"/>
  <c r="D20" i="35"/>
  <c r="G107" i="35"/>
  <c r="G165" i="35"/>
  <c r="D20" i="36"/>
  <c r="G165" i="36"/>
  <c r="D110" i="36"/>
  <c r="D168" i="36"/>
  <c r="G80" i="36"/>
  <c r="G138" i="36"/>
  <c r="G80" i="35"/>
  <c r="D110" i="32"/>
  <c r="D168" i="32"/>
  <c r="D50" i="20"/>
  <c r="D80" i="20"/>
  <c r="D52" i="31"/>
  <c r="D21" i="31"/>
  <c r="D52" i="32"/>
  <c r="D21" i="32"/>
  <c r="D21" i="34"/>
  <c r="D52" i="34"/>
  <c r="D21" i="35"/>
  <c r="D52" i="35"/>
  <c r="C79" i="20"/>
  <c r="C109" i="20"/>
  <c r="C81" i="32"/>
  <c r="G79" i="32"/>
  <c r="G137" i="32"/>
  <c r="C139" i="32"/>
  <c r="C81" i="33"/>
  <c r="G79" i="33"/>
  <c r="G79" i="34"/>
  <c r="C81" i="34"/>
  <c r="G51" i="34"/>
  <c r="C22" i="34"/>
  <c r="C81" i="35"/>
  <c r="G79" i="35"/>
  <c r="G51" i="35"/>
  <c r="C22" i="35"/>
  <c r="C139" i="36"/>
  <c r="G137" i="36"/>
  <c r="C22" i="36"/>
  <c r="G51" i="36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C52" i="34"/>
  <c r="G50" i="34"/>
  <c r="C21" i="34"/>
  <c r="G108" i="34"/>
  <c r="C110" i="34"/>
  <c r="G166" i="34"/>
  <c r="C168" i="34"/>
  <c r="G80" i="34"/>
  <c r="G138" i="34"/>
  <c r="C21" i="35"/>
  <c r="G50" i="35"/>
  <c r="C52" i="35"/>
  <c r="C110" i="35"/>
  <c r="G108" i="35"/>
  <c r="C168" i="35"/>
  <c r="G166" i="35"/>
  <c r="G138" i="35"/>
  <c r="C52" i="36"/>
  <c r="C21" i="36"/>
  <c r="G50" i="36"/>
  <c r="G108" i="36"/>
  <c r="C110" i="36"/>
  <c r="G166" i="36"/>
  <c r="C168" i="36"/>
  <c r="D108" i="20"/>
  <c r="D166" i="20"/>
  <c r="D138" i="20"/>
  <c r="D52" i="33"/>
  <c r="D21" i="33"/>
  <c r="D21" i="36"/>
  <c r="D52" i="36"/>
  <c r="C137" i="20"/>
  <c r="C51" i="20"/>
  <c r="C167" i="20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C139" i="34"/>
  <c r="G137" i="34"/>
  <c r="G137" i="35"/>
  <c r="C139" i="35"/>
  <c r="G79" i="36"/>
  <c r="C81" i="36"/>
  <c r="D137" i="20"/>
  <c r="D109" i="20"/>
  <c r="D81" i="31"/>
  <c r="D22" i="31"/>
  <c r="D81" i="32"/>
  <c r="D139" i="32"/>
  <c r="D22" i="32"/>
  <c r="D81" i="33"/>
  <c r="D139" i="33"/>
  <c r="D22" i="33"/>
  <c r="D81" i="34"/>
  <c r="D139" i="34"/>
  <c r="D22" i="34"/>
  <c r="D81" i="35"/>
  <c r="D139" i="35"/>
  <c r="D22" i="35"/>
  <c r="D81" i="36"/>
  <c r="D139" i="36"/>
  <c r="D22" i="36"/>
  <c r="D24" i="20"/>
  <c r="C54" i="20"/>
  <c r="D54" i="20"/>
  <c r="C24" i="20"/>
  <c r="C24" i="36"/>
  <c r="C25" i="36"/>
  <c r="D24" i="36"/>
  <c r="D25" i="36"/>
  <c r="C25" i="35"/>
  <c r="C24" i="35"/>
  <c r="D24" i="35"/>
  <c r="C24" i="34"/>
  <c r="D24" i="34"/>
  <c r="C25" i="34"/>
  <c r="D25" i="34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117" i="13"/>
  <c r="AH117" i="13"/>
  <c r="AB117" i="13"/>
  <c r="AA117" i="13"/>
  <c r="U117" i="13"/>
  <c r="T117" i="13"/>
  <c r="N117" i="13"/>
  <c r="M117" i="13"/>
  <c r="G117" i="13"/>
  <c r="F117" i="13"/>
  <c r="AI110" i="13"/>
  <c r="D156" i="36" s="1"/>
  <c r="F156" i="36" s="1"/>
  <c r="AH110" i="13"/>
  <c r="C156" i="36" s="1"/>
  <c r="E156" i="36" s="1"/>
  <c r="AB110" i="13"/>
  <c r="D127" i="36" s="1"/>
  <c r="F127" i="36" s="1"/>
  <c r="AA110" i="13"/>
  <c r="C127" i="36" s="1"/>
  <c r="E127" i="36" s="1"/>
  <c r="U110" i="13"/>
  <c r="D98" i="36" s="1"/>
  <c r="F98" i="36" s="1"/>
  <c r="T110" i="13"/>
  <c r="C98" i="36" s="1"/>
  <c r="E98" i="36" s="1"/>
  <c r="N110" i="13"/>
  <c r="D69" i="36" s="1"/>
  <c r="F69" i="36" s="1"/>
  <c r="M110" i="13"/>
  <c r="C69" i="36" s="1"/>
  <c r="E69" i="36" s="1"/>
  <c r="G110" i="13"/>
  <c r="D40" i="36" s="1"/>
  <c r="F40" i="36" s="1"/>
  <c r="F110" i="13"/>
  <c r="C40" i="36" s="1"/>
  <c r="AI100" i="13"/>
  <c r="AH100" i="13"/>
  <c r="AB100" i="13"/>
  <c r="AA100" i="13"/>
  <c r="U100" i="13"/>
  <c r="T100" i="13"/>
  <c r="N100" i="13"/>
  <c r="M100" i="13"/>
  <c r="G100" i="13"/>
  <c r="F100" i="13"/>
  <c r="AI93" i="13"/>
  <c r="D156" i="35" s="1"/>
  <c r="F156" i="35" s="1"/>
  <c r="AH93" i="13"/>
  <c r="C156" i="35" s="1"/>
  <c r="E156" i="35" s="1"/>
  <c r="AB93" i="13"/>
  <c r="D127" i="35" s="1"/>
  <c r="F127" i="35" s="1"/>
  <c r="AA93" i="13"/>
  <c r="C127" i="35" s="1"/>
  <c r="E127" i="35" s="1"/>
  <c r="U93" i="13"/>
  <c r="D98" i="35" s="1"/>
  <c r="F98" i="35" s="1"/>
  <c r="T93" i="13"/>
  <c r="C98" i="35" s="1"/>
  <c r="E98" i="35" s="1"/>
  <c r="N93" i="13"/>
  <c r="D69" i="35" s="1"/>
  <c r="F69" i="35" s="1"/>
  <c r="M93" i="13"/>
  <c r="C69" i="35" s="1"/>
  <c r="E69" i="35" s="1"/>
  <c r="G93" i="13"/>
  <c r="D40" i="35" s="1"/>
  <c r="F40" i="35" s="1"/>
  <c r="F93" i="13"/>
  <c r="C40" i="35" s="1"/>
  <c r="E40" i="35" s="1"/>
  <c r="E11" i="35" s="1"/>
  <c r="AI83" i="13"/>
  <c r="AH83" i="13"/>
  <c r="AB83" i="13"/>
  <c r="AA83" i="13"/>
  <c r="U83" i="13"/>
  <c r="T83" i="13"/>
  <c r="N83" i="13"/>
  <c r="M83" i="13"/>
  <c r="G83" i="13"/>
  <c r="F83" i="13"/>
  <c r="AI76" i="13"/>
  <c r="D156" i="34" s="1"/>
  <c r="F156" i="34" s="1"/>
  <c r="AH76" i="13"/>
  <c r="C156" i="34" s="1"/>
  <c r="E156" i="34" s="1"/>
  <c r="AB76" i="13"/>
  <c r="D127" i="34" s="1"/>
  <c r="F127" i="34" s="1"/>
  <c r="AA76" i="13"/>
  <c r="C127" i="34" s="1"/>
  <c r="E127" i="34" s="1"/>
  <c r="U76" i="13"/>
  <c r="D98" i="34" s="1"/>
  <c r="F98" i="34" s="1"/>
  <c r="T76" i="13"/>
  <c r="C98" i="34" s="1"/>
  <c r="E98" i="34" s="1"/>
  <c r="N76" i="13"/>
  <c r="D69" i="34" s="1"/>
  <c r="F69" i="34" s="1"/>
  <c r="M76" i="13"/>
  <c r="C69" i="34" s="1"/>
  <c r="E69" i="34" s="1"/>
  <c r="G76" i="13"/>
  <c r="D40" i="34" s="1"/>
  <c r="F40" i="34" s="1"/>
  <c r="F76" i="13"/>
  <c r="C40" i="34" s="1"/>
  <c r="E40" i="34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159" i="11"/>
  <c r="D155" i="36" s="1"/>
  <c r="F155" i="36" s="1"/>
  <c r="AH159" i="11"/>
  <c r="C155" i="36" s="1"/>
  <c r="E155" i="36" s="1"/>
  <c r="AG159" i="11"/>
  <c r="AB159" i="11"/>
  <c r="D126" i="36" s="1"/>
  <c r="F126" i="36" s="1"/>
  <c r="AA159" i="11"/>
  <c r="C126" i="36" s="1"/>
  <c r="E126" i="36" s="1"/>
  <c r="Z159" i="11"/>
  <c r="U159" i="11"/>
  <c r="D97" i="36" s="1"/>
  <c r="F97" i="36" s="1"/>
  <c r="T159" i="11"/>
  <c r="C97" i="36" s="1"/>
  <c r="E97" i="36" s="1"/>
  <c r="S159" i="11"/>
  <c r="N159" i="11"/>
  <c r="D68" i="36" s="1"/>
  <c r="F68" i="36" s="1"/>
  <c r="M159" i="11"/>
  <c r="C68" i="36" s="1"/>
  <c r="E68" i="36" s="1"/>
  <c r="L159" i="11"/>
  <c r="G159" i="11"/>
  <c r="D39" i="36" s="1"/>
  <c r="F39" i="36" s="1"/>
  <c r="F159" i="11"/>
  <c r="C39" i="36" s="1"/>
  <c r="E39" i="36" s="1"/>
  <c r="E159" i="11"/>
  <c r="AI136" i="11"/>
  <c r="D155" i="35" s="1"/>
  <c r="F155" i="35" s="1"/>
  <c r="AH136" i="11"/>
  <c r="C155" i="35" s="1"/>
  <c r="E155" i="35" s="1"/>
  <c r="AG136" i="11"/>
  <c r="AB136" i="11"/>
  <c r="D126" i="35" s="1"/>
  <c r="F126" i="35" s="1"/>
  <c r="AA136" i="11"/>
  <c r="C126" i="35" s="1"/>
  <c r="E126" i="35" s="1"/>
  <c r="Z136" i="11"/>
  <c r="U136" i="11"/>
  <c r="D97" i="35" s="1"/>
  <c r="F97" i="35" s="1"/>
  <c r="T136" i="11"/>
  <c r="C97" i="35" s="1"/>
  <c r="E97" i="35" s="1"/>
  <c r="S136" i="11"/>
  <c r="N136" i="11"/>
  <c r="D68" i="35" s="1"/>
  <c r="F68" i="35" s="1"/>
  <c r="M136" i="11"/>
  <c r="C68" i="35" s="1"/>
  <c r="E68" i="35" s="1"/>
  <c r="L136" i="11"/>
  <c r="G136" i="11"/>
  <c r="D39" i="35" s="1"/>
  <c r="F39" i="35" s="1"/>
  <c r="F136" i="11"/>
  <c r="C39" i="35" s="1"/>
  <c r="E39" i="35" s="1"/>
  <c r="E136" i="11"/>
  <c r="AI113" i="11"/>
  <c r="D155" i="34" s="1"/>
  <c r="F155" i="34" s="1"/>
  <c r="AH113" i="11"/>
  <c r="C155" i="34" s="1"/>
  <c r="E155" i="34" s="1"/>
  <c r="AG113" i="11"/>
  <c r="AB113" i="11"/>
  <c r="D126" i="34" s="1"/>
  <c r="F126" i="34" s="1"/>
  <c r="AA113" i="11"/>
  <c r="C126" i="34" s="1"/>
  <c r="E126" i="34" s="1"/>
  <c r="Z113" i="11"/>
  <c r="U113" i="11"/>
  <c r="D97" i="34" s="1"/>
  <c r="F97" i="34" s="1"/>
  <c r="T113" i="11"/>
  <c r="C97" i="34" s="1"/>
  <c r="E97" i="34" s="1"/>
  <c r="S113" i="11"/>
  <c r="N113" i="11"/>
  <c r="D68" i="34" s="1"/>
  <c r="F68" i="34" s="1"/>
  <c r="M113" i="11"/>
  <c r="C68" i="34" s="1"/>
  <c r="E68" i="34" s="1"/>
  <c r="L113" i="11"/>
  <c r="G113" i="11"/>
  <c r="D39" i="34" s="1"/>
  <c r="F39" i="34" s="1"/>
  <c r="F113" i="11"/>
  <c r="C39" i="34" s="1"/>
  <c r="E39" i="34" s="1"/>
  <c r="E113" i="11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149" i="11"/>
  <c r="D154" i="36" s="1"/>
  <c r="F154" i="36" s="1"/>
  <c r="AH149" i="11"/>
  <c r="C154" i="36" s="1"/>
  <c r="E154" i="36" s="1"/>
  <c r="AG149" i="11"/>
  <c r="AB149" i="11"/>
  <c r="D125" i="36" s="1"/>
  <c r="F125" i="36" s="1"/>
  <c r="AA149" i="11"/>
  <c r="C125" i="36" s="1"/>
  <c r="E125" i="36" s="1"/>
  <c r="Z149" i="11"/>
  <c r="U149" i="11"/>
  <c r="D96" i="36" s="1"/>
  <c r="F96" i="36" s="1"/>
  <c r="T149" i="11"/>
  <c r="C96" i="36" s="1"/>
  <c r="E96" i="36" s="1"/>
  <c r="S149" i="11"/>
  <c r="N149" i="11"/>
  <c r="D67" i="36" s="1"/>
  <c r="F67" i="36" s="1"/>
  <c r="M149" i="11"/>
  <c r="C67" i="36" s="1"/>
  <c r="E67" i="36" s="1"/>
  <c r="L149" i="11"/>
  <c r="G149" i="11"/>
  <c r="D38" i="36" s="1"/>
  <c r="F38" i="36" s="1"/>
  <c r="F149" i="11"/>
  <c r="C38" i="36" s="1"/>
  <c r="E38" i="36" s="1"/>
  <c r="E149" i="11"/>
  <c r="AI126" i="11"/>
  <c r="D154" i="35" s="1"/>
  <c r="F154" i="35" s="1"/>
  <c r="AH126" i="11"/>
  <c r="C154" i="35" s="1"/>
  <c r="E154" i="35" s="1"/>
  <c r="AG126" i="11"/>
  <c r="AB126" i="11"/>
  <c r="D125" i="35" s="1"/>
  <c r="F125" i="35" s="1"/>
  <c r="AA126" i="11"/>
  <c r="C125" i="35" s="1"/>
  <c r="E125" i="35" s="1"/>
  <c r="Z126" i="11"/>
  <c r="U126" i="11"/>
  <c r="D96" i="35" s="1"/>
  <c r="F96" i="35" s="1"/>
  <c r="T126" i="11"/>
  <c r="C96" i="35" s="1"/>
  <c r="E96" i="35" s="1"/>
  <c r="S126" i="11"/>
  <c r="N126" i="11"/>
  <c r="D67" i="35" s="1"/>
  <c r="F67" i="35" s="1"/>
  <c r="M126" i="11"/>
  <c r="C67" i="35" s="1"/>
  <c r="E67" i="35" s="1"/>
  <c r="L126" i="11"/>
  <c r="G126" i="11"/>
  <c r="D38" i="35" s="1"/>
  <c r="F38" i="35" s="1"/>
  <c r="F126" i="11"/>
  <c r="C38" i="35" s="1"/>
  <c r="E38" i="35" s="1"/>
  <c r="E126" i="11"/>
  <c r="AI103" i="11"/>
  <c r="D154" i="34" s="1"/>
  <c r="F154" i="34" s="1"/>
  <c r="AH103" i="11"/>
  <c r="C154" i="34" s="1"/>
  <c r="E154" i="34" s="1"/>
  <c r="AG103" i="11"/>
  <c r="AB103" i="11"/>
  <c r="D125" i="34" s="1"/>
  <c r="F125" i="34" s="1"/>
  <c r="AA103" i="11"/>
  <c r="C125" i="34" s="1"/>
  <c r="E125" i="34" s="1"/>
  <c r="Z103" i="11"/>
  <c r="U103" i="11"/>
  <c r="D96" i="34" s="1"/>
  <c r="F96" i="34" s="1"/>
  <c r="T103" i="11"/>
  <c r="C96" i="34" s="1"/>
  <c r="E96" i="34" s="1"/>
  <c r="S103" i="11"/>
  <c r="N103" i="11"/>
  <c r="D67" i="34" s="1"/>
  <c r="F67" i="34" s="1"/>
  <c r="M103" i="11"/>
  <c r="C67" i="34" s="1"/>
  <c r="E67" i="34" s="1"/>
  <c r="L103" i="11"/>
  <c r="G103" i="11"/>
  <c r="D38" i="34" s="1"/>
  <c r="F38" i="34" s="1"/>
  <c r="F103" i="11"/>
  <c r="C38" i="34" s="1"/>
  <c r="E38" i="34" s="1"/>
  <c r="E103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T80" i="11"/>
  <c r="C96" i="33" s="1"/>
  <c r="E96" i="33" s="1"/>
  <c r="S80" i="11"/>
  <c r="N80" i="11"/>
  <c r="D67" i="33" s="1"/>
  <c r="F67" i="33" s="1"/>
  <c r="M80" i="11"/>
  <c r="C67" i="33" s="1"/>
  <c r="E67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89" i="10"/>
  <c r="D153" i="36" s="1"/>
  <c r="F153" i="36" s="1"/>
  <c r="AH89" i="10"/>
  <c r="C153" i="36" s="1"/>
  <c r="E153" i="36" s="1"/>
  <c r="AG89" i="10"/>
  <c r="AB89" i="10"/>
  <c r="D124" i="36" s="1"/>
  <c r="F124" i="36" s="1"/>
  <c r="AA89" i="10"/>
  <c r="C124" i="36" s="1"/>
  <c r="E124" i="36" s="1"/>
  <c r="Z89" i="10"/>
  <c r="U89" i="10"/>
  <c r="D95" i="36" s="1"/>
  <c r="F95" i="36" s="1"/>
  <c r="T89" i="10"/>
  <c r="C95" i="36" s="1"/>
  <c r="E95" i="36" s="1"/>
  <c r="S89" i="10"/>
  <c r="N89" i="10"/>
  <c r="D66" i="36" s="1"/>
  <c r="F66" i="36" s="1"/>
  <c r="M89" i="10"/>
  <c r="C66" i="36" s="1"/>
  <c r="E66" i="36" s="1"/>
  <c r="L89" i="10"/>
  <c r="G89" i="10"/>
  <c r="D37" i="36" s="1"/>
  <c r="F37" i="36" s="1"/>
  <c r="F89" i="10"/>
  <c r="C37" i="36" s="1"/>
  <c r="E37" i="36" s="1"/>
  <c r="E89" i="10"/>
  <c r="AI76" i="10"/>
  <c r="D153" i="35" s="1"/>
  <c r="F153" i="35" s="1"/>
  <c r="AH76" i="10"/>
  <c r="C153" i="35" s="1"/>
  <c r="E153" i="35" s="1"/>
  <c r="AG76" i="10"/>
  <c r="AB76" i="10"/>
  <c r="D124" i="35" s="1"/>
  <c r="F124" i="35" s="1"/>
  <c r="AA76" i="10"/>
  <c r="C124" i="35" s="1"/>
  <c r="E124" i="35" s="1"/>
  <c r="Z76" i="10"/>
  <c r="U76" i="10"/>
  <c r="D95" i="35" s="1"/>
  <c r="F95" i="35" s="1"/>
  <c r="T76" i="10"/>
  <c r="C95" i="35" s="1"/>
  <c r="E95" i="35" s="1"/>
  <c r="S76" i="10"/>
  <c r="N76" i="10"/>
  <c r="D66" i="35" s="1"/>
  <c r="F66" i="35" s="1"/>
  <c r="M76" i="10"/>
  <c r="C66" i="35" s="1"/>
  <c r="E66" i="35" s="1"/>
  <c r="L76" i="10"/>
  <c r="G76" i="10"/>
  <c r="D37" i="35" s="1"/>
  <c r="F37" i="35" s="1"/>
  <c r="F76" i="10"/>
  <c r="C37" i="35" s="1"/>
  <c r="E37" i="35" s="1"/>
  <c r="E76" i="10"/>
  <c r="AI63" i="10"/>
  <c r="D153" i="34" s="1"/>
  <c r="F153" i="34" s="1"/>
  <c r="AH63" i="10"/>
  <c r="C153" i="34" s="1"/>
  <c r="E153" i="34" s="1"/>
  <c r="AG63" i="10"/>
  <c r="AB63" i="10"/>
  <c r="D124" i="34" s="1"/>
  <c r="F124" i="34" s="1"/>
  <c r="AA63" i="10"/>
  <c r="C124" i="34" s="1"/>
  <c r="E124" i="34" s="1"/>
  <c r="Z63" i="10"/>
  <c r="U63" i="10"/>
  <c r="D95" i="34" s="1"/>
  <c r="F95" i="34" s="1"/>
  <c r="T63" i="10"/>
  <c r="C95" i="34" s="1"/>
  <c r="E95" i="34" s="1"/>
  <c r="S63" i="10"/>
  <c r="N63" i="10"/>
  <c r="D66" i="34" s="1"/>
  <c r="F66" i="34" s="1"/>
  <c r="M63" i="10"/>
  <c r="C66" i="34" s="1"/>
  <c r="E66" i="34" s="1"/>
  <c r="L63" i="10"/>
  <c r="G63" i="10"/>
  <c r="D37" i="34" s="1"/>
  <c r="F37" i="34" s="1"/>
  <c r="F63" i="10"/>
  <c r="C37" i="34" s="1"/>
  <c r="E37" i="34" s="1"/>
  <c r="E63" i="10"/>
  <c r="AI50" i="10"/>
  <c r="D153" i="33" s="1"/>
  <c r="F153" i="33" s="1"/>
  <c r="AH50" i="10"/>
  <c r="C153" i="33" s="1"/>
  <c r="E153" i="33" s="1"/>
  <c r="AG50" i="10"/>
  <c r="AB50" i="10"/>
  <c r="D124" i="33" s="1"/>
  <c r="F124" i="33" s="1"/>
  <c r="AA50" i="10"/>
  <c r="C124" i="33" s="1"/>
  <c r="E124" i="33" s="1"/>
  <c r="Z50" i="10"/>
  <c r="U50" i="10"/>
  <c r="D95" i="33" s="1"/>
  <c r="F95" i="33" s="1"/>
  <c r="T50" i="10"/>
  <c r="C95" i="33" s="1"/>
  <c r="E95" i="33" s="1"/>
  <c r="S50" i="10"/>
  <c r="N50" i="10"/>
  <c r="D66" i="33" s="1"/>
  <c r="F66" i="33" s="1"/>
  <c r="M50" i="10"/>
  <c r="C66" i="33" s="1"/>
  <c r="E66" i="33" s="1"/>
  <c r="L50" i="10"/>
  <c r="G50" i="10"/>
  <c r="D37" i="33" s="1"/>
  <c r="F37" i="33" s="1"/>
  <c r="F50" i="10"/>
  <c r="C37" i="33" s="1"/>
  <c r="E37" i="33" s="1"/>
  <c r="E50" i="10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89" i="8"/>
  <c r="D152" i="36" s="1"/>
  <c r="F152" i="36" s="1"/>
  <c r="AH89" i="8"/>
  <c r="C152" i="36" s="1"/>
  <c r="E152" i="36" s="1"/>
  <c r="AG89" i="8"/>
  <c r="AB89" i="8"/>
  <c r="D123" i="36" s="1"/>
  <c r="F123" i="36" s="1"/>
  <c r="AA89" i="8"/>
  <c r="C123" i="36" s="1"/>
  <c r="E123" i="36" s="1"/>
  <c r="Z89" i="8"/>
  <c r="U89" i="8"/>
  <c r="D94" i="36" s="1"/>
  <c r="F94" i="36" s="1"/>
  <c r="T89" i="8"/>
  <c r="C94" i="36" s="1"/>
  <c r="E94" i="36" s="1"/>
  <c r="S89" i="8"/>
  <c r="N89" i="8"/>
  <c r="D65" i="36" s="1"/>
  <c r="F65" i="36" s="1"/>
  <c r="M89" i="8"/>
  <c r="C65" i="36" s="1"/>
  <c r="E65" i="36" s="1"/>
  <c r="L89" i="8"/>
  <c r="G89" i="8"/>
  <c r="D36" i="36" s="1"/>
  <c r="F36" i="36" s="1"/>
  <c r="F89" i="8"/>
  <c r="C36" i="36" s="1"/>
  <c r="E36" i="36" s="1"/>
  <c r="E89" i="8"/>
  <c r="AI76" i="8"/>
  <c r="D152" i="35" s="1"/>
  <c r="F152" i="35" s="1"/>
  <c r="AH76" i="8"/>
  <c r="C152" i="35" s="1"/>
  <c r="E152" i="35" s="1"/>
  <c r="AG76" i="8"/>
  <c r="AB76" i="8"/>
  <c r="D123" i="35" s="1"/>
  <c r="F123" i="35" s="1"/>
  <c r="AA76" i="8"/>
  <c r="C123" i="35" s="1"/>
  <c r="E123" i="35" s="1"/>
  <c r="Z76" i="8"/>
  <c r="U76" i="8"/>
  <c r="D94" i="35" s="1"/>
  <c r="F94" i="35" s="1"/>
  <c r="T76" i="8"/>
  <c r="C94" i="35" s="1"/>
  <c r="E94" i="35" s="1"/>
  <c r="S76" i="8"/>
  <c r="N76" i="8"/>
  <c r="D65" i="35" s="1"/>
  <c r="F65" i="35" s="1"/>
  <c r="M76" i="8"/>
  <c r="C65" i="35" s="1"/>
  <c r="E65" i="35" s="1"/>
  <c r="L76" i="8"/>
  <c r="G76" i="8"/>
  <c r="D36" i="35" s="1"/>
  <c r="F36" i="35" s="1"/>
  <c r="F76" i="8"/>
  <c r="C36" i="35" s="1"/>
  <c r="E36" i="35" s="1"/>
  <c r="E76" i="8"/>
  <c r="AI63" i="8"/>
  <c r="D152" i="34" s="1"/>
  <c r="F152" i="34" s="1"/>
  <c r="AH63" i="8"/>
  <c r="C152" i="34" s="1"/>
  <c r="E152" i="34" s="1"/>
  <c r="AG63" i="8"/>
  <c r="AB63" i="8"/>
  <c r="D123" i="34" s="1"/>
  <c r="F123" i="34" s="1"/>
  <c r="AA63" i="8"/>
  <c r="C123" i="34" s="1"/>
  <c r="E123" i="34" s="1"/>
  <c r="Z63" i="8"/>
  <c r="U63" i="8"/>
  <c r="D94" i="34" s="1"/>
  <c r="F94" i="34" s="1"/>
  <c r="T63" i="8"/>
  <c r="C94" i="34" s="1"/>
  <c r="E94" i="34" s="1"/>
  <c r="S63" i="8"/>
  <c r="N63" i="8"/>
  <c r="D65" i="34" s="1"/>
  <c r="F65" i="34" s="1"/>
  <c r="M63" i="8"/>
  <c r="C65" i="34" s="1"/>
  <c r="E65" i="34" s="1"/>
  <c r="L63" i="8"/>
  <c r="G63" i="8"/>
  <c r="D36" i="34" s="1"/>
  <c r="F36" i="34" s="1"/>
  <c r="F63" i="8"/>
  <c r="C36" i="34" s="1"/>
  <c r="E36" i="34" s="1"/>
  <c r="E63" i="8"/>
  <c r="AI50" i="8"/>
  <c r="D152" i="33" s="1"/>
  <c r="F152" i="33" s="1"/>
  <c r="AH50" i="8"/>
  <c r="C152" i="33" s="1"/>
  <c r="E152" i="33" s="1"/>
  <c r="AG50" i="8"/>
  <c r="AB50" i="8"/>
  <c r="D123" i="33" s="1"/>
  <c r="F123" i="33" s="1"/>
  <c r="AA50" i="8"/>
  <c r="C123" i="33" s="1"/>
  <c r="E123" i="33" s="1"/>
  <c r="Z50" i="8"/>
  <c r="U50" i="8"/>
  <c r="D94" i="33" s="1"/>
  <c r="F94" i="33" s="1"/>
  <c r="T50" i="8"/>
  <c r="C94" i="33" s="1"/>
  <c r="E94" i="33" s="1"/>
  <c r="S50" i="8"/>
  <c r="N50" i="8"/>
  <c r="D65" i="33" s="1"/>
  <c r="F65" i="33" s="1"/>
  <c r="M50" i="8"/>
  <c r="C65" i="33" s="1"/>
  <c r="E65" i="33" s="1"/>
  <c r="L50" i="8"/>
  <c r="G50" i="8"/>
  <c r="D36" i="33" s="1"/>
  <c r="F36" i="33" s="1"/>
  <c r="F50" i="8"/>
  <c r="C36" i="33" s="1"/>
  <c r="E36" i="33" s="1"/>
  <c r="E50" i="8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F52" i="36" l="1"/>
  <c r="F52" i="34"/>
  <c r="E24" i="20"/>
  <c r="F19" i="36"/>
  <c r="F23" i="35"/>
  <c r="E26" i="35"/>
  <c r="F8" i="35"/>
  <c r="F54" i="20"/>
  <c r="F24" i="20"/>
  <c r="E54" i="20"/>
  <c r="F138" i="20"/>
  <c r="E138" i="20"/>
  <c r="E50" i="20"/>
  <c r="G51" i="1"/>
  <c r="F51" i="20"/>
  <c r="E109" i="20"/>
  <c r="G109" i="1"/>
  <c r="F109" i="20"/>
  <c r="E167" i="20"/>
  <c r="G166" i="1"/>
  <c r="F166" i="20"/>
  <c r="E80" i="20"/>
  <c r="G79" i="1"/>
  <c r="F79" i="20"/>
  <c r="E79" i="20"/>
  <c r="F137" i="20"/>
  <c r="E51" i="20"/>
  <c r="F108" i="20"/>
  <c r="E166" i="20"/>
  <c r="F80" i="20"/>
  <c r="E137" i="20"/>
  <c r="C21" i="1"/>
  <c r="E108" i="20"/>
  <c r="F167" i="20"/>
  <c r="D21" i="1"/>
  <c r="F50" i="20"/>
  <c r="F106" i="20"/>
  <c r="G106" i="1"/>
  <c r="E106" i="20"/>
  <c r="E165" i="20"/>
  <c r="F136" i="20"/>
  <c r="F48" i="20"/>
  <c r="E23" i="35"/>
  <c r="F165" i="20"/>
  <c r="F77" i="20"/>
  <c r="E78" i="20"/>
  <c r="G135" i="1"/>
  <c r="E135" i="20"/>
  <c r="F164" i="20"/>
  <c r="F107" i="20"/>
  <c r="E164" i="20"/>
  <c r="E77" i="20"/>
  <c r="F49" i="20"/>
  <c r="G19" i="33"/>
  <c r="D19" i="1"/>
  <c r="F135" i="20"/>
  <c r="E49" i="20"/>
  <c r="G136" i="1"/>
  <c r="E136" i="20"/>
  <c r="E48" i="20"/>
  <c r="G107" i="1"/>
  <c r="E107" i="20"/>
  <c r="F78" i="20"/>
  <c r="F19" i="32"/>
  <c r="E130" i="20"/>
  <c r="D14" i="1"/>
  <c r="F43" i="20"/>
  <c r="E131" i="20"/>
  <c r="F55" i="36"/>
  <c r="F26" i="36" s="1"/>
  <c r="F47" i="36"/>
  <c r="F160" i="20"/>
  <c r="F72" i="20"/>
  <c r="E102" i="20"/>
  <c r="F159" i="20"/>
  <c r="G160" i="1"/>
  <c r="E160" i="20"/>
  <c r="F101" i="20"/>
  <c r="F15" i="34"/>
  <c r="E55" i="33"/>
  <c r="E47" i="33"/>
  <c r="E18" i="33" s="1"/>
  <c r="F55" i="32"/>
  <c r="F47" i="32"/>
  <c r="F18" i="32" s="1"/>
  <c r="D15" i="1"/>
  <c r="F44" i="20"/>
  <c r="E159" i="20"/>
  <c r="G72" i="1"/>
  <c r="E72" i="20"/>
  <c r="F131" i="20"/>
  <c r="E73" i="20"/>
  <c r="F14" i="36"/>
  <c r="F14" i="32"/>
  <c r="E55" i="32"/>
  <c r="E47" i="32"/>
  <c r="E18" i="32" s="1"/>
  <c r="F18" i="35"/>
  <c r="F47" i="34"/>
  <c r="F18" i="34" s="1"/>
  <c r="F102" i="20"/>
  <c r="C15" i="1"/>
  <c r="E44" i="20"/>
  <c r="F130" i="20"/>
  <c r="G43" i="1"/>
  <c r="E43" i="20"/>
  <c r="F73" i="20"/>
  <c r="G101" i="1"/>
  <c r="E101" i="20"/>
  <c r="E18" i="35"/>
  <c r="F26" i="35"/>
  <c r="F100" i="33"/>
  <c r="F114" i="33" s="1"/>
  <c r="F115" i="33" s="1"/>
  <c r="F158" i="35"/>
  <c r="F172" i="35" s="1"/>
  <c r="F173" i="35" s="1"/>
  <c r="E71" i="33"/>
  <c r="E85" i="33" s="1"/>
  <c r="E86" i="33" s="1"/>
  <c r="E129" i="35"/>
  <c r="E143" i="35" s="1"/>
  <c r="E144" i="35" s="1"/>
  <c r="E66" i="20"/>
  <c r="F95" i="20"/>
  <c r="E37" i="20"/>
  <c r="F66" i="20"/>
  <c r="E153" i="20"/>
  <c r="F37" i="20"/>
  <c r="E124" i="20"/>
  <c r="F153" i="20"/>
  <c r="E8" i="35"/>
  <c r="E95" i="20"/>
  <c r="F124" i="20"/>
  <c r="E71" i="32"/>
  <c r="E85" i="32" s="1"/>
  <c r="E86" i="32" s="1"/>
  <c r="E36" i="20"/>
  <c r="E7" i="35"/>
  <c r="E123" i="20"/>
  <c r="E94" i="20"/>
  <c r="E65" i="20"/>
  <c r="E152" i="20"/>
  <c r="F7" i="35"/>
  <c r="E42" i="31"/>
  <c r="E56" i="31" s="1"/>
  <c r="E57" i="31" s="1"/>
  <c r="F42" i="32"/>
  <c r="F56" i="32" s="1"/>
  <c r="E129" i="32"/>
  <c r="E143" i="32" s="1"/>
  <c r="E144" i="32" s="1"/>
  <c r="F158" i="32"/>
  <c r="F172" i="32" s="1"/>
  <c r="F173" i="32" s="1"/>
  <c r="E100" i="33"/>
  <c r="E114" i="33" s="1"/>
  <c r="E115" i="33" s="1"/>
  <c r="E71" i="34"/>
  <c r="E85" i="34" s="1"/>
  <c r="E86" i="34" s="1"/>
  <c r="F100" i="34"/>
  <c r="F114" i="34" s="1"/>
  <c r="F115" i="34" s="1"/>
  <c r="E158" i="35"/>
  <c r="E172" i="35" s="1"/>
  <c r="E173" i="35" s="1"/>
  <c r="F42" i="36"/>
  <c r="F56" i="36" s="1"/>
  <c r="E129" i="36"/>
  <c r="E143" i="36" s="1"/>
  <c r="E144" i="36" s="1"/>
  <c r="F158" i="36"/>
  <c r="F172" i="36" s="1"/>
  <c r="F173" i="36" s="1"/>
  <c r="F100" i="32"/>
  <c r="F114" i="32" s="1"/>
  <c r="F115" i="32" s="1"/>
  <c r="F42" i="34"/>
  <c r="F56" i="34" s="1"/>
  <c r="F57" i="34" s="1"/>
  <c r="F71" i="35"/>
  <c r="F85" i="35" s="1"/>
  <c r="F86" i="35" s="1"/>
  <c r="E40" i="36"/>
  <c r="E11" i="36" s="1"/>
  <c r="E100" i="32"/>
  <c r="E114" i="32" s="1"/>
  <c r="E115" i="32" s="1"/>
  <c r="E42" i="34"/>
  <c r="E56" i="34" s="1"/>
  <c r="E57" i="34" s="1"/>
  <c r="F71" i="34"/>
  <c r="F85" i="34" s="1"/>
  <c r="F86" i="34" s="1"/>
  <c r="E158" i="34"/>
  <c r="E172" i="34" s="1"/>
  <c r="E173" i="34" s="1"/>
  <c r="E100" i="36"/>
  <c r="E114" i="36" s="1"/>
  <c r="E115" i="36" s="1"/>
  <c r="F129" i="36"/>
  <c r="F143" i="36" s="1"/>
  <c r="F144" i="36" s="1"/>
  <c r="F11" i="35"/>
  <c r="F129" i="33"/>
  <c r="F143" i="33" s="1"/>
  <c r="F144" i="33" s="1"/>
  <c r="F129" i="32"/>
  <c r="F143" i="32" s="1"/>
  <c r="F144" i="32" s="1"/>
  <c r="E42" i="33"/>
  <c r="E56" i="33" s="1"/>
  <c r="E57" i="33" s="1"/>
  <c r="F71" i="33"/>
  <c r="F85" i="33" s="1"/>
  <c r="F86" i="33" s="1"/>
  <c r="E158" i="33"/>
  <c r="E172" i="33" s="1"/>
  <c r="E173" i="33" s="1"/>
  <c r="F9" i="35"/>
  <c r="F42" i="35"/>
  <c r="E9" i="35"/>
  <c r="E42" i="35"/>
  <c r="E129" i="34"/>
  <c r="E143" i="34" s="1"/>
  <c r="E144" i="34" s="1"/>
  <c r="F158" i="34"/>
  <c r="F172" i="34" s="1"/>
  <c r="F173" i="34" s="1"/>
  <c r="E100" i="35"/>
  <c r="E114" i="35" s="1"/>
  <c r="E115" i="35" s="1"/>
  <c r="F129" i="35"/>
  <c r="F143" i="35" s="1"/>
  <c r="F144" i="35" s="1"/>
  <c r="E71" i="36"/>
  <c r="E85" i="36" s="1"/>
  <c r="E86" i="36" s="1"/>
  <c r="F100" i="36"/>
  <c r="F114" i="36" s="1"/>
  <c r="F115" i="36" s="1"/>
  <c r="F10" i="35"/>
  <c r="E67" i="31"/>
  <c r="E42" i="32"/>
  <c r="E56" i="32" s="1"/>
  <c r="E57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E100" i="34"/>
  <c r="E114" i="34" s="1"/>
  <c r="E115" i="34" s="1"/>
  <c r="F129" i="34"/>
  <c r="F143" i="34" s="1"/>
  <c r="F144" i="34" s="1"/>
  <c r="E71" i="35"/>
  <c r="E85" i="35" s="1"/>
  <c r="E86" i="35" s="1"/>
  <c r="F100" i="35"/>
  <c r="F114" i="35" s="1"/>
  <c r="F115" i="35" s="1"/>
  <c r="E42" i="36"/>
  <c r="E56" i="36" s="1"/>
  <c r="E57" i="36" s="1"/>
  <c r="F71" i="36"/>
  <c r="F85" i="36" s="1"/>
  <c r="F86" i="36" s="1"/>
  <c r="E158" i="36"/>
  <c r="E172" i="36" s="1"/>
  <c r="E173" i="36" s="1"/>
  <c r="F39" i="31"/>
  <c r="F42" i="31" s="1"/>
  <c r="F56" i="31" s="1"/>
  <c r="F57" i="31" s="1"/>
  <c r="E126" i="31"/>
  <c r="E10" i="35"/>
  <c r="F21" i="31"/>
  <c r="E21" i="31"/>
  <c r="D22" i="1"/>
  <c r="G19" i="32"/>
  <c r="E19" i="31"/>
  <c r="D20" i="1"/>
  <c r="F22" i="31"/>
  <c r="E20" i="31"/>
  <c r="F20" i="31"/>
  <c r="F15" i="31"/>
  <c r="E11" i="33"/>
  <c r="F11" i="32"/>
  <c r="F11" i="33"/>
  <c r="F9" i="31"/>
  <c r="G55" i="34"/>
  <c r="F7" i="33"/>
  <c r="G171" i="32"/>
  <c r="F7" i="31"/>
  <c r="F11" i="31"/>
  <c r="F25" i="31"/>
  <c r="D25" i="20"/>
  <c r="E22" i="34"/>
  <c r="E22" i="33"/>
  <c r="E22" i="32"/>
  <c r="E22" i="36"/>
  <c r="G167" i="1"/>
  <c r="G15" i="34"/>
  <c r="E15" i="36"/>
  <c r="E15" i="33"/>
  <c r="E15" i="32"/>
  <c r="E15" i="31"/>
  <c r="E15" i="34"/>
  <c r="G160" i="20"/>
  <c r="G113" i="35"/>
  <c r="F11" i="34"/>
  <c r="F11" i="36"/>
  <c r="E11" i="32"/>
  <c r="E11" i="34"/>
  <c r="F10" i="33"/>
  <c r="F9" i="32"/>
  <c r="F9" i="36"/>
  <c r="F10" i="32"/>
  <c r="F10" i="34"/>
  <c r="F10" i="36"/>
  <c r="G67" i="31"/>
  <c r="G125" i="31"/>
  <c r="G67" i="33"/>
  <c r="G125" i="33"/>
  <c r="F9" i="34"/>
  <c r="G67" i="35"/>
  <c r="G125" i="35"/>
  <c r="D10" i="31"/>
  <c r="G68" i="31"/>
  <c r="G126" i="31"/>
  <c r="G97" i="32"/>
  <c r="G155" i="32"/>
  <c r="G68" i="33"/>
  <c r="G126" i="33"/>
  <c r="G97" i="34"/>
  <c r="G155" i="34"/>
  <c r="D10" i="35"/>
  <c r="G155" i="35"/>
  <c r="G97" i="36"/>
  <c r="G155" i="36"/>
  <c r="G67" i="32"/>
  <c r="E9" i="32"/>
  <c r="F9" i="33"/>
  <c r="G67" i="34"/>
  <c r="G125" i="34"/>
  <c r="G67" i="36"/>
  <c r="G125" i="36"/>
  <c r="F8" i="32"/>
  <c r="F8" i="34"/>
  <c r="F8" i="36"/>
  <c r="G94" i="31"/>
  <c r="F7" i="32"/>
  <c r="G65" i="32"/>
  <c r="E7" i="32"/>
  <c r="G152" i="33"/>
  <c r="E7" i="33"/>
  <c r="F7" i="34"/>
  <c r="G123" i="34"/>
  <c r="E7" i="34"/>
  <c r="F7" i="36"/>
  <c r="G65" i="36"/>
  <c r="E7" i="36"/>
  <c r="G66" i="20"/>
  <c r="G124" i="20"/>
  <c r="G66" i="32"/>
  <c r="G124" i="34"/>
  <c r="G37" i="20"/>
  <c r="C8" i="20"/>
  <c r="G95" i="20"/>
  <c r="G153" i="20"/>
  <c r="G153" i="32"/>
  <c r="F8" i="33"/>
  <c r="G66" i="33"/>
  <c r="G124" i="33"/>
  <c r="G153" i="34"/>
  <c r="G66" i="35"/>
  <c r="G124" i="35"/>
  <c r="G153" i="36"/>
  <c r="D8" i="20"/>
  <c r="G124" i="32"/>
  <c r="G153" i="33"/>
  <c r="G66" i="34"/>
  <c r="G66" i="36"/>
  <c r="G124" i="36"/>
  <c r="G171" i="31"/>
  <c r="G142" i="31"/>
  <c r="E18" i="31"/>
  <c r="E23" i="31"/>
  <c r="F18" i="31"/>
  <c r="G113" i="31"/>
  <c r="G84" i="31"/>
  <c r="F23" i="31"/>
  <c r="F26" i="31"/>
  <c r="G163" i="32"/>
  <c r="G142" i="32"/>
  <c r="G113" i="32"/>
  <c r="E23" i="32"/>
  <c r="G84" i="32"/>
  <c r="F26" i="32"/>
  <c r="F23" i="32"/>
  <c r="G168" i="33"/>
  <c r="G163" i="33"/>
  <c r="G171" i="33"/>
  <c r="F23" i="33"/>
  <c r="G142" i="33"/>
  <c r="F26" i="33"/>
  <c r="E23" i="33"/>
  <c r="G113" i="33"/>
  <c r="G84" i="33"/>
  <c r="F18" i="33"/>
  <c r="E26" i="33"/>
  <c r="G55" i="33"/>
  <c r="G171" i="34"/>
  <c r="G142" i="34"/>
  <c r="E23" i="34"/>
  <c r="G113" i="34"/>
  <c r="F23" i="34"/>
  <c r="G84" i="34"/>
  <c r="F26" i="34"/>
  <c r="E18" i="34"/>
  <c r="G14" i="34"/>
  <c r="G171" i="35"/>
  <c r="G15" i="35"/>
  <c r="G142" i="35"/>
  <c r="G84" i="35"/>
  <c r="G171" i="36"/>
  <c r="G142" i="36"/>
  <c r="G113" i="36"/>
  <c r="F23" i="36"/>
  <c r="E18" i="36"/>
  <c r="E23" i="36"/>
  <c r="F18" i="36"/>
  <c r="G84" i="36"/>
  <c r="G55" i="36"/>
  <c r="G19" i="36"/>
  <c r="G97" i="35"/>
  <c r="G15" i="33"/>
  <c r="G73" i="20"/>
  <c r="G105" i="33"/>
  <c r="G134" i="35"/>
  <c r="G134" i="33"/>
  <c r="G76" i="33"/>
  <c r="G110" i="33"/>
  <c r="G110" i="36"/>
  <c r="G110" i="34"/>
  <c r="G165" i="1"/>
  <c r="G78" i="1"/>
  <c r="D7" i="31"/>
  <c r="G123" i="31"/>
  <c r="G94" i="32"/>
  <c r="G65" i="33"/>
  <c r="G152" i="34"/>
  <c r="D7" i="35"/>
  <c r="G123" i="35"/>
  <c r="G94" i="36"/>
  <c r="G36" i="34"/>
  <c r="C7" i="34"/>
  <c r="D36" i="20"/>
  <c r="D65" i="20"/>
  <c r="C7" i="31"/>
  <c r="G36" i="31"/>
  <c r="G152" i="31"/>
  <c r="D7" i="32"/>
  <c r="G123" i="32"/>
  <c r="G94" i="33"/>
  <c r="G65" i="34"/>
  <c r="C7" i="35"/>
  <c r="G36" i="35"/>
  <c r="G152" i="35"/>
  <c r="D7" i="36"/>
  <c r="G123" i="36"/>
  <c r="D71" i="33"/>
  <c r="D129" i="33"/>
  <c r="D71" i="35"/>
  <c r="D129" i="35"/>
  <c r="G36" i="33"/>
  <c r="C7" i="33"/>
  <c r="D7" i="34"/>
  <c r="D152" i="20"/>
  <c r="D123" i="20"/>
  <c r="C7" i="20"/>
  <c r="D94" i="20"/>
  <c r="G65" i="31"/>
  <c r="C7" i="32"/>
  <c r="G36" i="32"/>
  <c r="G152" i="32"/>
  <c r="D7" i="33"/>
  <c r="G123" i="33"/>
  <c r="G94" i="34"/>
  <c r="G65" i="35"/>
  <c r="G94" i="35"/>
  <c r="C7" i="36"/>
  <c r="G36" i="36"/>
  <c r="G152" i="36"/>
  <c r="G37" i="34"/>
  <c r="C8" i="34"/>
  <c r="C8" i="35"/>
  <c r="D8" i="32"/>
  <c r="D8" i="33"/>
  <c r="D8" i="34"/>
  <c r="G37" i="35"/>
  <c r="D8" i="35"/>
  <c r="G153" i="35"/>
  <c r="C66" i="31"/>
  <c r="E66" i="31" s="1"/>
  <c r="D95" i="31"/>
  <c r="F95" i="31" s="1"/>
  <c r="F100" i="31" s="1"/>
  <c r="F114" i="31" s="1"/>
  <c r="F115" i="31" s="1"/>
  <c r="C37" i="31"/>
  <c r="E37" i="31" s="1"/>
  <c r="D66" i="31"/>
  <c r="F66" i="31" s="1"/>
  <c r="F71" i="31" s="1"/>
  <c r="F85" i="31" s="1"/>
  <c r="F86" i="31" s="1"/>
  <c r="C153" i="31"/>
  <c r="E153" i="31" s="1"/>
  <c r="E158" i="31" s="1"/>
  <c r="E172" i="31" s="1"/>
  <c r="E173" i="31" s="1"/>
  <c r="G37" i="32"/>
  <c r="C8" i="32"/>
  <c r="G37" i="33"/>
  <c r="C8" i="33"/>
  <c r="C8" i="36"/>
  <c r="G37" i="36"/>
  <c r="D37" i="31"/>
  <c r="F37" i="31" s="1"/>
  <c r="C124" i="31"/>
  <c r="E124" i="31" s="1"/>
  <c r="D153" i="31"/>
  <c r="F153" i="31" s="1"/>
  <c r="F158" i="31" s="1"/>
  <c r="F172" i="31" s="1"/>
  <c r="F173" i="31" s="1"/>
  <c r="D8" i="36"/>
  <c r="C95" i="31"/>
  <c r="E95" i="31" s="1"/>
  <c r="E100" i="31" s="1"/>
  <c r="E114" i="31" s="1"/>
  <c r="E115" i="31" s="1"/>
  <c r="D124" i="31"/>
  <c r="F124" i="31" s="1"/>
  <c r="F129" i="31" s="1"/>
  <c r="F143" i="31" s="1"/>
  <c r="F144" i="31" s="1"/>
  <c r="G95" i="32"/>
  <c r="G95" i="33"/>
  <c r="G95" i="34"/>
  <c r="G95" i="35"/>
  <c r="G95" i="36"/>
  <c r="C67" i="20"/>
  <c r="D96" i="20"/>
  <c r="C39" i="20"/>
  <c r="D68" i="20"/>
  <c r="C155" i="20"/>
  <c r="G39" i="34"/>
  <c r="C10" i="34"/>
  <c r="D71" i="32"/>
  <c r="D129" i="32"/>
  <c r="D71" i="34"/>
  <c r="D129" i="34"/>
  <c r="D71" i="36"/>
  <c r="D129" i="36"/>
  <c r="D67" i="20"/>
  <c r="C154" i="20"/>
  <c r="G38" i="31"/>
  <c r="C9" i="31"/>
  <c r="G154" i="31"/>
  <c r="C9" i="32"/>
  <c r="G38" i="32"/>
  <c r="G154" i="32"/>
  <c r="C9" i="33"/>
  <c r="G38" i="33"/>
  <c r="G154" i="33"/>
  <c r="G38" i="34"/>
  <c r="C9" i="34"/>
  <c r="G154" i="34"/>
  <c r="G38" i="35"/>
  <c r="C9" i="35"/>
  <c r="G154" i="35"/>
  <c r="G38" i="36"/>
  <c r="C9" i="36"/>
  <c r="G154" i="36"/>
  <c r="D39" i="20"/>
  <c r="C126" i="20"/>
  <c r="D155" i="20"/>
  <c r="G97" i="31"/>
  <c r="G68" i="32"/>
  <c r="C10" i="33"/>
  <c r="G39" i="33"/>
  <c r="G155" i="33"/>
  <c r="D10" i="34"/>
  <c r="G126" i="34"/>
  <c r="G126" i="35"/>
  <c r="G68" i="36"/>
  <c r="C125" i="20"/>
  <c r="D154" i="20"/>
  <c r="D9" i="31"/>
  <c r="D9" i="32"/>
  <c r="D9" i="33"/>
  <c r="D9" i="34"/>
  <c r="D9" i="35"/>
  <c r="D9" i="36"/>
  <c r="C97" i="20"/>
  <c r="D126" i="20"/>
  <c r="G39" i="32"/>
  <c r="C10" i="32"/>
  <c r="D10" i="33"/>
  <c r="G39" i="36"/>
  <c r="C10" i="36"/>
  <c r="D100" i="32"/>
  <c r="D158" i="32"/>
  <c r="D100" i="33"/>
  <c r="D158" i="33"/>
  <c r="D100" i="34"/>
  <c r="D158" i="34"/>
  <c r="D100" i="35"/>
  <c r="D158" i="35"/>
  <c r="D100" i="36"/>
  <c r="D158" i="36"/>
  <c r="C96" i="20"/>
  <c r="D125" i="20"/>
  <c r="G96" i="31"/>
  <c r="G96" i="32"/>
  <c r="G125" i="32"/>
  <c r="G96" i="33"/>
  <c r="G96" i="34"/>
  <c r="G96" i="35"/>
  <c r="G96" i="36"/>
  <c r="C68" i="20"/>
  <c r="D97" i="20"/>
  <c r="G39" i="31"/>
  <c r="C10" i="31"/>
  <c r="G155" i="31"/>
  <c r="D10" i="32"/>
  <c r="G126" i="32"/>
  <c r="G97" i="33"/>
  <c r="G68" i="34"/>
  <c r="G39" i="35"/>
  <c r="C10" i="35"/>
  <c r="G68" i="35"/>
  <c r="D10" i="36"/>
  <c r="G126" i="36"/>
  <c r="D38" i="20"/>
  <c r="C38" i="20"/>
  <c r="C40" i="20"/>
  <c r="C69" i="20"/>
  <c r="C98" i="20"/>
  <c r="C127" i="20"/>
  <c r="C156" i="20"/>
  <c r="G40" i="31"/>
  <c r="C11" i="31"/>
  <c r="C42" i="31"/>
  <c r="G9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C11" i="34"/>
  <c r="C42" i="34"/>
  <c r="G40" i="34"/>
  <c r="G98" i="34"/>
  <c r="C100" i="34"/>
  <c r="C158" i="34"/>
  <c r="G156" i="34"/>
  <c r="C11" i="35"/>
  <c r="G40" i="35"/>
  <c r="C42" i="35"/>
  <c r="G98" i="35"/>
  <c r="C100" i="35"/>
  <c r="G156" i="35"/>
  <c r="C158" i="35"/>
  <c r="C42" i="36"/>
  <c r="G40" i="36"/>
  <c r="C11" i="36"/>
  <c r="C100" i="36"/>
  <c r="G98" i="36"/>
  <c r="C158" i="36"/>
  <c r="G156" i="36"/>
  <c r="D40" i="20"/>
  <c r="D69" i="20"/>
  <c r="D98" i="20"/>
  <c r="D127" i="20"/>
  <c r="D156" i="20"/>
  <c r="D11" i="31"/>
  <c r="D42" i="32"/>
  <c r="D11" i="32"/>
  <c r="D11" i="33"/>
  <c r="D42" i="33"/>
  <c r="D11" i="34"/>
  <c r="D42" i="34"/>
  <c r="D11" i="35"/>
  <c r="D42" i="35"/>
  <c r="D11" i="36"/>
  <c r="D42" i="36"/>
  <c r="C41" i="20"/>
  <c r="C70" i="20"/>
  <c r="C99" i="20"/>
  <c r="C128" i="20"/>
  <c r="C157" i="20"/>
  <c r="G69" i="31"/>
  <c r="G127" i="31"/>
  <c r="C71" i="32"/>
  <c r="G69" i="32"/>
  <c r="G127" i="32"/>
  <c r="C129" i="32"/>
  <c r="C71" i="33"/>
  <c r="G69" i="33"/>
  <c r="G127" i="33"/>
  <c r="C129" i="33"/>
  <c r="G69" i="34"/>
  <c r="C71" i="34"/>
  <c r="C129" i="34"/>
  <c r="G127" i="34"/>
  <c r="G69" i="35"/>
  <c r="C71" i="35"/>
  <c r="C129" i="35"/>
  <c r="G127" i="35"/>
  <c r="G69" i="36"/>
  <c r="C71" i="36"/>
  <c r="G127" i="36"/>
  <c r="C129" i="36"/>
  <c r="D41" i="20"/>
  <c r="D70" i="20"/>
  <c r="D99" i="20"/>
  <c r="D128" i="20"/>
  <c r="D157" i="20"/>
  <c r="G163" i="36"/>
  <c r="G14" i="35"/>
  <c r="G15" i="36"/>
  <c r="G15" i="32"/>
  <c r="G105" i="35"/>
  <c r="G14" i="32"/>
  <c r="G76" i="35"/>
  <c r="D26" i="34"/>
  <c r="G163" i="31"/>
  <c r="C26" i="32"/>
  <c r="G26" i="32" s="1"/>
  <c r="G102" i="20"/>
  <c r="D26" i="36"/>
  <c r="C18" i="32"/>
  <c r="G47" i="32"/>
  <c r="C84" i="20"/>
  <c r="C76" i="20"/>
  <c r="G72" i="20"/>
  <c r="D142" i="20"/>
  <c r="D134" i="20"/>
  <c r="G47" i="36"/>
  <c r="C18" i="36"/>
  <c r="G55" i="32"/>
  <c r="G47" i="31"/>
  <c r="C18" i="31"/>
  <c r="C26" i="31"/>
  <c r="G26" i="31" s="1"/>
  <c r="G44" i="1"/>
  <c r="D18" i="32"/>
  <c r="G105" i="36"/>
  <c r="G105" i="34"/>
  <c r="G47" i="33"/>
  <c r="C18" i="33"/>
  <c r="C26" i="33"/>
  <c r="G26" i="33" s="1"/>
  <c r="C142" i="20"/>
  <c r="C134" i="20"/>
  <c r="G130" i="20"/>
  <c r="D18" i="36"/>
  <c r="D18" i="35"/>
  <c r="D26" i="33"/>
  <c r="D26" i="31"/>
  <c r="D55" i="20"/>
  <c r="D47" i="20"/>
  <c r="D14" i="20"/>
  <c r="G163" i="35"/>
  <c r="C18" i="35"/>
  <c r="G47" i="35"/>
  <c r="C26" i="35"/>
  <c r="G26" i="35" s="1"/>
  <c r="G55" i="31"/>
  <c r="C171" i="20"/>
  <c r="C163" i="20"/>
  <c r="G159" i="20"/>
  <c r="G134" i="36"/>
  <c r="G76" i="36"/>
  <c r="G134" i="34"/>
  <c r="G76" i="34"/>
  <c r="G134" i="32"/>
  <c r="G76" i="32"/>
  <c r="G15" i="31"/>
  <c r="G44" i="20"/>
  <c r="C15" i="20"/>
  <c r="D18" i="34"/>
  <c r="G14" i="33"/>
  <c r="G105" i="32"/>
  <c r="G105" i="31"/>
  <c r="G131" i="1"/>
  <c r="G76" i="31"/>
  <c r="D26" i="35"/>
  <c r="D18" i="31"/>
  <c r="C55" i="20"/>
  <c r="C47" i="20"/>
  <c r="G43" i="20"/>
  <c r="C14" i="20"/>
  <c r="G55" i="20"/>
  <c r="G102" i="1"/>
  <c r="C26" i="36"/>
  <c r="G26" i="36" s="1"/>
  <c r="C14" i="1"/>
  <c r="D18" i="33"/>
  <c r="G73" i="1"/>
  <c r="D15" i="20"/>
  <c r="D84" i="20"/>
  <c r="D76" i="20"/>
  <c r="G130" i="1"/>
  <c r="D171" i="20"/>
  <c r="D163" i="20"/>
  <c r="G14" i="36"/>
  <c r="G55" i="35"/>
  <c r="G163" i="34"/>
  <c r="C18" i="34"/>
  <c r="G47" i="34"/>
  <c r="C26" i="34"/>
  <c r="G26" i="34" s="1"/>
  <c r="G14" i="31"/>
  <c r="G159" i="1"/>
  <c r="G134" i="31"/>
  <c r="D26" i="32"/>
  <c r="D113" i="20"/>
  <c r="D105" i="20"/>
  <c r="G131" i="20"/>
  <c r="C113" i="20"/>
  <c r="C105" i="20"/>
  <c r="G101" i="20"/>
  <c r="G136" i="20"/>
  <c r="G164" i="20"/>
  <c r="G168" i="35"/>
  <c r="G168" i="34"/>
  <c r="G19" i="34"/>
  <c r="G164" i="1"/>
  <c r="G20" i="33"/>
  <c r="G20" i="31"/>
  <c r="G107" i="20"/>
  <c r="G19" i="35"/>
  <c r="G139" i="31"/>
  <c r="G19" i="31"/>
  <c r="G49" i="1"/>
  <c r="G77" i="1"/>
  <c r="G78" i="20"/>
  <c r="G135" i="20"/>
  <c r="G110" i="35"/>
  <c r="G139" i="34"/>
  <c r="G168" i="32"/>
  <c r="G168" i="31"/>
  <c r="G81" i="33"/>
  <c r="G81" i="32"/>
  <c r="D23" i="34"/>
  <c r="D20" i="20"/>
  <c r="C20" i="20"/>
  <c r="G49" i="20"/>
  <c r="G48" i="1"/>
  <c r="G20" i="35"/>
  <c r="G77" i="20"/>
  <c r="G48" i="20"/>
  <c r="C19" i="20"/>
  <c r="G110" i="31"/>
  <c r="G20" i="36"/>
  <c r="G106" i="20"/>
  <c r="G20" i="34"/>
  <c r="G20" i="32"/>
  <c r="G165" i="20"/>
  <c r="D19" i="20"/>
  <c r="G168" i="36"/>
  <c r="G22" i="36"/>
  <c r="G21" i="34"/>
  <c r="G81" i="34"/>
  <c r="G110" i="32"/>
  <c r="G21" i="32"/>
  <c r="G81" i="31"/>
  <c r="G80" i="1"/>
  <c r="G22" i="31"/>
  <c r="C23" i="32"/>
  <c r="G52" i="32"/>
  <c r="G52" i="31"/>
  <c r="C23" i="31"/>
  <c r="C52" i="20"/>
  <c r="G50" i="20"/>
  <c r="C21" i="20"/>
  <c r="D23" i="32"/>
  <c r="G81" i="36"/>
  <c r="G139" i="33"/>
  <c r="G21" i="36"/>
  <c r="G167" i="20"/>
  <c r="C139" i="20"/>
  <c r="G137" i="20"/>
  <c r="D23" i="36"/>
  <c r="D110" i="20"/>
  <c r="G52" i="34"/>
  <c r="C23" i="34"/>
  <c r="G138" i="1"/>
  <c r="G166" i="20"/>
  <c r="C168" i="20"/>
  <c r="G50" i="1"/>
  <c r="D81" i="20"/>
  <c r="G22" i="35"/>
  <c r="G22" i="34"/>
  <c r="G79" i="20"/>
  <c r="C81" i="20"/>
  <c r="D23" i="35"/>
  <c r="C22" i="1"/>
  <c r="G52" i="35"/>
  <c r="C23" i="35"/>
  <c r="G52" i="33"/>
  <c r="C23" i="33"/>
  <c r="G138" i="20"/>
  <c r="G51" i="20"/>
  <c r="C22" i="20"/>
  <c r="G108" i="1"/>
  <c r="D22" i="20"/>
  <c r="G139" i="32"/>
  <c r="D139" i="20"/>
  <c r="G139" i="35"/>
  <c r="G22" i="33"/>
  <c r="G22" i="32"/>
  <c r="G137" i="1"/>
  <c r="D23" i="33"/>
  <c r="D168" i="20"/>
  <c r="C23" i="36"/>
  <c r="G52" i="36"/>
  <c r="G21" i="35"/>
  <c r="G21" i="33"/>
  <c r="G21" i="31"/>
  <c r="G80" i="20"/>
  <c r="G108" i="20"/>
  <c r="C110" i="20"/>
  <c r="G139" i="36"/>
  <c r="G81" i="35"/>
  <c r="G109" i="20"/>
  <c r="D23" i="31"/>
  <c r="D52" i="20"/>
  <c r="D21" i="20"/>
  <c r="C25" i="20"/>
  <c r="D25" i="31"/>
  <c r="D24" i="31"/>
  <c r="C24" i="31"/>
  <c r="C25" i="31"/>
  <c r="F21" i="20" l="1"/>
  <c r="F20" i="20"/>
  <c r="F57" i="32"/>
  <c r="E71" i="31"/>
  <c r="E85" i="31" s="1"/>
  <c r="E86" i="31" s="1"/>
  <c r="G95" i="1"/>
  <c r="D8" i="1"/>
  <c r="E21" i="20"/>
  <c r="F22" i="20"/>
  <c r="E21" i="1"/>
  <c r="F14" i="20"/>
  <c r="E14" i="20"/>
  <c r="E25" i="20"/>
  <c r="G23" i="35"/>
  <c r="E22" i="20"/>
  <c r="C19" i="1"/>
  <c r="G19" i="1" s="1"/>
  <c r="F52" i="20"/>
  <c r="F110" i="20"/>
  <c r="F19" i="20"/>
  <c r="E20" i="20"/>
  <c r="F139" i="20"/>
  <c r="E110" i="20"/>
  <c r="E81" i="20"/>
  <c r="E139" i="20"/>
  <c r="F81" i="20"/>
  <c r="E19" i="20"/>
  <c r="C20" i="1"/>
  <c r="G20" i="1" s="1"/>
  <c r="E52" i="20"/>
  <c r="E168" i="20"/>
  <c r="F168" i="20"/>
  <c r="F15" i="1"/>
  <c r="F113" i="20"/>
  <c r="F105" i="20"/>
  <c r="F171" i="20"/>
  <c r="F163" i="20"/>
  <c r="F84" i="20"/>
  <c r="F76" i="20"/>
  <c r="E142" i="20"/>
  <c r="E134" i="20"/>
  <c r="F57" i="36"/>
  <c r="F55" i="20"/>
  <c r="F47" i="20"/>
  <c r="E113" i="20"/>
  <c r="E105" i="20"/>
  <c r="E55" i="20"/>
  <c r="E47" i="20"/>
  <c r="E84" i="20"/>
  <c r="E76" i="20"/>
  <c r="F15" i="20"/>
  <c r="F142" i="20"/>
  <c r="F134" i="20"/>
  <c r="E171" i="20"/>
  <c r="E163" i="20"/>
  <c r="F157" i="20"/>
  <c r="F99" i="20"/>
  <c r="F70" i="20"/>
  <c r="E157" i="20"/>
  <c r="E41" i="20"/>
  <c r="D11" i="1"/>
  <c r="F128" i="20"/>
  <c r="E99" i="20"/>
  <c r="G99" i="1"/>
  <c r="F41" i="20"/>
  <c r="E128" i="20"/>
  <c r="E70" i="20"/>
  <c r="E97" i="20"/>
  <c r="C10" i="1"/>
  <c r="E39" i="20"/>
  <c r="F125" i="20"/>
  <c r="F154" i="20"/>
  <c r="F67" i="20"/>
  <c r="F96" i="20"/>
  <c r="F97" i="20"/>
  <c r="G96" i="1"/>
  <c r="E96" i="20"/>
  <c r="D9" i="1"/>
  <c r="F38" i="20"/>
  <c r="E68" i="20"/>
  <c r="F126" i="20"/>
  <c r="D10" i="1"/>
  <c r="F39" i="20"/>
  <c r="F68" i="20"/>
  <c r="G154" i="1"/>
  <c r="E154" i="20"/>
  <c r="F155" i="20"/>
  <c r="G38" i="1"/>
  <c r="E38" i="20"/>
  <c r="E125" i="20"/>
  <c r="G126" i="1"/>
  <c r="E126" i="20"/>
  <c r="E155" i="20"/>
  <c r="G67" i="1"/>
  <c r="E67" i="20"/>
  <c r="C71" i="31"/>
  <c r="C85" i="31" s="1"/>
  <c r="C158" i="31"/>
  <c r="C172" i="31" s="1"/>
  <c r="E129" i="31"/>
  <c r="E143" i="31" s="1"/>
  <c r="E144" i="31" s="1"/>
  <c r="G152" i="1"/>
  <c r="F152" i="20"/>
  <c r="E7" i="20"/>
  <c r="G36" i="1"/>
  <c r="F36" i="20"/>
  <c r="F123" i="20"/>
  <c r="F94" i="20"/>
  <c r="F65" i="20"/>
  <c r="E127" i="20"/>
  <c r="F98" i="20"/>
  <c r="E98" i="20"/>
  <c r="F156" i="20"/>
  <c r="F40" i="20"/>
  <c r="E156" i="20"/>
  <c r="E40" i="20"/>
  <c r="F127" i="20"/>
  <c r="G40" i="1"/>
  <c r="F69" i="20"/>
  <c r="E69" i="20"/>
  <c r="G127" i="1"/>
  <c r="G69" i="1"/>
  <c r="E56" i="35"/>
  <c r="E13" i="35"/>
  <c r="G9" i="33"/>
  <c r="F56" i="35"/>
  <c r="F13" i="35"/>
  <c r="F24" i="1"/>
  <c r="F21" i="1"/>
  <c r="F22" i="1"/>
  <c r="F20" i="1"/>
  <c r="E24" i="1"/>
  <c r="E24" i="31"/>
  <c r="F24" i="31"/>
  <c r="E25" i="31"/>
  <c r="D25" i="1"/>
  <c r="C24" i="1"/>
  <c r="D24" i="1"/>
  <c r="E25" i="1"/>
  <c r="C25" i="1"/>
  <c r="E20" i="1"/>
  <c r="E22" i="1"/>
  <c r="E11" i="31"/>
  <c r="G41" i="1"/>
  <c r="F10" i="31"/>
  <c r="G37" i="1"/>
  <c r="D42" i="31"/>
  <c r="D158" i="31"/>
  <c r="E7" i="31"/>
  <c r="F8" i="20"/>
  <c r="E15" i="20"/>
  <c r="E15" i="1"/>
  <c r="F25" i="20"/>
  <c r="F25" i="1"/>
  <c r="G139" i="1"/>
  <c r="G55" i="1"/>
  <c r="G142" i="1"/>
  <c r="G14" i="1"/>
  <c r="E10" i="34"/>
  <c r="E10" i="36"/>
  <c r="E10" i="33"/>
  <c r="E9" i="33"/>
  <c r="E9" i="31"/>
  <c r="G10" i="35"/>
  <c r="G10" i="31"/>
  <c r="E9" i="36"/>
  <c r="E10" i="32"/>
  <c r="G68" i="1"/>
  <c r="G97" i="20"/>
  <c r="G67" i="20"/>
  <c r="E9" i="34"/>
  <c r="G68" i="20"/>
  <c r="G96" i="20"/>
  <c r="E10" i="31"/>
  <c r="E8" i="34"/>
  <c r="E8" i="32"/>
  <c r="E8" i="33"/>
  <c r="E8" i="20"/>
  <c r="G36" i="20"/>
  <c r="D85" i="35"/>
  <c r="G65" i="20"/>
  <c r="G152" i="20"/>
  <c r="G123" i="20"/>
  <c r="G94" i="20"/>
  <c r="D129" i="31"/>
  <c r="D143" i="31" s="1"/>
  <c r="E8" i="36"/>
  <c r="G8" i="20"/>
  <c r="G124" i="31"/>
  <c r="E8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C56" i="31"/>
  <c r="C57" i="31" s="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D172" i="34"/>
  <c r="D143" i="34"/>
  <c r="E26" i="34"/>
  <c r="D114" i="34"/>
  <c r="G23" i="34"/>
  <c r="D85" i="34"/>
  <c r="G8" i="34"/>
  <c r="C56" i="34"/>
  <c r="G56" i="34" s="1"/>
  <c r="E13" i="34"/>
  <c r="G10" i="34"/>
  <c r="D172" i="35"/>
  <c r="D143" i="35"/>
  <c r="D114" i="35"/>
  <c r="G9" i="35"/>
  <c r="C56" i="35"/>
  <c r="D172" i="36"/>
  <c r="D143" i="36"/>
  <c r="D114" i="36"/>
  <c r="D85" i="36"/>
  <c r="E26" i="36"/>
  <c r="C56" i="36"/>
  <c r="E13" i="36"/>
  <c r="G7" i="31"/>
  <c r="G95" i="31"/>
  <c r="G8" i="32"/>
  <c r="G66" i="31"/>
  <c r="G8" i="35"/>
  <c r="G155" i="1"/>
  <c r="G70" i="20"/>
  <c r="D158" i="20"/>
  <c r="D100" i="20"/>
  <c r="D71" i="20"/>
  <c r="G71" i="35"/>
  <c r="G71" i="34"/>
  <c r="G129" i="35"/>
  <c r="G129" i="34"/>
  <c r="G18" i="34"/>
  <c r="G18" i="36"/>
  <c r="G105" i="20"/>
  <c r="G20" i="20"/>
  <c r="G7" i="36"/>
  <c r="G7" i="35"/>
  <c r="G129" i="33"/>
  <c r="G158" i="35"/>
  <c r="G7" i="32"/>
  <c r="D7" i="20"/>
  <c r="G7" i="20" s="1"/>
  <c r="C143" i="34"/>
  <c r="G71" i="36"/>
  <c r="G7" i="34"/>
  <c r="G71" i="32"/>
  <c r="G158" i="33"/>
  <c r="G7" i="33"/>
  <c r="G158" i="34"/>
  <c r="G8" i="36"/>
  <c r="C129" i="31"/>
  <c r="G100" i="34"/>
  <c r="G8" i="33"/>
  <c r="G153" i="1"/>
  <c r="D13" i="32"/>
  <c r="G158" i="36"/>
  <c r="G158" i="32"/>
  <c r="C100" i="31"/>
  <c r="D8" i="31"/>
  <c r="G153" i="31"/>
  <c r="G37" i="31"/>
  <c r="C8" i="31"/>
  <c r="G66" i="1"/>
  <c r="G10" i="36"/>
  <c r="G125" i="1"/>
  <c r="G126" i="20"/>
  <c r="D13" i="35"/>
  <c r="D13" i="33"/>
  <c r="C114" i="32"/>
  <c r="G100" i="35"/>
  <c r="D9" i="20"/>
  <c r="G125" i="20"/>
  <c r="D10" i="20"/>
  <c r="G9" i="36"/>
  <c r="G10" i="33"/>
  <c r="G9" i="32"/>
  <c r="G39" i="1"/>
  <c r="G129" i="36"/>
  <c r="G129" i="32"/>
  <c r="D13" i="36"/>
  <c r="D13" i="34"/>
  <c r="G100" i="36"/>
  <c r="G100" i="33"/>
  <c r="G10" i="32"/>
  <c r="G97" i="1"/>
  <c r="G9" i="34"/>
  <c r="G154" i="20"/>
  <c r="G155" i="20"/>
  <c r="G39" i="20"/>
  <c r="C10" i="20"/>
  <c r="C9" i="20"/>
  <c r="G38" i="20"/>
  <c r="C9" i="1"/>
  <c r="C143" i="32"/>
  <c r="D56" i="36"/>
  <c r="C114" i="34"/>
  <c r="C172" i="34"/>
  <c r="D56" i="34"/>
  <c r="C114" i="36"/>
  <c r="C85" i="36"/>
  <c r="C85" i="35"/>
  <c r="G98" i="1"/>
  <c r="C172" i="35"/>
  <c r="G11" i="32"/>
  <c r="G11" i="31"/>
  <c r="C85" i="34"/>
  <c r="G11" i="35"/>
  <c r="G71" i="33"/>
  <c r="C85" i="33"/>
  <c r="D42" i="20"/>
  <c r="D11" i="20"/>
  <c r="G11" i="36"/>
  <c r="G11" i="34"/>
  <c r="G127" i="20"/>
  <c r="C129" i="20"/>
  <c r="G69" i="20"/>
  <c r="C71" i="20"/>
  <c r="D12" i="20"/>
  <c r="G41" i="20"/>
  <c r="C12" i="20"/>
  <c r="D129" i="20"/>
  <c r="D56" i="35"/>
  <c r="D56" i="33"/>
  <c r="C172" i="32"/>
  <c r="C114" i="35"/>
  <c r="G157" i="20"/>
  <c r="G99" i="20"/>
  <c r="C143" i="35"/>
  <c r="G42" i="36"/>
  <c r="C13" i="36"/>
  <c r="G11" i="33"/>
  <c r="G42" i="32"/>
  <c r="C13" i="32"/>
  <c r="C143" i="33"/>
  <c r="D56" i="32"/>
  <c r="C172" i="36"/>
  <c r="C172" i="33"/>
  <c r="G128" i="20"/>
  <c r="C143" i="36"/>
  <c r="G42" i="35"/>
  <c r="C13" i="35"/>
  <c r="C13" i="34"/>
  <c r="G42" i="34"/>
  <c r="G42" i="33"/>
  <c r="C13" i="33"/>
  <c r="G156" i="20"/>
  <c r="C158" i="20"/>
  <c r="C100" i="20"/>
  <c r="G98" i="20"/>
  <c r="C42" i="20"/>
  <c r="C11" i="20"/>
  <c r="G40" i="20"/>
  <c r="G18" i="33"/>
  <c r="C26" i="20"/>
  <c r="G26" i="20" s="1"/>
  <c r="D18" i="20"/>
  <c r="G18" i="35"/>
  <c r="D26" i="20"/>
  <c r="G134" i="20"/>
  <c r="G18" i="31"/>
  <c r="G14" i="20"/>
  <c r="G163" i="20"/>
  <c r="G47" i="20"/>
  <c r="C18" i="20"/>
  <c r="G15" i="20"/>
  <c r="G15" i="1"/>
  <c r="G76" i="20"/>
  <c r="G18" i="32"/>
  <c r="G19" i="20"/>
  <c r="G23" i="36"/>
  <c r="G22" i="1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21" i="1"/>
  <c r="G65" i="1"/>
  <c r="C7" i="1"/>
  <c r="G94" i="1"/>
  <c r="G123" i="1"/>
  <c r="E10" i="20" l="1"/>
  <c r="G124" i="1"/>
  <c r="C8" i="1"/>
  <c r="G8" i="1" s="1"/>
  <c r="F10" i="20"/>
  <c r="F9" i="20"/>
  <c r="F7" i="20"/>
  <c r="E19" i="1"/>
  <c r="F19" i="1"/>
  <c r="E18" i="20"/>
  <c r="F14" i="1"/>
  <c r="E14" i="1"/>
  <c r="E158" i="20"/>
  <c r="E100" i="20"/>
  <c r="F42" i="20"/>
  <c r="F129" i="20"/>
  <c r="F158" i="20"/>
  <c r="E129" i="20"/>
  <c r="F100" i="20"/>
  <c r="E71" i="20"/>
  <c r="E42" i="20"/>
  <c r="G158" i="31"/>
  <c r="D7" i="1"/>
  <c r="G7" i="1" s="1"/>
  <c r="F143" i="20"/>
  <c r="F172" i="20"/>
  <c r="E143" i="20"/>
  <c r="F71" i="20"/>
  <c r="G128" i="1"/>
  <c r="G156" i="1"/>
  <c r="G157" i="1"/>
  <c r="G12" i="20"/>
  <c r="E11" i="20"/>
  <c r="C11" i="1"/>
  <c r="G11" i="1" s="1"/>
  <c r="F11" i="20"/>
  <c r="C12" i="1"/>
  <c r="D12" i="1"/>
  <c r="F27" i="35"/>
  <c r="F57" i="35"/>
  <c r="F28" i="35" s="1"/>
  <c r="E27" i="35"/>
  <c r="E57" i="35"/>
  <c r="E28" i="35" s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G56" i="35"/>
  <c r="G56" i="36"/>
  <c r="F13" i="36"/>
  <c r="C26" i="1"/>
  <c r="G26" i="1" s="1"/>
  <c r="D18" i="1"/>
  <c r="G105" i="1"/>
  <c r="G52" i="1"/>
  <c r="G134" i="1"/>
  <c r="C18" i="1"/>
  <c r="G163" i="1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E23" i="20"/>
  <c r="F23" i="20"/>
  <c r="G9" i="1"/>
  <c r="G10" i="1"/>
  <c r="E26" i="20"/>
  <c r="D172" i="20"/>
  <c r="E9" i="20"/>
  <c r="D86" i="35"/>
  <c r="F8" i="31"/>
  <c r="C172" i="20"/>
  <c r="D114" i="20"/>
  <c r="C57" i="36"/>
  <c r="C57" i="35"/>
  <c r="D13" i="31"/>
  <c r="G71" i="31"/>
  <c r="C56" i="20"/>
  <c r="F13" i="33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E13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D173" i="34"/>
  <c r="G13" i="34"/>
  <c r="C144" i="34"/>
  <c r="G141" i="34" s="1"/>
  <c r="D144" i="34"/>
  <c r="F13" i="34"/>
  <c r="C115" i="34"/>
  <c r="D115" i="34"/>
  <c r="D86" i="34"/>
  <c r="C86" i="34"/>
  <c r="G86" i="34" s="1"/>
  <c r="D57" i="34"/>
  <c r="C57" i="34"/>
  <c r="C173" i="35"/>
  <c r="G170" i="35" s="1"/>
  <c r="D173" i="35"/>
  <c r="D144" i="35"/>
  <c r="D115" i="35"/>
  <c r="G172" i="36"/>
  <c r="D173" i="36"/>
  <c r="D144" i="36"/>
  <c r="C115" i="36"/>
  <c r="G112" i="36" s="1"/>
  <c r="D115" i="36"/>
  <c r="G85" i="36"/>
  <c r="D86" i="36"/>
  <c r="D57" i="36"/>
  <c r="G8" i="31"/>
  <c r="G158" i="20"/>
  <c r="G18" i="20"/>
  <c r="D27" i="36"/>
  <c r="G114" i="34"/>
  <c r="C13" i="31"/>
  <c r="C27" i="32"/>
  <c r="G27" i="32" s="1"/>
  <c r="C114" i="31"/>
  <c r="G129" i="20"/>
  <c r="G143" i="34"/>
  <c r="G85" i="31"/>
  <c r="G13" i="35"/>
  <c r="G13" i="32"/>
  <c r="C143" i="31"/>
  <c r="C173" i="36"/>
  <c r="G114" i="36"/>
  <c r="C27" i="35"/>
  <c r="G27" i="35" s="1"/>
  <c r="C115" i="32"/>
  <c r="G114" i="32"/>
  <c r="C114" i="20"/>
  <c r="G13" i="33"/>
  <c r="D27" i="34"/>
  <c r="G13" i="36"/>
  <c r="C86" i="36"/>
  <c r="G143" i="32"/>
  <c r="C173" i="34"/>
  <c r="G172" i="34"/>
  <c r="G172" i="32"/>
  <c r="C27" i="34"/>
  <c r="G27" i="34" s="1"/>
  <c r="G143" i="33"/>
  <c r="G172" i="35"/>
  <c r="C86" i="35"/>
  <c r="G85" i="35"/>
  <c r="G85" i="34"/>
  <c r="G42" i="20"/>
  <c r="C13" i="20"/>
  <c r="C144" i="36"/>
  <c r="G143" i="36"/>
  <c r="D57" i="33"/>
  <c r="D27" i="33"/>
  <c r="C86" i="33"/>
  <c r="G85" i="33"/>
  <c r="C27" i="36"/>
  <c r="G27" i="36" s="1"/>
  <c r="D57" i="32"/>
  <c r="D57" i="35"/>
  <c r="D27" i="35"/>
  <c r="G172" i="31"/>
  <c r="C27" i="33"/>
  <c r="G27" i="33" s="1"/>
  <c r="C173" i="32"/>
  <c r="C143" i="20"/>
  <c r="C85" i="20"/>
  <c r="G172" i="33"/>
  <c r="G11" i="20"/>
  <c r="C144" i="35"/>
  <c r="G143" i="35"/>
  <c r="G114" i="35"/>
  <c r="C115" i="35"/>
  <c r="D13" i="20"/>
  <c r="D56" i="20"/>
  <c r="G23" i="20"/>
  <c r="G57" i="31"/>
  <c r="G54" i="31"/>
  <c r="G53" i="31"/>
  <c r="G71" i="1" l="1"/>
  <c r="G114" i="1"/>
  <c r="E114" i="20"/>
  <c r="E56" i="20"/>
  <c r="E172" i="20"/>
  <c r="F114" i="20"/>
  <c r="F56" i="20"/>
  <c r="G18" i="1"/>
  <c r="G23" i="1"/>
  <c r="E85" i="20"/>
  <c r="G85" i="1"/>
  <c r="F173" i="20"/>
  <c r="D115" i="20"/>
  <c r="F85" i="20"/>
  <c r="E144" i="20"/>
  <c r="F144" i="20"/>
  <c r="G12" i="1"/>
  <c r="F11" i="1"/>
  <c r="E11" i="1"/>
  <c r="G143" i="1"/>
  <c r="G100" i="1"/>
  <c r="D27" i="31"/>
  <c r="E27" i="36"/>
  <c r="F27" i="32"/>
  <c r="G158" i="1"/>
  <c r="C13" i="1"/>
  <c r="D13" i="1"/>
  <c r="G42" i="1"/>
  <c r="G129" i="1"/>
  <c r="G172" i="1"/>
  <c r="G56" i="1"/>
  <c r="D173" i="20"/>
  <c r="F13" i="20"/>
  <c r="G172" i="20"/>
  <c r="G57" i="36"/>
  <c r="C57" i="20"/>
  <c r="C173" i="20"/>
  <c r="G54" i="36"/>
  <c r="G53" i="36"/>
  <c r="G144" i="34"/>
  <c r="G82" i="31"/>
  <c r="G169" i="31"/>
  <c r="G141" i="33"/>
  <c r="G53" i="35"/>
  <c r="G57" i="35"/>
  <c r="F13" i="31"/>
  <c r="G170" i="33"/>
  <c r="G54" i="35"/>
  <c r="G56" i="20"/>
  <c r="G57" i="32"/>
  <c r="G83" i="34"/>
  <c r="G141" i="32"/>
  <c r="G173" i="35"/>
  <c r="G13" i="31"/>
  <c r="E27" i="33"/>
  <c r="F27" i="33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G140" i="34"/>
  <c r="G115" i="34"/>
  <c r="G111" i="34"/>
  <c r="G112" i="34"/>
  <c r="F27" i="34"/>
  <c r="G82" i="34"/>
  <c r="E27" i="34"/>
  <c r="C28" i="34"/>
  <c r="G25" i="34" s="1"/>
  <c r="G53" i="34"/>
  <c r="G54" i="34"/>
  <c r="G57" i="34"/>
  <c r="D28" i="34"/>
  <c r="F28" i="34"/>
  <c r="G169" i="35"/>
  <c r="D28" i="35"/>
  <c r="G169" i="36"/>
  <c r="G111" i="36"/>
  <c r="G115" i="36"/>
  <c r="G83" i="36"/>
  <c r="F27" i="36"/>
  <c r="D28" i="36"/>
  <c r="F28" i="36"/>
  <c r="G170" i="36"/>
  <c r="C27" i="31"/>
  <c r="G27" i="31" s="1"/>
  <c r="C28" i="32"/>
  <c r="G28" i="32" s="1"/>
  <c r="C115" i="31"/>
  <c r="G143" i="31"/>
  <c r="G114" i="20"/>
  <c r="C144" i="20"/>
  <c r="G170" i="32"/>
  <c r="G173" i="32"/>
  <c r="G173" i="36"/>
  <c r="C86" i="20"/>
  <c r="G115" i="32"/>
  <c r="G111" i="32"/>
  <c r="G112" i="32"/>
  <c r="G13" i="20"/>
  <c r="G82" i="36"/>
  <c r="G86" i="36"/>
  <c r="G86" i="35"/>
  <c r="G82" i="35"/>
  <c r="G83" i="35"/>
  <c r="G169" i="34"/>
  <c r="G170" i="34"/>
  <c r="G173" i="34"/>
  <c r="G141" i="36"/>
  <c r="G140" i="36"/>
  <c r="G144" i="36"/>
  <c r="C27" i="20"/>
  <c r="G27" i="20" s="1"/>
  <c r="D57" i="20"/>
  <c r="D27" i="20"/>
  <c r="G141" i="35"/>
  <c r="G140" i="35"/>
  <c r="G144" i="35"/>
  <c r="G83" i="33"/>
  <c r="G82" i="33"/>
  <c r="G86" i="33"/>
  <c r="C28" i="33"/>
  <c r="G169" i="32"/>
  <c r="G112" i="35"/>
  <c r="G115" i="35"/>
  <c r="G111" i="35"/>
  <c r="C28" i="35"/>
  <c r="C28" i="36"/>
  <c r="G115" i="1" l="1"/>
  <c r="E115" i="20"/>
  <c r="E57" i="20"/>
  <c r="F57" i="20"/>
  <c r="F115" i="20"/>
  <c r="E173" i="20"/>
  <c r="E86" i="20"/>
  <c r="G144" i="1"/>
  <c r="F86" i="20"/>
  <c r="G111" i="20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E28" i="36"/>
  <c r="G112" i="20"/>
  <c r="G115" i="20"/>
  <c r="E28" i="34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E28" i="33"/>
  <c r="G28" i="34"/>
  <c r="G24" i="34"/>
  <c r="G115" i="31"/>
  <c r="G144" i="20"/>
  <c r="G24" i="32"/>
  <c r="G112" i="31"/>
  <c r="G25" i="32"/>
  <c r="G111" i="31"/>
  <c r="G141" i="20"/>
  <c r="G83" i="20"/>
  <c r="C28" i="20"/>
  <c r="G28" i="20" s="1"/>
  <c r="G82" i="20"/>
  <c r="G25" i="36"/>
  <c r="G28" i="36"/>
  <c r="G24" i="36"/>
  <c r="G28" i="35"/>
  <c r="G25" i="35"/>
  <c r="G24" i="35"/>
  <c r="G25" i="33"/>
  <c r="G28" i="33"/>
  <c r="G24" i="33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<sst xmlns="http://schemas.openxmlformats.org/spreadsheetml/2006/main" count="7401" uniqueCount="285">
  <si>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</si>
  <si>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</si>
  <si>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</si>
  <si>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</si>
  <si>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</si>
  <si>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</si>
  <si>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</si>
  <si>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</si>
  <si>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</si>
  <si>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</si>
  <si>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</si>
  <si>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</si>
  <si>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</si>
  <si>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</si>
  <si>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</si>
  <si>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</si>
  <si>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</si>
  <si>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</si>
  <si>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</si>
  <si>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</si>
  <si>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</si>
  <si>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</si>
  <si>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</si>
  <si>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</si>
  <si>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</si>
  <si>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</si>
  <si>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</si>
  <si>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</si>
  <si>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</si>
  <si>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</si>
  <si>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</si>
  <si>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</si>
  <si>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</si>
  <si>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</si>
  <si>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</si>
  <si>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</si>
  <si>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</si>
  <si>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</si>
  <si>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</si>
  <si>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</si>
  <si>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</si>
  <si>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</si>
  <si>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</si>
  <si>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</si>
  <si>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</si>
  <si>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</si>
  <si>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</si>
  <si>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</si>
  <si>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</si>
  <si>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</si>
  <si>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</si>
  <si>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</si>
  <si>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</si>
  <si>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</si>
  <si>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</si>
  <si>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</si>
  <si>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</si>
  <si>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</si>
  <si>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</si>
  <si>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</si>
  <si>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</si>
  <si>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a1k3</t>
  </si>
  <si>
    <t>a1k4</t>
  </si>
  <si>
    <t>a1k5</t>
  </si>
  <si>
    <t>a1k6</t>
  </si>
  <si>
    <t>a2k0</t>
  </si>
  <si>
    <t>a2k1</t>
  </si>
  <si>
    <t>a2k2</t>
  </si>
  <si>
    <t>a2k3</t>
  </si>
  <si>
    <t>a2k4</t>
  </si>
  <si>
    <t>a2k5</t>
  </si>
  <si>
    <t>a2k6</t>
  </si>
  <si>
    <t>a3k0</t>
  </si>
  <si>
    <t>a4k0</t>
  </si>
  <si>
    <t>a3k1</t>
  </si>
  <si>
    <t>a4k1</t>
  </si>
  <si>
    <t>a3k2</t>
  </si>
  <si>
    <t>a4k2</t>
  </si>
  <si>
    <t>a3k3</t>
  </si>
  <si>
    <t>a4k3</t>
  </si>
  <si>
    <t>a3k4</t>
  </si>
  <si>
    <t>a4k4</t>
  </si>
  <si>
    <t>a3k5</t>
  </si>
  <si>
    <t>a4k5</t>
  </si>
  <si>
    <t>a3k6</t>
  </si>
  <si>
    <t>a4k6</t>
  </si>
  <si>
    <t>b1k0</t>
  </si>
  <si>
    <t>b1k1</t>
  </si>
  <si>
    <t>b1k2</t>
  </si>
  <si>
    <t>b1k3</t>
  </si>
  <si>
    <t>b1k4</t>
  </si>
  <si>
    <t>b1k5</t>
  </si>
  <si>
    <t>b1k6</t>
  </si>
  <si>
    <t>b2k0</t>
  </si>
  <si>
    <t>b2k1</t>
  </si>
  <si>
    <t>b2k2</t>
  </si>
  <si>
    <t>b2k3</t>
  </si>
  <si>
    <t>b2k4</t>
  </si>
  <si>
    <t>b2k5</t>
  </si>
  <si>
    <t>b2k6</t>
  </si>
  <si>
    <t>c1k0</t>
  </si>
  <si>
    <t>c1k1</t>
  </si>
  <si>
    <t>c1k2</t>
  </si>
  <si>
    <t>c1k3</t>
  </si>
  <si>
    <t>c1k4</t>
  </si>
  <si>
    <t>c1k5</t>
  </si>
  <si>
    <t>c1k6</t>
  </si>
  <si>
    <t>c2k0</t>
  </si>
  <si>
    <t>c2k1</t>
  </si>
  <si>
    <t>c2k2</t>
  </si>
  <si>
    <t>c2k3</t>
  </si>
  <si>
    <t>c2k4</t>
  </si>
  <si>
    <t>c2k5</t>
  </si>
  <si>
    <t>c2k6</t>
  </si>
  <si>
    <t>c3k0</t>
  </si>
  <si>
    <t>c3k1</t>
  </si>
  <si>
    <t>c3k2</t>
  </si>
  <si>
    <t>c3k3</t>
  </si>
  <si>
    <t>c3k4</t>
  </si>
  <si>
    <t>c3k5</t>
  </si>
  <si>
    <t>c3k6</t>
  </si>
  <si>
    <t>c4k0</t>
  </si>
  <si>
    <t>c4k1</t>
  </si>
  <si>
    <t>c4k2</t>
  </si>
  <si>
    <t>c4k3</t>
  </si>
  <si>
    <t>c4k4</t>
  </si>
  <si>
    <t>c4k5</t>
  </si>
  <si>
    <t>c4k6</t>
  </si>
  <si>
    <t>d1k0</t>
  </si>
  <si>
    <t>d1k1</t>
  </si>
  <si>
    <t>d1k2</t>
  </si>
  <si>
    <t>d1k3</t>
  </si>
  <si>
    <t>d1k4</t>
  </si>
  <si>
    <t>d1k5</t>
  </si>
  <si>
    <t>d1k6</t>
  </si>
  <si>
    <t>e1k0</t>
  </si>
  <si>
    <t>e1k1</t>
  </si>
  <si>
    <t>e1k2</t>
  </si>
  <si>
    <t>e1k3</t>
  </si>
  <si>
    <t>e1k4</t>
  </si>
  <si>
    <t>e1k5</t>
  </si>
  <si>
    <t>e1k6</t>
  </si>
  <si>
    <t>a5k0</t>
  </si>
  <si>
    <t>a6k0</t>
  </si>
  <si>
    <t>a5k1</t>
  </si>
  <si>
    <t>a6k1</t>
  </si>
  <si>
    <t>a5k2</t>
  </si>
  <si>
    <t>a6k2</t>
  </si>
  <si>
    <t>a5k3</t>
  </si>
  <si>
    <t>a6k3</t>
  </si>
  <si>
    <t>a5k4</t>
  </si>
  <si>
    <t>a6k4</t>
  </si>
  <si>
    <t>a5k5</t>
  </si>
  <si>
    <t>a6k5</t>
  </si>
  <si>
    <t>a5k6</t>
  </si>
  <si>
    <t>a6k6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</si>
  <si>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</si>
  <si>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</si>
  <si>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</si>
  <si>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</si>
  <si>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</si>
  <si>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</si>
  <si>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</si>
  <si>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</si>
  <si>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</si>
  <si>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</si>
  <si>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</si>
  <si>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</si>
  <si>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</si>
  <si>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</si>
  <si>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</si>
  <si>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</si>
  <si>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</si>
  <si>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</si>
  <si>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</si>
  <si>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</si>
  <si>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</si>
  <si>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</si>
  <si>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</si>
  <si>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</si>
  <si>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</si>
  <si>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</si>
  <si>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</si>
  <si>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</si>
  <si>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</si>
  <si>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</si>
  <si>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</si>
  <si>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</si>
  <si>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</si>
  <si>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</si>
  <si>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</si>
  <si>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</si>
  <si>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</si>
  <si>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</si>
  <si>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</si>
  <si>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</si>
  <si>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</si>
  <si>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</si>
  <si>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</si>
  <si>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</si>
  <si>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</si>
  <si>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</si>
  <si>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</si>
  <si>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</si>
  <si>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</si>
  <si>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</si>
  <si>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</si>
  <si>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Příjemce - Název subjektu</t>
  </si>
  <si>
    <t>Příjemce - Zkratka</t>
  </si>
  <si>
    <t>Řešitel příjemce - (GP)</t>
  </si>
  <si>
    <t>Další účastník č.1  - Název subjektu</t>
  </si>
  <si>
    <t>Další účastník č.1  - Zkratka</t>
  </si>
  <si>
    <t>Další účastník č.2  - Název subjektu</t>
  </si>
  <si>
    <t>Další účastník č.2  - Zkratka</t>
  </si>
  <si>
    <t>Další účastník č.3  - Název subjektu</t>
  </si>
  <si>
    <t>Další účastník č.3  - Zkratka</t>
  </si>
  <si>
    <t>Další účastník č.4  - Název subjektu</t>
  </si>
  <si>
    <t>Další účastník č.4  - Zkratka</t>
  </si>
  <si>
    <t>Další účastník č.5  - Název subjektu</t>
  </si>
  <si>
    <t>Další účastník č.5  - Zkratka</t>
  </si>
  <si>
    <t>Další účastník č.6  - Název subjektu</t>
  </si>
  <si>
    <t>Další účastník č.6  - Zkratka</t>
  </si>
  <si>
    <t>Řešitel příjemce (GP)</t>
  </si>
  <si>
    <t>Zkratka dalšího účastníka projektu</t>
  </si>
  <si>
    <t>Zkratka příjemce projektu</t>
  </si>
  <si>
    <t>Zkratka příjemce a dalších účastníků projektu</t>
  </si>
  <si>
    <t xml:space="preserve"> Příloha č. 3 - Specifikace nákladů projektu  verze D7  náklady D; E projektu</t>
  </si>
  <si>
    <t xml:space="preserve"> Příloha č. 3 - Specifikace nákladů projektu  verze D7  náklady C3; C4 projektu</t>
  </si>
  <si>
    <t xml:space="preserve"> Příloha č. 3 - Specifikace nákladů projektu  verze D7  náklady C1; C2 projektu</t>
  </si>
  <si>
    <t xml:space="preserve"> Příloha č. 3 - Specifikace nákladů projektu  verze D7  náklady B3; B4 projektu</t>
  </si>
  <si>
    <t xml:space="preserve"> Příloha č. 3 - Specifikace nákladů projektu  verze D7  náklady B1; B2 projektu</t>
  </si>
  <si>
    <t xml:space="preserve"> Příloha č. 3 - Specifikace nákladů projektu  verze D7  náklady  A5; A6 projektu</t>
  </si>
  <si>
    <t xml:space="preserve"> Příloha č. 3 - Specifikace nákladů projektu verze D7   </t>
  </si>
  <si>
    <t xml:space="preserve"> Příloha č. 3 - Specifikace nákladů projektu verze D7</t>
  </si>
  <si>
    <t xml:space="preserve"> Příloha č. 3 - Specifikace nákladů projektu verze D7 </t>
  </si>
  <si>
    <t xml:space="preserve"> Příloha č. 3 - Specifikace nákladů projektu  verze D7  </t>
  </si>
  <si>
    <t>Rozpočet projektu ver. D7 - celkové náklady  Další účastník č. 6</t>
  </si>
  <si>
    <t>Rozpočet projektu ver. D7 -  Další účastník č. 6 - rok 2018</t>
  </si>
  <si>
    <t>Rozpočet projektu ver. D7 -  Další účastník č. 6 - rok 2019</t>
  </si>
  <si>
    <t>Rozpočet projektu ver. D7 -  Další účastník č. 6 - rok 2020</t>
  </si>
  <si>
    <t>Rozpočet projektu ver. D7 -  Další účastník č. 6 - rok 2021</t>
  </si>
  <si>
    <t>Rozpočet projektu ver. D7 -  Další účastník č. 6 - rok 2022</t>
  </si>
  <si>
    <t>Rozpočet projektu ver. D7 - celkové náklady  Další účastník č. 5</t>
  </si>
  <si>
    <t>Rozpočet projektu ver. D7 -  Další účastník č. 5 - rok 2018</t>
  </si>
  <si>
    <t>Rozpočet projektu ver. D7 -  Další účastník č. 5 - rok 2019</t>
  </si>
  <si>
    <t>Rozpočet projektu ver. D7 -  Další účastník č. 5 - rok 2020</t>
  </si>
  <si>
    <t>Rozpočet projektu ver. D7 -  Další účastník č. 5 - rok 2021</t>
  </si>
  <si>
    <t>Rozpočet projektu ver. D7 -  Další účastník č. 5 - rok 2022</t>
  </si>
  <si>
    <t>Rozpočet projektu ver. D7 - celkové náklady  Další účastník č. 4</t>
  </si>
  <si>
    <t>Rozpočet projektu ver. D7 -  Další účastník č. 4 - rok 2018</t>
  </si>
  <si>
    <t>Rozpočet projektu ver. D7 -  Další účastník č. 4 - rok 2019</t>
  </si>
  <si>
    <t>Rozpočet projektu ver. D7 -  Další účastník č. 4 - rok 2020</t>
  </si>
  <si>
    <t>Rozpočet projektu ver. D7 -  Další účastník č. 4 - rok 2021</t>
  </si>
  <si>
    <t>Rozpočet projektu ver. D7 -  Další účastník č. 4 - rok 2022</t>
  </si>
  <si>
    <t>Rozpočet projektu ver. D7 - celkové náklady  Další účastník č. 3</t>
  </si>
  <si>
    <t>Rozpočet projektu ver. D7 -  Další účastník č. 3 - rok 2018</t>
  </si>
  <si>
    <t>Rozpočet projektu ver. D7 -  Další účastník č. 3 - rok 2019</t>
  </si>
  <si>
    <t>Rozpočet projektu ver. D7 -  Další účastník č. 3 - rok 2020</t>
  </si>
  <si>
    <t>Rozpočet projektu ver. D7 -  Další účastník č. 3 - rok 2021</t>
  </si>
  <si>
    <t>Rozpočet projektu ver. D7 -  Další účastník č. 3 - rok 2022</t>
  </si>
  <si>
    <t>Rozpočet projektu ver. D7 - celkové náklady  Další účastník č. 2</t>
  </si>
  <si>
    <t>Rozpočet projektu ver. D7 -  Další účastník č. 2 - rok 2018</t>
  </si>
  <si>
    <t>Rozpočet projektu ver. D7 -  Další účastník č. 2 - rok 2019</t>
  </si>
  <si>
    <t>Rozpočet projektu ver. D7 -  Další účastník č. 2 - rok 2020</t>
  </si>
  <si>
    <t>Rozpočet projektu ver. D7 -  Další účastník č. 2 - rok 2021</t>
  </si>
  <si>
    <t>Rozpočet projektu ver. D7 -  Další účastník č. 2 - rok 2022</t>
  </si>
  <si>
    <t>Rozpočet projektu ver. D7 - celkové náklady  Další účastník č. 1</t>
  </si>
  <si>
    <t>Rozpočet projektu ver. D7 - Další účastník č. 1 - rok 2018</t>
  </si>
  <si>
    <t>Rozpočet projektu ver. D7 - Další účastník č. 1 - rok 2019</t>
  </si>
  <si>
    <t>Rozpočet projektu ver. D7 - Další účastník č. 1 - rok 2020</t>
  </si>
  <si>
    <t>Rozpočet projektu ver. D7 - Další účastník č. 1 - rok 2021</t>
  </si>
  <si>
    <t>Rozpočet projektu ver. D7 - Další účastník č. 1 - rok 2022</t>
  </si>
  <si>
    <t>Rozpočet projektu ver. D7 - celkové náklady příjemce</t>
  </si>
  <si>
    <t>Rozpočet projektu ver. D7 - příjemce - rok 2018</t>
  </si>
  <si>
    <t>Rozpočet projektu ver. D7 - příjemce - rok 2019</t>
  </si>
  <si>
    <t>Rozpočet projektu ver. D7 - příjemce - rok 2020</t>
  </si>
  <si>
    <t>Rozpočet projektu ver. D7 - příjemce - rok 2021</t>
  </si>
  <si>
    <t>Rozpočet projektu ver. D7 - příjemce - rok 2022</t>
  </si>
  <si>
    <t>Celkový rozpočet projektu ver. D7 - celkové náklady projektu za celou dobu řešení 
 (součet  rozpočtů příjemce a dalších účastníků v jednotlivých letech)</t>
  </si>
  <si>
    <t>Celkový rozpočet projektu ver. D7 - rok 2018</t>
  </si>
  <si>
    <t>Celkový rozpočet projektu ver. D7 - rok 2019</t>
  </si>
  <si>
    <t>Celkový rozpočet projektu ver. D7 - rok 2020</t>
  </si>
  <si>
    <t>Celkový rozpočet projektu ver. D7 - rok 2021</t>
  </si>
  <si>
    <t>Celkový rozpočet projektu ver. D7 - rok 2022</t>
  </si>
  <si>
    <t>D7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</si>
</sst>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278</v>
      </c>
      <c r="B1" s="186"/>
      <c r="C1" s="186"/>
      <c r="D1" s="186"/>
      <c r="E1" s="186"/>
      <c r="F1" s="187"/>
      <c r="G1" s="84" t="s">
        <v>284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222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225</v>
      </c>
      <c r="B4" s="174"/>
      <c r="C4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</f>
        <v xml:space="preserve">; ; ; ; ; ; 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179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180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181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182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183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184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172</v>
      </c>
      <c r="B16" s="58" t="s">
        <v>189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173</v>
      </c>
      <c r="B17" s="58" t="s">
        <v>190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174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178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175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176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21</v>
      </c>
      <c r="B22" s="64" t="s">
        <v>177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22</v>
      </c>
      <c r="B23" s="67" t="s">
        <v>191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23</v>
      </c>
      <c r="B24" s="70" t="s">
        <v>156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192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185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186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279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222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225</v>
      </c>
      <c r="B33" s="174"/>
      <c r="C33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</f>
        <v xml:space="preserve">; ; ; ; ; ; 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179</v>
      </c>
      <c r="C36" s="48">
        <f>Příjemce!C36+D.ú.1!C36+D.ú.2!C36+D.ú.3!C36+D.ú.4!C36+D.ú.5!C36+D.ú.6!C36</f>
        <v>0</v>
      </c>
      <c r="D36" s="48">
        <f>Příjemce!D36+D.ú.1!D36+D.ú.2!D36+D.ú.3!D36+D.ú.4!D36+D.ú.5!D36+D.ú.6!D36</f>
        <v>0</v>
      </c>
      <c r="E36" s="86">
        <f>Příjemce!E36+D.ú.1!E36+D.ú.2!E36+D.ú.3!E36+D.ú.4!E36+D.ú.5!E36+D.ú.6!E36</f>
        <v>0</v>
      </c>
      <c r="F36" s="86">
        <f>Příjemce!F36+D.ú.1!F36+D.ú.2!F36+D.ú.3!F36+D.ú.4!F36+D.ú.5!F36+D.ú.6!F36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180</v>
      </c>
      <c r="C37" s="52">
        <f>Příjemce!C37+D.ú.1!C37+D.ú.2!C37+D.ú.3!C37+D.ú.4!C37+D.ú.5!C37+D.ú.6!C37</f>
        <v>0</v>
      </c>
      <c r="D37" s="52">
        <f>Příjemce!D37+D.ú.1!D37+D.ú.2!D37+D.ú.3!D37+D.ú.4!D37+D.ú.5!D37+D.ú.6!D37</f>
        <v>0</v>
      </c>
      <c r="E37" s="87">
        <f>Příjemce!E37+D.ú.1!E37+D.ú.2!E37+D.ú.3!E37+D.ú.4!E37+D.ú.5!E37+D.ú.6!E37</f>
        <v>0</v>
      </c>
      <c r="F37" s="87">
        <f>Příjemce!F37+D.ú.1!F37+D.ú.2!F37+D.ú.3!F37+D.ú.4!F37+D.ú.5!F37+D.ú.6!F37</f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181</v>
      </c>
      <c r="C38" s="52">
        <f>Příjemce!C38+D.ú.1!C38+D.ú.2!C38+D.ú.3!C38+D.ú.4!C38+D.ú.5!C38+D.ú.6!C38</f>
        <v>0</v>
      </c>
      <c r="D38" s="52">
        <f>Příjemce!D38+D.ú.1!D38+D.ú.2!D38+D.ú.3!D38+D.ú.4!D38+D.ú.5!D38+D.ú.6!D38</f>
        <v>0</v>
      </c>
      <c r="E38" s="87">
        <f>Příjemce!E38+D.ú.1!E38+D.ú.2!E38+D.ú.3!E38+D.ú.4!E38+D.ú.5!E38+D.ú.6!E38</f>
        <v>0</v>
      </c>
      <c r="F38" s="87">
        <f>Příjemce!F38+D.ú.1!F38+D.ú.2!F38+D.ú.3!F38+D.ú.4!F38+D.ú.5!F38+D.ú.6!F38</f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182</v>
      </c>
      <c r="C39" s="52">
        <f>Příjemce!C39+D.ú.1!C39+D.ú.2!C39+D.ú.3!C39+D.ú.4!C39+D.ú.5!C39+D.ú.6!C39</f>
        <v>0</v>
      </c>
      <c r="D39" s="52">
        <f>Příjemce!D39+D.ú.1!D39+D.ú.2!D39+D.ú.3!D39+D.ú.4!D39+D.ú.5!D39+D.ú.6!D39</f>
        <v>0</v>
      </c>
      <c r="E39" s="87">
        <f>Příjemce!E39+D.ú.1!E39+D.ú.2!E39+D.ú.3!E39+D.ú.4!E39+D.ú.5!E39+D.ú.6!E39</f>
        <v>0</v>
      </c>
      <c r="F39" s="87">
        <f>Příjemce!F39+D.ú.1!F39+D.ú.2!F39+D.ú.3!F39+D.ú.4!F39+D.ú.5!F39+D.ú.6!F39</f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Příjemce!C40+D.ú.1!C40+D.ú.2!C40+D.ú.3!C40+D.ú.4!C40+D.ú.5!C40+D.ú.6!C40</f>
        <v>0</v>
      </c>
      <c r="D40" s="52">
        <f>Příjemce!D40+D.ú.1!D40+D.ú.2!D40+D.ú.3!D40+D.ú.4!D40+D.ú.5!D40+D.ú.6!D40</f>
        <v>0</v>
      </c>
      <c r="E40" s="87">
        <f>Příjemce!E40+D.ú.1!E40+D.ú.2!E40+D.ú.3!E40+D.ú.4!E40+D.ú.5!E40+D.ú.6!E40</f>
        <v>0</v>
      </c>
      <c r="F40" s="87">
        <f>Příjemce!F40+D.ú.1!F40+D.ú.2!F40+D.ú.3!F40+D.ú.4!F40+D.ú.5!F40+D.ú.6!F40</f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Příjemce!C41+D.ú.1!C41+D.ú.2!C41+D.ú.3!C41+D.ú.4!C41+D.ú.5!C41+D.ú.6!C41</f>
        <v>0</v>
      </c>
      <c r="D41" s="52">
        <f>Příjemce!D41+D.ú.1!D41+D.ú.2!D41+D.ú.3!D41+D.ú.4!D41+D.ú.5!D41+D.ú.6!D41</f>
        <v>0</v>
      </c>
      <c r="E41" s="87">
        <f>Příjemce!E41+D.ú.1!E41+D.ú.2!E41+D.ú.3!E41+D.ú.4!E41+D.ú.5!E41+D.ú.6!E41</f>
        <v>0</v>
      </c>
      <c r="F41" s="87">
        <f>Příjemce!F41+D.ú.1!F41+D.ú.2!F41+D.ú.3!F41+D.ú.4!F41+D.ú.5!F41+D.ú.6!F41</f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Příjemce!C42+D.ú.1!C42+D.ú.2!C42+D.ú.3!C42+D.ú.4!C42+D.ú.5!C42+D.ú.6!C42</f>
        <v>0</v>
      </c>
      <c r="D42" s="56">
        <f>Příjemce!D42+D.ú.1!D42+D.ú.2!D42+D.ú.3!D42+D.ú.4!D42+D.ú.5!D42+D.ú.6!D42</f>
        <v>0</v>
      </c>
      <c r="E42" s="88">
        <f>Příjemce!E42+D.ú.1!E42+D.ú.2!E42+D.ú.3!E42+D.ú.4!E42+D.ú.5!E42+D.ú.6!E42</f>
        <v>0</v>
      </c>
      <c r="F42" s="88">
        <f>Příjemce!F42+D.ú.1!F42+D.ú.2!F42+D.ú.3!F42+D.ú.4!F42+D.ú.5!F42+D.ú.6!F42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183</v>
      </c>
      <c r="C43" s="59">
        <f>Příjemce!C43+D.ú.1!C43+D.ú.2!C43+D.ú.3!C43+D.ú.4!C43+D.ú.5!C43+D.ú.6!C43</f>
        <v>0</v>
      </c>
      <c r="D43" s="59">
        <f>Příjemce!D43+D.ú.1!D43+D.ú.2!D43+D.ú.3!D43+D.ú.4!D43+D.ú.5!D43+D.ú.6!D43</f>
        <v>0</v>
      </c>
      <c r="E43" s="89">
        <f>Příjemce!E43+D.ú.1!E43+D.ú.2!E43+D.ú.3!E43+D.ú.4!E43+D.ú.5!E43+D.ú.6!E43</f>
        <v>0</v>
      </c>
      <c r="F43" s="89">
        <f>Příjemce!F43+D.ú.1!F43+D.ú.2!F43+D.ú.3!F43+D.ú.4!F43+D.ú.5!F43+D.ú.6!F43</f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184</v>
      </c>
      <c r="C44" s="59">
        <f>Příjemce!C44+D.ú.1!C44+D.ú.2!C44+D.ú.3!C44+D.ú.4!C44+D.ú.5!C44+D.ú.6!C44</f>
        <v>0</v>
      </c>
      <c r="D44" s="59">
        <f>Příjemce!D44+D.ú.1!D44+D.ú.2!D44+D.ú.3!D44+D.ú.4!D44+D.ú.5!D44+D.ú.6!D44</f>
        <v>0</v>
      </c>
      <c r="E44" s="89">
        <f>Příjemce!E44+D.ú.1!E44+D.ú.2!E44+D.ú.3!E44+D.ú.4!E44+D.ú.5!E44+D.ú.6!E44</f>
        <v>0</v>
      </c>
      <c r="F44" s="89">
        <f>Příjemce!F44+D.ú.1!F44+D.ú.2!F44+D.ú.3!F44+D.ú.4!F44+D.ú.5!F44+D.ú.6!F44</f>
        <v>0</v>
      </c>
      <c r="G44" s="53" t="str">
        <f t="shared" si="13"/>
        <v>OK</v>
      </c>
    </row>
    <row r="45" spans="1:7" ht="15" customHeight="1" x14ac:dyDescent="0.25">
      <c r="A45" s="57" t="s">
        <v>172</v>
      </c>
      <c r="B45" s="58" t="s">
        <v>189</v>
      </c>
      <c r="C45" s="59">
        <f>Příjemce!C45+D.ú.1!C45+D.ú.2!C45+D.ú.3!C45+D.ú.4!C45+D.ú.5!C45+D.ú.6!C45</f>
        <v>0</v>
      </c>
      <c r="D45" s="59">
        <f>Příjemce!D45+D.ú.1!D45+D.ú.2!D45+D.ú.3!D45+D.ú.4!D45+D.ú.5!D45+D.ú.6!D45</f>
        <v>0</v>
      </c>
      <c r="E45" s="89">
        <f>Příjemce!E45+D.ú.1!E45+D.ú.2!E45+D.ú.3!E45+D.ú.4!E45+D.ú.5!E45+D.ú.6!E45</f>
        <v>0</v>
      </c>
      <c r="F45" s="89">
        <f>Příjemce!F45+D.ú.1!F45+D.ú.2!F45+D.ú.3!F45+D.ú.4!F45+D.ú.5!F45+D.ú.6!F45</f>
        <v>0</v>
      </c>
      <c r="G45" s="53" t="str">
        <f t="shared" si="13"/>
        <v>OK</v>
      </c>
    </row>
    <row r="46" spans="1:7" ht="15" customHeight="1" x14ac:dyDescent="0.25">
      <c r="A46" s="57" t="s">
        <v>173</v>
      </c>
      <c r="B46" s="58" t="s">
        <v>190</v>
      </c>
      <c r="C46" s="59">
        <f>Příjemce!C46+D.ú.1!C46+D.ú.2!C46+D.ú.3!C46+D.ú.4!C46+D.ú.5!C46+D.ú.6!C46</f>
        <v>0</v>
      </c>
      <c r="D46" s="59">
        <f>Příjemce!D46+D.ú.1!D46+D.ú.2!D46+D.ú.3!D46+D.ú.4!D46+D.ú.5!D46+D.ú.6!D46</f>
        <v>0</v>
      </c>
      <c r="E46" s="89">
        <f>Příjemce!E46+D.ú.1!E46+D.ú.2!E46+D.ú.3!E46+D.ú.4!E46+D.ú.5!E46+D.ú.6!E46</f>
        <v>0</v>
      </c>
      <c r="F46" s="89">
        <f>Příjemce!F46+D.ú.1!F46+D.ú.2!F46+D.ú.3!F46+D.ú.4!F46+D.ú.5!F46+D.ú.6!F46</f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174</v>
      </c>
      <c r="C47" s="62">
        <f>Příjemce!C47+D.ú.1!C47+D.ú.2!C47+D.ú.3!C47+D.ú.4!C47+D.ú.5!C47+D.ú.6!C47</f>
        <v>0</v>
      </c>
      <c r="D47" s="62">
        <f>Příjemce!D47+D.ú.1!D47+D.ú.2!D47+D.ú.3!D47+D.ú.4!D47+D.ú.5!D47+D.ú.6!D47</f>
        <v>0</v>
      </c>
      <c r="E47" s="163">
        <f>Příjemce!E47+D.ú.1!E47+D.ú.2!E47+D.ú.3!E47+D.ú.4!E47+D.ú.5!E47+D.ú.6!E47</f>
        <v>0</v>
      </c>
      <c r="F47" s="163">
        <f>Příjemce!F47+D.ú.1!F47+D.ú.2!F47+D.ú.3!F47+D.ú.4!F47+D.ú.5!F47+D.ú.6!F47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178</v>
      </c>
      <c r="C48" s="65">
        <f>Příjemce!C48+D.ú.1!C48+D.ú.2!C48+D.ú.3!C48+D.ú.4!C48+D.ú.5!C48+D.ú.6!C48</f>
        <v>0</v>
      </c>
      <c r="D48" s="65">
        <f>Příjemce!D48+D.ú.1!D48+D.ú.2!D48+D.ú.3!D48+D.ú.4!D48+D.ú.5!D48+D.ú.6!D48</f>
        <v>0</v>
      </c>
      <c r="E48" s="91">
        <f>Příjemce!E48+D.ú.1!E48+D.ú.2!E48+D.ú.3!E48+D.ú.4!E48+D.ú.5!E48+D.ú.6!E48</f>
        <v>0</v>
      </c>
      <c r="F48" s="91">
        <f>Příjemce!F48+D.ú.1!F48+D.ú.2!F48+D.ú.3!F48+D.ú.4!F48+D.ú.5!F48+D.ú.6!F48</f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175</v>
      </c>
      <c r="C49" s="65">
        <f>Příjemce!C49+D.ú.1!C49+D.ú.2!C49+D.ú.3!C49+D.ú.4!C49+D.ú.5!C49+D.ú.6!C49</f>
        <v>0</v>
      </c>
      <c r="D49" s="65">
        <f>Příjemce!D49+D.ú.1!D49+D.ú.2!D49+D.ú.3!D49+D.ú.4!D49+D.ú.5!D49+D.ú.6!D49</f>
        <v>0</v>
      </c>
      <c r="E49" s="91">
        <f>Příjemce!E49+D.ú.1!E49+D.ú.2!E49+D.ú.3!E49+D.ú.4!E49+D.ú.5!E49+D.ú.6!E49</f>
        <v>0</v>
      </c>
      <c r="F49" s="91">
        <f>Příjemce!F49+D.ú.1!F49+D.ú.2!F49+D.ú.3!F49+D.ú.4!F49+D.ú.5!F49+D.ú.6!F49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176</v>
      </c>
      <c r="C50" s="65">
        <f>Příjemce!C50+D.ú.1!C50+D.ú.2!C50+D.ú.3!C50+D.ú.4!C50+D.ú.5!C50+D.ú.6!C50</f>
        <v>0</v>
      </c>
      <c r="D50" s="65">
        <f>Příjemce!D50+D.ú.1!D50+D.ú.2!D50+D.ú.3!D50+D.ú.4!D50+D.ú.5!D50+D.ú.6!D50</f>
        <v>0</v>
      </c>
      <c r="E50" s="91">
        <f>Příjemce!E50+D.ú.1!E50+D.ú.2!E50+D.ú.3!E50+D.ú.4!E50+D.ú.5!E50+D.ú.6!E50</f>
        <v>0</v>
      </c>
      <c r="F50" s="91">
        <f>Příjemce!F50+D.ú.1!F50+D.ú.2!F50+D.ú.3!F50+D.ú.4!F50+D.ú.5!F50+D.ú.6!F50</f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177</v>
      </c>
      <c r="C51" s="65">
        <f>Příjemce!C51+D.ú.1!C51+D.ú.2!C51+D.ú.3!C51+D.ú.4!C51+D.ú.5!C51+D.ú.6!C51</f>
        <v>0</v>
      </c>
      <c r="D51" s="65">
        <f>Příjemce!D51+D.ú.1!D51+D.ú.2!D51+D.ú.3!D51+D.ú.4!D51+D.ú.5!D51+D.ú.6!D51</f>
        <v>0</v>
      </c>
      <c r="E51" s="91">
        <f>Příjemce!E51+D.ú.1!E51+D.ú.2!E51+D.ú.3!E51+D.ú.4!E51+D.ú.5!E51+D.ú.6!E51</f>
        <v>0</v>
      </c>
      <c r="F51" s="91">
        <f>Příjemce!F51+D.ú.1!F51+D.ú.2!F51+D.ú.3!F51+D.ú.4!F51+D.ú.5!F51+D.ú.6!F51</f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191</v>
      </c>
      <c r="C52" s="68">
        <f>Příjemce!C52+D.ú.1!C52+D.ú.2!C52+D.ú.3!C52+D.ú.4!C52+D.ú.5!C52+D.ú.6!C52</f>
        <v>0</v>
      </c>
      <c r="D52" s="68">
        <f>Příjemce!D52+D.ú.1!D52+D.ú.2!D52+D.ú.3!D52+D.ú.4!D52+D.ú.5!D52+D.ú.6!D52</f>
        <v>0</v>
      </c>
      <c r="E52" s="92">
        <f>Příjemce!E52+D.ú.1!E52+D.ú.2!E52+D.ú.3!E52+D.ú.4!E52+D.ú.5!E52+D.ú.6!E52</f>
        <v>0</v>
      </c>
      <c r="F52" s="92">
        <f>Příjemce!F52+D.ú.1!F52+D.ú.2!F52+D.ú.3!F52+D.ú.4!F52+D.ú.5!F52+D.ú.6!F52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156</v>
      </c>
      <c r="C53" s="71">
        <f>Příjemce!C53+D.ú.1!C53+D.ú.2!C53+D.ú.3!C53+D.ú.4!C53+D.ú.5!C53+D.ú.6!C53</f>
        <v>0</v>
      </c>
      <c r="D53" s="71">
        <f>Příjemce!D53+D.ú.1!D53+D.ú.2!D53+D.ú.3!D53+D.ú.4!D53+D.ú.5!D53+D.ú.6!D53</f>
        <v>0</v>
      </c>
      <c r="E53" s="93">
        <f>Příjemce!E53+D.ú.1!E53+D.ú.2!E53+D.ú.3!E53+D.ú.4!E53+D.ú.5!E53+D.ú.6!E53</f>
        <v>0</v>
      </c>
      <c r="F53" s="93">
        <f>Příjemce!F53+D.ú.1!F53+D.ú.2!F53+D.ú.3!F53+D.ú.4!F53+D.ú.5!F53+D.ú.6!F53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192</v>
      </c>
      <c r="C54" s="74">
        <f>Příjemce!C54+D.ú.1!C54+D.ú.2!C54+D.ú.3!C54+D.ú.4!C54+D.ú.5!C54+D.ú.6!C54</f>
        <v>0</v>
      </c>
      <c r="D54" s="74">
        <f>Příjemce!D54+D.ú.1!D54+D.ú.2!D54+D.ú.3!D54+D.ú.4!D54+D.ú.5!D54+D.ú.6!D54</f>
        <v>0</v>
      </c>
      <c r="E54" s="94">
        <f>Příjemce!E54+D.ú.1!E54+D.ú.2!E54+D.ú.3!E54+D.ú.4!E54+D.ú.5!E54+D.ú.6!E54</f>
        <v>0</v>
      </c>
      <c r="F54" s="94">
        <f>Příjemce!F54+D.ú.1!F54+D.ú.2!F54+D.ú.3!F54+D.ú.4!F54+D.ú.5!F54+D.ú.6!F54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185</v>
      </c>
      <c r="C55" s="77">
        <f>Příjemce!C55+D.ú.1!C55+D.ú.2!C55+D.ú.3!C55+D.ú.4!C55+D.ú.5!C55+D.ú.6!C55</f>
        <v>0</v>
      </c>
      <c r="D55" s="77">
        <f>Příjemce!D55+D.ú.1!D55+D.ú.2!D55+D.ú.3!D55+D.ú.4!D55+D.ú.5!D55+D.ú.6!D55</f>
        <v>0</v>
      </c>
      <c r="E55" s="95">
        <f>Příjemce!E55+D.ú.1!E55+D.ú.2!E55+D.ú.3!E55+D.ú.4!E55+D.ú.5!E55+D.ú.6!E55</f>
        <v>0</v>
      </c>
      <c r="F55" s="95">
        <f>Příjemce!F55+D.ú.1!F55+D.ú.2!F55+D.ú.3!F55+D.ú.4!F55+D.ú.5!F55+D.ú.6!F55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186</v>
      </c>
      <c r="C56" s="77">
        <f>Příjemce!C56+D.ú.1!C56+D.ú.2!C56+D.ú.3!C56+D.ú.4!C56+D.ú.5!C56+D.ú.6!C56</f>
        <v>0</v>
      </c>
      <c r="D56" s="77">
        <f>Příjemce!D56+D.ú.1!D56+D.ú.2!D56+D.ú.3!D56+D.ú.4!D56+D.ú.5!D56+D.ú.6!D56</f>
        <v>0</v>
      </c>
      <c r="E56" s="95">
        <f>Příjemce!E56+D.ú.1!E56+D.ú.2!E56+D.ú.3!E56+D.ú.4!E56+D.ú.5!E56+D.ú.6!E56</f>
        <v>0</v>
      </c>
      <c r="F56" s="95">
        <f>Příjemce!F56+D.ú.1!F56+D.ú.2!F56+D.ú.3!F56+D.ú.4!F56+D.ú.5!F56+D.ú.6!F56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Příjemce!C57+D.ú.1!C57+D.ú.2!C57+D.ú.3!C57+D.ú.4!C57+D.ú.5!C57+D.ú.6!C57</f>
        <v>0</v>
      </c>
      <c r="D57" s="80">
        <f>Příjemce!D57+D.ú.1!D57+D.ú.2!D57+D.ú.3!D57+D.ú.4!D57+D.ú.5!D57+D.ú.6!D57</f>
        <v>0</v>
      </c>
      <c r="E57" s="96">
        <f>Příjemce!E57+D.ú.1!E57+D.ú.2!E57+D.ú.3!E57+D.ú.4!E57+D.ú.5!E57+D.ú.6!E57</f>
        <v>0</v>
      </c>
      <c r="F57" s="96">
        <f>Příjemce!F57+D.ú.1!F57+D.ú.2!F57+D.ú.3!F57+D.ú.4!F57+D.ú.5!F57+D.ú.6!F57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280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222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225</v>
      </c>
      <c r="B62" s="174"/>
      <c r="C62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</f>
        <v xml:space="preserve">; ; ; ; ; ; 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179</v>
      </c>
      <c r="C65" s="48">
        <f>Příjemce!C65+D.ú.1!C65+D.ú.2!C65+D.ú.3!C65+D.ú.4!C65+D.ú.5!C65+D.ú.6!C65</f>
        <v>0</v>
      </c>
      <c r="D65" s="48">
        <f>Příjemce!D65+D.ú.1!D65+D.ú.2!D65+D.ú.3!D65+D.ú.4!D65+D.ú.5!D65+D.ú.6!D65</f>
        <v>0</v>
      </c>
      <c r="E65" s="86">
        <f>Příjemce!E65+D.ú.1!E65+D.ú.2!E65+D.ú.3!E65+D.ú.4!E65+D.ú.5!E65+D.ú.6!E65</f>
        <v>0</v>
      </c>
      <c r="F65" s="86">
        <f>Příjemce!F65+D.ú.1!F65+D.ú.2!F65+D.ú.3!F65+D.ú.4!F65+D.ú.5!F65+D.ú.6!F65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180</v>
      </c>
      <c r="C66" s="52">
        <f>Příjemce!C66+D.ú.1!C66+D.ú.2!C66+D.ú.3!C66+D.ú.4!C66+D.ú.5!C66+D.ú.6!C66</f>
        <v>0</v>
      </c>
      <c r="D66" s="52">
        <f>Příjemce!D66+D.ú.1!D66+D.ú.2!D66+D.ú.3!D66+D.ú.4!D66+D.ú.5!D66+D.ú.6!D66</f>
        <v>0</v>
      </c>
      <c r="E66" s="87">
        <f>Příjemce!E66+D.ú.1!E66+D.ú.2!E66+D.ú.3!E66+D.ú.4!E66+D.ú.5!E66+D.ú.6!E66</f>
        <v>0</v>
      </c>
      <c r="F66" s="87">
        <f>Příjemce!F66+D.ú.1!F66+D.ú.2!F66+D.ú.3!F66+D.ú.4!F66+D.ú.5!F66+D.ú.6!F66</f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181</v>
      </c>
      <c r="C67" s="52">
        <f>Příjemce!C67+D.ú.1!C67+D.ú.2!C67+D.ú.3!C67+D.ú.4!C67+D.ú.5!C67+D.ú.6!C67</f>
        <v>0</v>
      </c>
      <c r="D67" s="52">
        <f>Příjemce!D67+D.ú.1!D67+D.ú.2!D67+D.ú.3!D67+D.ú.4!D67+D.ú.5!D67+D.ú.6!D67</f>
        <v>0</v>
      </c>
      <c r="E67" s="87">
        <f>Příjemce!E67+D.ú.1!E67+D.ú.2!E67+D.ú.3!E67+D.ú.4!E67+D.ú.5!E67+D.ú.6!E67</f>
        <v>0</v>
      </c>
      <c r="F67" s="87">
        <f>Příjemce!F67+D.ú.1!F67+D.ú.2!F67+D.ú.3!F67+D.ú.4!F67+D.ú.5!F67+D.ú.6!F67</f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182</v>
      </c>
      <c r="C68" s="52">
        <f>Příjemce!C68+D.ú.1!C68+D.ú.2!C68+D.ú.3!C68+D.ú.4!C68+D.ú.5!C68+D.ú.6!C68</f>
        <v>0</v>
      </c>
      <c r="D68" s="52">
        <f>Příjemce!D68+D.ú.1!D68+D.ú.2!D68+D.ú.3!D68+D.ú.4!D68+D.ú.5!D68+D.ú.6!D68</f>
        <v>0</v>
      </c>
      <c r="E68" s="87">
        <f>Příjemce!E68+D.ú.1!E68+D.ú.2!E68+D.ú.3!E68+D.ú.4!E68+D.ú.5!E68+D.ú.6!E68</f>
        <v>0</v>
      </c>
      <c r="F68" s="87">
        <f>Příjemce!F68+D.ú.1!F68+D.ú.2!F68+D.ú.3!F68+D.ú.4!F68+D.ú.5!F68+D.ú.6!F68</f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Příjemce!C69+D.ú.1!C69+D.ú.2!C69+D.ú.3!C69+D.ú.4!C69+D.ú.5!C69+D.ú.6!C69</f>
        <v>0</v>
      </c>
      <c r="D69" s="52">
        <f>Příjemce!D69+D.ú.1!D69+D.ú.2!D69+D.ú.3!D69+D.ú.4!D69+D.ú.5!D69+D.ú.6!D69</f>
        <v>0</v>
      </c>
      <c r="E69" s="87">
        <f>Příjemce!E69+D.ú.1!E69+D.ú.2!E69+D.ú.3!E69+D.ú.4!E69+D.ú.5!E69+D.ú.6!E69</f>
        <v>0</v>
      </c>
      <c r="F69" s="87">
        <f>Příjemce!F69+D.ú.1!F69+D.ú.2!F69+D.ú.3!F69+D.ú.4!F69+D.ú.5!F69+D.ú.6!F69</f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Příjemce!C70+D.ú.1!C70+D.ú.2!C70+D.ú.3!C70+D.ú.4!C70+D.ú.5!C70+D.ú.6!C70</f>
        <v>0</v>
      </c>
      <c r="D70" s="52">
        <f>Příjemce!D70+D.ú.1!D70+D.ú.2!D70+D.ú.3!D70+D.ú.4!D70+D.ú.5!D70+D.ú.6!D70</f>
        <v>0</v>
      </c>
      <c r="E70" s="87">
        <f>Příjemce!E70+D.ú.1!E70+D.ú.2!E70+D.ú.3!E70+D.ú.4!E70+D.ú.5!E70+D.ú.6!E70</f>
        <v>0</v>
      </c>
      <c r="F70" s="87">
        <f>Příjemce!F70+D.ú.1!F70+D.ú.2!F70+D.ú.3!F70+D.ú.4!F70+D.ú.5!F70+D.ú.6!F70</f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Příjemce!C71+D.ú.1!C71+D.ú.2!C71+D.ú.3!C71+D.ú.4!C71+D.ú.5!C71+D.ú.6!C71</f>
        <v>0</v>
      </c>
      <c r="D71" s="56">
        <f>Příjemce!D71+D.ú.1!D71+D.ú.2!D71+D.ú.3!D71+D.ú.4!D71+D.ú.5!D71+D.ú.6!D71</f>
        <v>0</v>
      </c>
      <c r="E71" s="88">
        <f>Příjemce!E71+D.ú.1!E71+D.ú.2!E71+D.ú.3!E71+D.ú.4!E71+D.ú.5!E71+D.ú.6!E71</f>
        <v>0</v>
      </c>
      <c r="F71" s="88">
        <f>Příjemce!F71+D.ú.1!F71+D.ú.2!F71+D.ú.3!F71+D.ú.4!F71+D.ú.5!F71+D.ú.6!F71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183</v>
      </c>
      <c r="C72" s="59">
        <f>Příjemce!C72+D.ú.1!C72+D.ú.2!C72+D.ú.3!C72+D.ú.4!C72+D.ú.5!C72+D.ú.6!C72</f>
        <v>0</v>
      </c>
      <c r="D72" s="59">
        <f>Příjemce!D72+D.ú.1!D72+D.ú.2!D72+D.ú.3!D72+D.ú.4!D72+D.ú.5!D72+D.ú.6!D72</f>
        <v>0</v>
      </c>
      <c r="E72" s="89">
        <f>Příjemce!E72+D.ú.1!E72+D.ú.2!E72+D.ú.3!E72+D.ú.4!E72+D.ú.5!E72+D.ú.6!E72</f>
        <v>0</v>
      </c>
      <c r="F72" s="89">
        <f>Příjemce!F72+D.ú.1!F72+D.ú.2!F72+D.ú.3!F72+D.ú.4!F72+D.ú.5!F72+D.ú.6!F72</f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184</v>
      </c>
      <c r="C73" s="59">
        <f>Příjemce!C73+D.ú.1!C73+D.ú.2!C73+D.ú.3!C73+D.ú.4!C73+D.ú.5!C73+D.ú.6!C73</f>
        <v>0</v>
      </c>
      <c r="D73" s="59">
        <f>Příjemce!D73+D.ú.1!D73+D.ú.2!D73+D.ú.3!D73+D.ú.4!D73+D.ú.5!D73+D.ú.6!D73</f>
        <v>0</v>
      </c>
      <c r="E73" s="89">
        <f>Příjemce!E73+D.ú.1!E73+D.ú.2!E73+D.ú.3!E73+D.ú.4!E73+D.ú.5!E73+D.ú.6!E73</f>
        <v>0</v>
      </c>
      <c r="F73" s="89">
        <f>Příjemce!F73+D.ú.1!F73+D.ú.2!F73+D.ú.3!F73+D.ú.4!F73+D.ú.5!F73+D.ú.6!F73</f>
        <v>0</v>
      </c>
      <c r="G73" s="53" t="str">
        <f t="shared" si="15"/>
        <v>OK</v>
      </c>
    </row>
    <row r="74" spans="1:7" ht="15" customHeight="1" x14ac:dyDescent="0.25">
      <c r="A74" s="57" t="s">
        <v>172</v>
      </c>
      <c r="B74" s="58" t="s">
        <v>189</v>
      </c>
      <c r="C74" s="59">
        <f>Příjemce!C74+D.ú.1!C74+D.ú.2!C74+D.ú.3!C74+D.ú.4!C74+D.ú.5!C74+D.ú.6!C74</f>
        <v>0</v>
      </c>
      <c r="D74" s="59">
        <f>Příjemce!D74+D.ú.1!D74+D.ú.2!D74+D.ú.3!D74+D.ú.4!D74+D.ú.5!D74+D.ú.6!D74</f>
        <v>0</v>
      </c>
      <c r="E74" s="89">
        <f>Příjemce!E74+D.ú.1!E74+D.ú.2!E74+D.ú.3!E74+D.ú.4!E74+D.ú.5!E74+D.ú.6!E74</f>
        <v>0</v>
      </c>
      <c r="F74" s="89">
        <f>Příjemce!F74+D.ú.1!F74+D.ú.2!F74+D.ú.3!F74+D.ú.4!F74+D.ú.5!F74+D.ú.6!F74</f>
        <v>0</v>
      </c>
      <c r="G74" s="53" t="str">
        <f t="shared" si="15"/>
        <v>OK</v>
      </c>
    </row>
    <row r="75" spans="1:7" ht="15" customHeight="1" x14ac:dyDescent="0.25">
      <c r="A75" s="57" t="s">
        <v>173</v>
      </c>
      <c r="B75" s="58" t="s">
        <v>190</v>
      </c>
      <c r="C75" s="59">
        <f>Příjemce!C75+D.ú.1!C75+D.ú.2!C75+D.ú.3!C75+D.ú.4!C75+D.ú.5!C75+D.ú.6!C75</f>
        <v>0</v>
      </c>
      <c r="D75" s="59">
        <f>Příjemce!D75+D.ú.1!D75+D.ú.2!D75+D.ú.3!D75+D.ú.4!D75+D.ú.5!D75+D.ú.6!D75</f>
        <v>0</v>
      </c>
      <c r="E75" s="89">
        <f>Příjemce!E75+D.ú.1!E75+D.ú.2!E75+D.ú.3!E75+D.ú.4!E75+D.ú.5!E75+D.ú.6!E75</f>
        <v>0</v>
      </c>
      <c r="F75" s="89">
        <f>Příjemce!F75+D.ú.1!F75+D.ú.2!F75+D.ú.3!F75+D.ú.4!F75+D.ú.5!F75+D.ú.6!F75</f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174</v>
      </c>
      <c r="C76" s="62">
        <f>Příjemce!C76+D.ú.1!C76+D.ú.2!C76+D.ú.3!C76+D.ú.4!C76+D.ú.5!C76+D.ú.6!C76</f>
        <v>0</v>
      </c>
      <c r="D76" s="62">
        <f>Příjemce!D76+D.ú.1!D76+D.ú.2!D76+D.ú.3!D76+D.ú.4!D76+D.ú.5!D76+D.ú.6!D76</f>
        <v>0</v>
      </c>
      <c r="E76" s="163">
        <f>Příjemce!E76+D.ú.1!E76+D.ú.2!E76+D.ú.3!E76+D.ú.4!E76+D.ú.5!E76+D.ú.6!E76</f>
        <v>0</v>
      </c>
      <c r="F76" s="163">
        <f>Příjemce!F76+D.ú.1!F76+D.ú.2!F76+D.ú.3!F76+D.ú.4!F76+D.ú.5!F76+D.ú.6!F76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178</v>
      </c>
      <c r="C77" s="65">
        <f>Příjemce!C77+D.ú.1!C77+D.ú.2!C77+D.ú.3!C77+D.ú.4!C77+D.ú.5!C77+D.ú.6!C77</f>
        <v>0</v>
      </c>
      <c r="D77" s="65">
        <f>Příjemce!D77+D.ú.1!D77+D.ú.2!D77+D.ú.3!D77+D.ú.4!D77+D.ú.5!D77+D.ú.6!D77</f>
        <v>0</v>
      </c>
      <c r="E77" s="91">
        <f>Příjemce!E77+D.ú.1!E77+D.ú.2!E77+D.ú.3!E77+D.ú.4!E77+D.ú.5!E77+D.ú.6!E77</f>
        <v>0</v>
      </c>
      <c r="F77" s="91">
        <f>Příjemce!F77+D.ú.1!F77+D.ú.2!F77+D.ú.3!F77+D.ú.4!F77+D.ú.5!F77+D.ú.6!F77</f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175</v>
      </c>
      <c r="C78" s="65">
        <f>Příjemce!C78+D.ú.1!C78+D.ú.2!C78+D.ú.3!C78+D.ú.4!C78+D.ú.5!C78+D.ú.6!C78</f>
        <v>0</v>
      </c>
      <c r="D78" s="65">
        <f>Příjemce!D78+D.ú.1!D78+D.ú.2!D78+D.ú.3!D78+D.ú.4!D78+D.ú.5!D78+D.ú.6!D78</f>
        <v>0</v>
      </c>
      <c r="E78" s="91">
        <f>Příjemce!E78+D.ú.1!E78+D.ú.2!E78+D.ú.3!E78+D.ú.4!E78+D.ú.5!E78+D.ú.6!E78</f>
        <v>0</v>
      </c>
      <c r="F78" s="91">
        <f>Příjemce!F78+D.ú.1!F78+D.ú.2!F78+D.ú.3!F78+D.ú.4!F78+D.ú.5!F78+D.ú.6!F78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176</v>
      </c>
      <c r="C79" s="65">
        <f>Příjemce!C79+D.ú.1!C79+D.ú.2!C79+D.ú.3!C79+D.ú.4!C79+D.ú.5!C79+D.ú.6!C79</f>
        <v>0</v>
      </c>
      <c r="D79" s="65">
        <f>Příjemce!D79+D.ú.1!D79+D.ú.2!D79+D.ú.3!D79+D.ú.4!D79+D.ú.5!D79+D.ú.6!D79</f>
        <v>0</v>
      </c>
      <c r="E79" s="91">
        <f>Příjemce!E79+D.ú.1!E79+D.ú.2!E79+D.ú.3!E79+D.ú.4!E79+D.ú.5!E79+D.ú.6!E79</f>
        <v>0</v>
      </c>
      <c r="F79" s="91">
        <f>Příjemce!F79+D.ú.1!F79+D.ú.2!F79+D.ú.3!F79+D.ú.4!F79+D.ú.5!F79+D.ú.6!F79</f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177</v>
      </c>
      <c r="C80" s="65">
        <f>Příjemce!C80+D.ú.1!C80+D.ú.2!C80+D.ú.3!C80+D.ú.4!C80+D.ú.5!C80+D.ú.6!C80</f>
        <v>0</v>
      </c>
      <c r="D80" s="65">
        <f>Příjemce!D80+D.ú.1!D80+D.ú.2!D80+D.ú.3!D80+D.ú.4!D80+D.ú.5!D80+D.ú.6!D80</f>
        <v>0</v>
      </c>
      <c r="E80" s="91">
        <f>Příjemce!E80+D.ú.1!E80+D.ú.2!E80+D.ú.3!E80+D.ú.4!E80+D.ú.5!E80+D.ú.6!E80</f>
        <v>0</v>
      </c>
      <c r="F80" s="91">
        <f>Příjemce!F80+D.ú.1!F80+D.ú.2!F80+D.ú.3!F80+D.ú.4!F80+D.ú.5!F80+D.ú.6!F80</f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191</v>
      </c>
      <c r="C81" s="68">
        <f>Příjemce!C81+D.ú.1!C81+D.ú.2!C81+D.ú.3!C81+D.ú.4!C81+D.ú.5!C81+D.ú.6!C81</f>
        <v>0</v>
      </c>
      <c r="D81" s="68">
        <f>Příjemce!D81+D.ú.1!D81+D.ú.2!D81+D.ú.3!D81+D.ú.4!D81+D.ú.5!D81+D.ú.6!D81</f>
        <v>0</v>
      </c>
      <c r="E81" s="92">
        <f>Příjemce!E81+D.ú.1!E81+D.ú.2!E81+D.ú.3!E81+D.ú.4!E81+D.ú.5!E81+D.ú.6!E81</f>
        <v>0</v>
      </c>
      <c r="F81" s="92">
        <f>Příjemce!F81+D.ú.1!F81+D.ú.2!F81+D.ú.3!F81+D.ú.4!F81+D.ú.5!F81+D.ú.6!F81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156</v>
      </c>
      <c r="C82" s="71">
        <f>Příjemce!C82+D.ú.1!C82+D.ú.2!C82+D.ú.3!C82+D.ú.4!C82+D.ú.5!C82+D.ú.6!C82</f>
        <v>0</v>
      </c>
      <c r="D82" s="71">
        <f>Příjemce!D82+D.ú.1!D82+D.ú.2!D82+D.ú.3!D82+D.ú.4!D82+D.ú.5!D82+D.ú.6!D82</f>
        <v>0</v>
      </c>
      <c r="E82" s="93">
        <f>Příjemce!E82+D.ú.1!E82+D.ú.2!E82+D.ú.3!E82+D.ú.4!E82+D.ú.5!E82+D.ú.6!E82</f>
        <v>0</v>
      </c>
      <c r="F82" s="93">
        <f>Příjemce!F82+D.ú.1!F82+D.ú.2!F82+D.ú.3!F82+D.ú.4!F82+D.ú.5!F82+D.ú.6!F82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192</v>
      </c>
      <c r="C83" s="74">
        <f>Příjemce!C83+D.ú.1!C83+D.ú.2!C83+D.ú.3!C83+D.ú.4!C83+D.ú.5!C83+D.ú.6!C83</f>
        <v>0</v>
      </c>
      <c r="D83" s="74">
        <f>Příjemce!D83+D.ú.1!D83+D.ú.2!D83+D.ú.3!D83+D.ú.4!D83+D.ú.5!D83+D.ú.6!D83</f>
        <v>0</v>
      </c>
      <c r="E83" s="94">
        <f>Příjemce!E83+D.ú.1!E83+D.ú.2!E83+D.ú.3!E83+D.ú.4!E83+D.ú.5!E83+D.ú.6!E83</f>
        <v>0</v>
      </c>
      <c r="F83" s="94">
        <f>Příjemce!F83+D.ú.1!F83+D.ú.2!F83+D.ú.3!F83+D.ú.4!F83+D.ú.5!F83+D.ú.6!F83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185</v>
      </c>
      <c r="C84" s="77">
        <f>Příjemce!C84+D.ú.1!C84+D.ú.2!C84+D.ú.3!C84+D.ú.4!C84+D.ú.5!C84+D.ú.6!C84</f>
        <v>0</v>
      </c>
      <c r="D84" s="77">
        <f>Příjemce!D84+D.ú.1!D84+D.ú.2!D84+D.ú.3!D84+D.ú.4!D84+D.ú.5!D84+D.ú.6!D84</f>
        <v>0</v>
      </c>
      <c r="E84" s="95">
        <f>Příjemce!E84+D.ú.1!E84+D.ú.2!E84+D.ú.3!E84+D.ú.4!E84+D.ú.5!E84+D.ú.6!E84</f>
        <v>0</v>
      </c>
      <c r="F84" s="95">
        <f>Příjemce!F84+D.ú.1!F84+D.ú.2!F84+D.ú.3!F84+D.ú.4!F84+D.ú.5!F84+D.ú.6!F84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186</v>
      </c>
      <c r="C85" s="77">
        <f>Příjemce!C85+D.ú.1!C85+D.ú.2!C85+D.ú.3!C85+D.ú.4!C85+D.ú.5!C85+D.ú.6!C85</f>
        <v>0</v>
      </c>
      <c r="D85" s="77">
        <f>Příjemce!D85+D.ú.1!D85+D.ú.2!D85+D.ú.3!D85+D.ú.4!D85+D.ú.5!D85+D.ú.6!D85</f>
        <v>0</v>
      </c>
      <c r="E85" s="95">
        <f>Příjemce!E85+D.ú.1!E85+D.ú.2!E85+D.ú.3!E85+D.ú.4!E85+D.ú.5!E85+D.ú.6!E85</f>
        <v>0</v>
      </c>
      <c r="F85" s="95">
        <f>Příjemce!F85+D.ú.1!F85+D.ú.2!F85+D.ú.3!F85+D.ú.4!F85+D.ú.5!F85+D.ú.6!F85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Příjemce!C86+D.ú.1!C86+D.ú.2!C86+D.ú.3!C86+D.ú.4!C86+D.ú.5!C86+D.ú.6!C86</f>
        <v>0</v>
      </c>
      <c r="D86" s="80">
        <f>Příjemce!D86+D.ú.1!D86+D.ú.2!D86+D.ú.3!D86+D.ú.4!D86+D.ú.5!D86+D.ú.6!D86</f>
        <v>0</v>
      </c>
      <c r="E86" s="96">
        <f>Příjemce!E86+D.ú.1!E86+D.ú.2!E86+D.ú.3!E86+D.ú.4!E86+D.ú.5!E86+D.ú.6!E86</f>
        <v>0</v>
      </c>
      <c r="F86" s="96">
        <f>Příjemce!F86+D.ú.1!F86+D.ú.2!F86+D.ú.3!F86+D.ú.4!F86+D.ú.5!F86+D.ú.6!F86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281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222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225</v>
      </c>
      <c r="B91" s="174"/>
      <c r="C91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</f>
        <v xml:space="preserve">; ; ; ; ; ; 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179</v>
      </c>
      <c r="C94" s="48">
        <f>Příjemce!C94+D.ú.1!C94+D.ú.2!C94+D.ú.3!C94+D.ú.4!C94+D.ú.5!C94+D.ú.6!C94</f>
        <v>0</v>
      </c>
      <c r="D94" s="48">
        <f>Příjemce!D94+D.ú.1!D94+D.ú.2!D94+D.ú.3!D94+D.ú.4!D94+D.ú.5!D94+D.ú.6!D94</f>
        <v>0</v>
      </c>
      <c r="E94" s="86">
        <f>Příjemce!E94+D.ú.1!E94+D.ú.2!E94+D.ú.3!E94+D.ú.4!E94+D.ú.5!E94+D.ú.6!E94</f>
        <v>0</v>
      </c>
      <c r="F94" s="86">
        <f>Příjemce!F94+D.ú.1!F94+D.ú.2!F94+D.ú.3!F94+D.ú.4!F94+D.ú.5!F94+D.ú.6!F94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180</v>
      </c>
      <c r="C95" s="52">
        <f>Příjemce!C95+D.ú.1!C95+D.ú.2!C95+D.ú.3!C95+D.ú.4!C95+D.ú.5!C95+D.ú.6!C95</f>
        <v>0</v>
      </c>
      <c r="D95" s="52">
        <f>Příjemce!D95+D.ú.1!D95+D.ú.2!D95+D.ú.3!D95+D.ú.4!D95+D.ú.5!D95+D.ú.6!D95</f>
        <v>0</v>
      </c>
      <c r="E95" s="87">
        <f>Příjemce!E95+D.ú.1!E95+D.ú.2!E95+D.ú.3!E95+D.ú.4!E95+D.ú.5!E95+D.ú.6!E95</f>
        <v>0</v>
      </c>
      <c r="F95" s="87">
        <f>Příjemce!F95+D.ú.1!F95+D.ú.2!F95+D.ú.3!F95+D.ú.4!F95+D.ú.5!F95+D.ú.6!F95</f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181</v>
      </c>
      <c r="C96" s="52">
        <f>Příjemce!C96+D.ú.1!C96+D.ú.2!C96+D.ú.3!C96+D.ú.4!C96+D.ú.5!C96+D.ú.6!C96</f>
        <v>0</v>
      </c>
      <c r="D96" s="52">
        <f>Příjemce!D96+D.ú.1!D96+D.ú.2!D96+D.ú.3!D96+D.ú.4!D96+D.ú.5!D96+D.ú.6!D96</f>
        <v>0</v>
      </c>
      <c r="E96" s="87">
        <f>Příjemce!E96+D.ú.1!E96+D.ú.2!E96+D.ú.3!E96+D.ú.4!E96+D.ú.5!E96+D.ú.6!E96</f>
        <v>0</v>
      </c>
      <c r="F96" s="87">
        <f>Příjemce!F96+D.ú.1!F96+D.ú.2!F96+D.ú.3!F96+D.ú.4!F96+D.ú.5!F96+D.ú.6!F96</f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182</v>
      </c>
      <c r="C97" s="52">
        <f>Příjemce!C97+D.ú.1!C97+D.ú.2!C97+D.ú.3!C97+D.ú.4!C97+D.ú.5!C97+D.ú.6!C97</f>
        <v>0</v>
      </c>
      <c r="D97" s="52">
        <f>Příjemce!D97+D.ú.1!D97+D.ú.2!D97+D.ú.3!D97+D.ú.4!D97+D.ú.5!D97+D.ú.6!D97</f>
        <v>0</v>
      </c>
      <c r="E97" s="87">
        <f>Příjemce!E97+D.ú.1!E97+D.ú.2!E97+D.ú.3!E97+D.ú.4!E97+D.ú.5!E97+D.ú.6!E97</f>
        <v>0</v>
      </c>
      <c r="F97" s="87">
        <f>Příjemce!F97+D.ú.1!F97+D.ú.2!F97+D.ú.3!F97+D.ú.4!F97+D.ú.5!F97+D.ú.6!F97</f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Příjemce!C98+D.ú.1!C98+D.ú.2!C98+D.ú.3!C98+D.ú.4!C98+D.ú.5!C98+D.ú.6!C98</f>
        <v>0</v>
      </c>
      <c r="D98" s="52">
        <f>Příjemce!D98+D.ú.1!D98+D.ú.2!D98+D.ú.3!D98+D.ú.4!D98+D.ú.5!D98+D.ú.6!D98</f>
        <v>0</v>
      </c>
      <c r="E98" s="87">
        <f>Příjemce!E98+D.ú.1!E98+D.ú.2!E98+D.ú.3!E98+D.ú.4!E98+D.ú.5!E98+D.ú.6!E98</f>
        <v>0</v>
      </c>
      <c r="F98" s="87">
        <f>Příjemce!F98+D.ú.1!F98+D.ú.2!F98+D.ú.3!F98+D.ú.4!F98+D.ú.5!F98+D.ú.6!F98</f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Příjemce!C99+D.ú.1!C99+D.ú.2!C99+D.ú.3!C99+D.ú.4!C99+D.ú.5!C99+D.ú.6!C99</f>
        <v>0</v>
      </c>
      <c r="D99" s="52">
        <f>Příjemce!D99+D.ú.1!D99+D.ú.2!D99+D.ú.3!D99+D.ú.4!D99+D.ú.5!D99+D.ú.6!D99</f>
        <v>0</v>
      </c>
      <c r="E99" s="87">
        <f>Příjemce!E99+D.ú.1!E99+D.ú.2!E99+D.ú.3!E99+D.ú.4!E99+D.ú.5!E99+D.ú.6!E99</f>
        <v>0</v>
      </c>
      <c r="F99" s="87">
        <f>Příjemce!F99+D.ú.1!F99+D.ú.2!F99+D.ú.3!F99+D.ú.4!F99+D.ú.5!F99+D.ú.6!F99</f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Příjemce!C100+D.ú.1!C100+D.ú.2!C100+D.ú.3!C100+D.ú.4!C100+D.ú.5!C100+D.ú.6!C100</f>
        <v>0</v>
      </c>
      <c r="D100" s="56">
        <f>Příjemce!D100+D.ú.1!D100+D.ú.2!D100+D.ú.3!D100+D.ú.4!D100+D.ú.5!D100+D.ú.6!D100</f>
        <v>0</v>
      </c>
      <c r="E100" s="88">
        <f>Příjemce!E100+D.ú.1!E100+D.ú.2!E100+D.ú.3!E100+D.ú.4!E100+D.ú.5!E100+D.ú.6!E100</f>
        <v>0</v>
      </c>
      <c r="F100" s="88">
        <f>Příjemce!F100+D.ú.1!F100+D.ú.2!F100+D.ú.3!F100+D.ú.4!F100+D.ú.5!F100+D.ú.6!F100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183</v>
      </c>
      <c r="C101" s="59">
        <f>Příjemce!C101+D.ú.1!C101+D.ú.2!C101+D.ú.3!C101+D.ú.4!C101+D.ú.5!C101+D.ú.6!C101</f>
        <v>0</v>
      </c>
      <c r="D101" s="59">
        <f>Příjemce!D101+D.ú.1!D101+D.ú.2!D101+D.ú.3!D101+D.ú.4!D101+D.ú.5!D101+D.ú.6!D101</f>
        <v>0</v>
      </c>
      <c r="E101" s="89">
        <f>Příjemce!E101+D.ú.1!E101+D.ú.2!E101+D.ú.3!E101+D.ú.4!E101+D.ú.5!E101+D.ú.6!E101</f>
        <v>0</v>
      </c>
      <c r="F101" s="89">
        <f>Příjemce!F101+D.ú.1!F101+D.ú.2!F101+D.ú.3!F101+D.ú.4!F101+D.ú.5!F101+D.ú.6!F101</f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184</v>
      </c>
      <c r="C102" s="59">
        <f>Příjemce!C102+D.ú.1!C102+D.ú.2!C102+D.ú.3!C102+D.ú.4!C102+D.ú.5!C102+D.ú.6!C102</f>
        <v>0</v>
      </c>
      <c r="D102" s="59">
        <f>Příjemce!D102+D.ú.1!D102+D.ú.2!D102+D.ú.3!D102+D.ú.4!D102+D.ú.5!D102+D.ú.6!D102</f>
        <v>0</v>
      </c>
      <c r="E102" s="89">
        <f>Příjemce!E102+D.ú.1!E102+D.ú.2!E102+D.ú.3!E102+D.ú.4!E102+D.ú.5!E102+D.ú.6!E102</f>
        <v>0</v>
      </c>
      <c r="F102" s="89">
        <f>Příjemce!F102+D.ú.1!F102+D.ú.2!F102+D.ú.3!F102+D.ú.4!F102+D.ú.5!F102+D.ú.6!F102</f>
        <v>0</v>
      </c>
      <c r="G102" s="53" t="str">
        <f t="shared" si="17"/>
        <v>OK</v>
      </c>
    </row>
    <row r="103" spans="1:7" ht="15" customHeight="1" x14ac:dyDescent="0.25">
      <c r="A103" s="57" t="s">
        <v>172</v>
      </c>
      <c r="B103" s="58" t="s">
        <v>189</v>
      </c>
      <c r="C103" s="59">
        <f>Příjemce!C103+D.ú.1!C103+D.ú.2!C103+D.ú.3!C103+D.ú.4!C103+D.ú.5!C103+D.ú.6!C103</f>
        <v>0</v>
      </c>
      <c r="D103" s="59">
        <f>Příjemce!D103+D.ú.1!D103+D.ú.2!D103+D.ú.3!D103+D.ú.4!D103+D.ú.5!D103+D.ú.6!D103</f>
        <v>0</v>
      </c>
      <c r="E103" s="89">
        <f>Příjemce!E103+D.ú.1!E103+D.ú.2!E103+D.ú.3!E103+D.ú.4!E103+D.ú.5!E103+D.ú.6!E103</f>
        <v>0</v>
      </c>
      <c r="F103" s="89">
        <f>Příjemce!F103+D.ú.1!F103+D.ú.2!F103+D.ú.3!F103+D.ú.4!F103+D.ú.5!F103+D.ú.6!F103</f>
        <v>0</v>
      </c>
      <c r="G103" s="53" t="str">
        <f t="shared" si="17"/>
        <v>OK</v>
      </c>
    </row>
    <row r="104" spans="1:7" ht="15" customHeight="1" x14ac:dyDescent="0.25">
      <c r="A104" s="57" t="s">
        <v>173</v>
      </c>
      <c r="B104" s="58" t="s">
        <v>190</v>
      </c>
      <c r="C104" s="59">
        <f>Příjemce!C104+D.ú.1!C104+D.ú.2!C104+D.ú.3!C104+D.ú.4!C104+D.ú.5!C104+D.ú.6!C104</f>
        <v>0</v>
      </c>
      <c r="D104" s="59">
        <f>Příjemce!D104+D.ú.1!D104+D.ú.2!D104+D.ú.3!D104+D.ú.4!D104+D.ú.5!D104+D.ú.6!D104</f>
        <v>0</v>
      </c>
      <c r="E104" s="89">
        <f>Příjemce!E104+D.ú.1!E104+D.ú.2!E104+D.ú.3!E104+D.ú.4!E104+D.ú.5!E104+D.ú.6!E104</f>
        <v>0</v>
      </c>
      <c r="F104" s="89">
        <f>Příjemce!F104+D.ú.1!F104+D.ú.2!F104+D.ú.3!F104+D.ú.4!F104+D.ú.5!F104+D.ú.6!F104</f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174</v>
      </c>
      <c r="C105" s="62">
        <f>Příjemce!C105+D.ú.1!C105+D.ú.2!C105+D.ú.3!C105+D.ú.4!C105+D.ú.5!C105+D.ú.6!C105</f>
        <v>0</v>
      </c>
      <c r="D105" s="62">
        <f>Příjemce!D105+D.ú.1!D105+D.ú.2!D105+D.ú.3!D105+D.ú.4!D105+D.ú.5!D105+D.ú.6!D105</f>
        <v>0</v>
      </c>
      <c r="E105" s="163">
        <f>Příjemce!E105+D.ú.1!E105+D.ú.2!E105+D.ú.3!E105+D.ú.4!E105+D.ú.5!E105+D.ú.6!E105</f>
        <v>0</v>
      </c>
      <c r="F105" s="163">
        <f>Příjemce!F105+D.ú.1!F105+D.ú.2!F105+D.ú.3!F105+D.ú.4!F105+D.ú.5!F105+D.ú.6!F105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178</v>
      </c>
      <c r="C106" s="65">
        <f>Příjemce!C106+D.ú.1!C106+D.ú.2!C106+D.ú.3!C106+D.ú.4!C106+D.ú.5!C106+D.ú.6!C106</f>
        <v>0</v>
      </c>
      <c r="D106" s="65">
        <f>Příjemce!D106+D.ú.1!D106+D.ú.2!D106+D.ú.3!D106+D.ú.4!D106+D.ú.5!D106+D.ú.6!D106</f>
        <v>0</v>
      </c>
      <c r="E106" s="91">
        <f>Příjemce!E106+D.ú.1!E106+D.ú.2!E106+D.ú.3!E106+D.ú.4!E106+D.ú.5!E106+D.ú.6!E106</f>
        <v>0</v>
      </c>
      <c r="F106" s="91">
        <f>Příjemce!F106+D.ú.1!F106+D.ú.2!F106+D.ú.3!F106+D.ú.4!F106+D.ú.5!F106+D.ú.6!F106</f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175</v>
      </c>
      <c r="C107" s="65">
        <f>Příjemce!C107+D.ú.1!C107+D.ú.2!C107+D.ú.3!C107+D.ú.4!C107+D.ú.5!C107+D.ú.6!C107</f>
        <v>0</v>
      </c>
      <c r="D107" s="65">
        <f>Příjemce!D107+D.ú.1!D107+D.ú.2!D107+D.ú.3!D107+D.ú.4!D107+D.ú.5!D107+D.ú.6!D107</f>
        <v>0</v>
      </c>
      <c r="E107" s="91">
        <f>Příjemce!E107+D.ú.1!E107+D.ú.2!E107+D.ú.3!E107+D.ú.4!E107+D.ú.5!E107+D.ú.6!E107</f>
        <v>0</v>
      </c>
      <c r="F107" s="91">
        <f>Příjemce!F107+D.ú.1!F107+D.ú.2!F107+D.ú.3!F107+D.ú.4!F107+D.ú.5!F107+D.ú.6!F107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176</v>
      </c>
      <c r="C108" s="65">
        <f>Příjemce!C108+D.ú.1!C108+D.ú.2!C108+D.ú.3!C108+D.ú.4!C108+D.ú.5!C108+D.ú.6!C108</f>
        <v>0</v>
      </c>
      <c r="D108" s="65">
        <f>Příjemce!D108+D.ú.1!D108+D.ú.2!D108+D.ú.3!D108+D.ú.4!D108+D.ú.5!D108+D.ú.6!D108</f>
        <v>0</v>
      </c>
      <c r="E108" s="91">
        <f>Příjemce!E108+D.ú.1!E108+D.ú.2!E108+D.ú.3!E108+D.ú.4!E108+D.ú.5!E108+D.ú.6!E108</f>
        <v>0</v>
      </c>
      <c r="F108" s="91">
        <f>Příjemce!F108+D.ú.1!F108+D.ú.2!F108+D.ú.3!F108+D.ú.4!F108+D.ú.5!F108+D.ú.6!F108</f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177</v>
      </c>
      <c r="C109" s="65">
        <f>Příjemce!C109+D.ú.1!C109+D.ú.2!C109+D.ú.3!C109+D.ú.4!C109+D.ú.5!C109+D.ú.6!C109</f>
        <v>0</v>
      </c>
      <c r="D109" s="65">
        <f>Příjemce!D109+D.ú.1!D109+D.ú.2!D109+D.ú.3!D109+D.ú.4!D109+D.ú.5!D109+D.ú.6!D109</f>
        <v>0</v>
      </c>
      <c r="E109" s="91">
        <f>Příjemce!E109+D.ú.1!E109+D.ú.2!E109+D.ú.3!E109+D.ú.4!E109+D.ú.5!E109+D.ú.6!E109</f>
        <v>0</v>
      </c>
      <c r="F109" s="91">
        <f>Příjemce!F109+D.ú.1!F109+D.ú.2!F109+D.ú.3!F109+D.ú.4!F109+D.ú.5!F109+D.ú.6!F109</f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191</v>
      </c>
      <c r="C110" s="68">
        <f>Příjemce!C110+D.ú.1!C110+D.ú.2!C110+D.ú.3!C110+D.ú.4!C110+D.ú.5!C110+D.ú.6!C110</f>
        <v>0</v>
      </c>
      <c r="D110" s="68">
        <f>Příjemce!D110+D.ú.1!D110+D.ú.2!D110+D.ú.3!D110+D.ú.4!D110+D.ú.5!D110+D.ú.6!D110</f>
        <v>0</v>
      </c>
      <c r="E110" s="92">
        <f>Příjemce!E110+D.ú.1!E110+D.ú.2!E110+D.ú.3!E110+D.ú.4!E110+D.ú.5!E110+D.ú.6!E110</f>
        <v>0</v>
      </c>
      <c r="F110" s="92">
        <f>Příjemce!F110+D.ú.1!F110+D.ú.2!F110+D.ú.3!F110+D.ú.4!F110+D.ú.5!F110+D.ú.6!F110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156</v>
      </c>
      <c r="C111" s="71">
        <f>Příjemce!C111+D.ú.1!C111+D.ú.2!C111+D.ú.3!C111+D.ú.4!C111+D.ú.5!C111+D.ú.6!C111</f>
        <v>0</v>
      </c>
      <c r="D111" s="71">
        <f>Příjemce!D111+D.ú.1!D111+D.ú.2!D111+D.ú.3!D111+D.ú.4!D111+D.ú.5!D111+D.ú.6!D111</f>
        <v>0</v>
      </c>
      <c r="E111" s="93">
        <f>Příjemce!E111+D.ú.1!E111+D.ú.2!E111+D.ú.3!E111+D.ú.4!E111+D.ú.5!E111+D.ú.6!E111</f>
        <v>0</v>
      </c>
      <c r="F111" s="93">
        <f>Příjemce!F111+D.ú.1!F111+D.ú.2!F111+D.ú.3!F111+D.ú.4!F111+D.ú.5!F111+D.ú.6!F111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192</v>
      </c>
      <c r="C112" s="74">
        <f>Příjemce!C112+D.ú.1!C112+D.ú.2!C112+D.ú.3!C112+D.ú.4!C112+D.ú.5!C112+D.ú.6!C112</f>
        <v>0</v>
      </c>
      <c r="D112" s="74">
        <f>Příjemce!D112+D.ú.1!D112+D.ú.2!D112+D.ú.3!D112+D.ú.4!D112+D.ú.5!D112+D.ú.6!D112</f>
        <v>0</v>
      </c>
      <c r="E112" s="94">
        <f>Příjemce!E112+D.ú.1!E112+D.ú.2!E112+D.ú.3!E112+D.ú.4!E112+D.ú.5!E112+D.ú.6!E112</f>
        <v>0</v>
      </c>
      <c r="F112" s="94">
        <f>Příjemce!F112+D.ú.1!F112+D.ú.2!F112+D.ú.3!F112+D.ú.4!F112+D.ú.5!F112+D.ú.6!F112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185</v>
      </c>
      <c r="C113" s="77">
        <f>Příjemce!C113+D.ú.1!C113+D.ú.2!C113+D.ú.3!C113+D.ú.4!C113+D.ú.5!C113+D.ú.6!C113</f>
        <v>0</v>
      </c>
      <c r="D113" s="77">
        <f>Příjemce!D113+D.ú.1!D113+D.ú.2!D113+D.ú.3!D113+D.ú.4!D113+D.ú.5!D113+D.ú.6!D113</f>
        <v>0</v>
      </c>
      <c r="E113" s="95">
        <f>Příjemce!E113+D.ú.1!E113+D.ú.2!E113+D.ú.3!E113+D.ú.4!E113+D.ú.5!E113+D.ú.6!E113</f>
        <v>0</v>
      </c>
      <c r="F113" s="95">
        <f>Příjemce!F113+D.ú.1!F113+D.ú.2!F113+D.ú.3!F113+D.ú.4!F113+D.ú.5!F113+D.ú.6!F113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186</v>
      </c>
      <c r="C114" s="77">
        <f>Příjemce!C114+D.ú.1!C114+D.ú.2!C114+D.ú.3!C114+D.ú.4!C114+D.ú.5!C114+D.ú.6!C114</f>
        <v>0</v>
      </c>
      <c r="D114" s="77">
        <f>Příjemce!D114+D.ú.1!D114+D.ú.2!D114+D.ú.3!D114+D.ú.4!D114+D.ú.5!D114+D.ú.6!D114</f>
        <v>0</v>
      </c>
      <c r="E114" s="95">
        <f>Příjemce!E114+D.ú.1!E114+D.ú.2!E114+D.ú.3!E114+D.ú.4!E114+D.ú.5!E114+D.ú.6!E114</f>
        <v>0</v>
      </c>
      <c r="F114" s="95">
        <f>Příjemce!F114+D.ú.1!F114+D.ú.2!F114+D.ú.3!F114+D.ú.4!F114+D.ú.5!F114+D.ú.6!F114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Příjemce!C115+D.ú.1!C115+D.ú.2!C115+D.ú.3!C115+D.ú.4!C115+D.ú.5!C115+D.ú.6!C115</f>
        <v>0</v>
      </c>
      <c r="D115" s="80">
        <f>Příjemce!D115+D.ú.1!D115+D.ú.2!D115+D.ú.3!D115+D.ú.4!D115+D.ú.5!D115+D.ú.6!D115</f>
        <v>0</v>
      </c>
      <c r="E115" s="96">
        <f>Příjemce!E115+D.ú.1!E115+D.ú.2!E115+D.ú.3!E115+D.ú.4!E115+D.ú.5!E115+D.ú.6!E115</f>
        <v>0</v>
      </c>
      <c r="F115" s="96">
        <f>Příjemce!F115+D.ú.1!F115+D.ú.2!F115+D.ú.3!F115+D.ú.4!F115+D.ú.5!F115+D.ú.6!F115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282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222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225</v>
      </c>
      <c r="B120" s="174"/>
      <c r="C120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</f>
        <v xml:space="preserve">; ; ; ; ; ; 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179</v>
      </c>
      <c r="C123" s="48">
        <f>Příjemce!C123+D.ú.1!C123+D.ú.2!C123+D.ú.3!C123+D.ú.4!C123+D.ú.5!C123+D.ú.6!C123</f>
        <v>0</v>
      </c>
      <c r="D123" s="48">
        <f>Příjemce!D123+D.ú.1!D123+D.ú.2!D123+D.ú.3!D123+D.ú.4!D123+D.ú.5!D123+D.ú.6!D123</f>
        <v>0</v>
      </c>
      <c r="E123" s="86">
        <f>Příjemce!E123+D.ú.1!E123+D.ú.2!E123+D.ú.3!E123+D.ú.4!E123+D.ú.5!E123+D.ú.6!E123</f>
        <v>0</v>
      </c>
      <c r="F123" s="86">
        <f>Příjemce!F123+D.ú.1!F123+D.ú.2!F123+D.ú.3!F123+D.ú.4!F123+D.ú.5!F123+D.ú.6!F123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180</v>
      </c>
      <c r="C124" s="52">
        <f>Příjemce!C124+D.ú.1!C124+D.ú.2!C124+D.ú.3!C124+D.ú.4!C124+D.ú.5!C124+D.ú.6!C124</f>
        <v>0</v>
      </c>
      <c r="D124" s="52">
        <f>Příjemce!D124+D.ú.1!D124+D.ú.2!D124+D.ú.3!D124+D.ú.4!D124+D.ú.5!D124+D.ú.6!D124</f>
        <v>0</v>
      </c>
      <c r="E124" s="87">
        <f>Příjemce!E124+D.ú.1!E124+D.ú.2!E124+D.ú.3!E124+D.ú.4!E124+D.ú.5!E124+D.ú.6!E124</f>
        <v>0</v>
      </c>
      <c r="F124" s="87">
        <f>Příjemce!F124+D.ú.1!F124+D.ú.2!F124+D.ú.3!F124+D.ú.4!F124+D.ú.5!F124+D.ú.6!F124</f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181</v>
      </c>
      <c r="C125" s="52">
        <f>Příjemce!C125+D.ú.1!C125+D.ú.2!C125+D.ú.3!C125+D.ú.4!C125+D.ú.5!C125+D.ú.6!C125</f>
        <v>0</v>
      </c>
      <c r="D125" s="52">
        <f>Příjemce!D125+D.ú.1!D125+D.ú.2!D125+D.ú.3!D125+D.ú.4!D125+D.ú.5!D125+D.ú.6!D125</f>
        <v>0</v>
      </c>
      <c r="E125" s="87">
        <f>Příjemce!E125+D.ú.1!E125+D.ú.2!E125+D.ú.3!E125+D.ú.4!E125+D.ú.5!E125+D.ú.6!E125</f>
        <v>0</v>
      </c>
      <c r="F125" s="87">
        <f>Příjemce!F125+D.ú.1!F125+D.ú.2!F125+D.ú.3!F125+D.ú.4!F125+D.ú.5!F125+D.ú.6!F125</f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182</v>
      </c>
      <c r="C126" s="52">
        <f>Příjemce!C126+D.ú.1!C126+D.ú.2!C126+D.ú.3!C126+D.ú.4!C126+D.ú.5!C126+D.ú.6!C126</f>
        <v>0</v>
      </c>
      <c r="D126" s="52">
        <f>Příjemce!D126+D.ú.1!D126+D.ú.2!D126+D.ú.3!D126+D.ú.4!D126+D.ú.5!D126+D.ú.6!D126</f>
        <v>0</v>
      </c>
      <c r="E126" s="87">
        <f>Příjemce!E126+D.ú.1!E126+D.ú.2!E126+D.ú.3!E126+D.ú.4!E126+D.ú.5!E126+D.ú.6!E126</f>
        <v>0</v>
      </c>
      <c r="F126" s="87">
        <f>Příjemce!F126+D.ú.1!F126+D.ú.2!F126+D.ú.3!F126+D.ú.4!F126+D.ú.5!F126+D.ú.6!F126</f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Příjemce!C127+D.ú.1!C127+D.ú.2!C127+D.ú.3!C127+D.ú.4!C127+D.ú.5!C127+D.ú.6!C127</f>
        <v>0</v>
      </c>
      <c r="D127" s="52">
        <f>Příjemce!D127+D.ú.1!D127+D.ú.2!D127+D.ú.3!D127+D.ú.4!D127+D.ú.5!D127+D.ú.6!D127</f>
        <v>0</v>
      </c>
      <c r="E127" s="87">
        <f>Příjemce!E127+D.ú.1!E127+D.ú.2!E127+D.ú.3!E127+D.ú.4!E127+D.ú.5!E127+D.ú.6!E127</f>
        <v>0</v>
      </c>
      <c r="F127" s="87">
        <f>Příjemce!F127+D.ú.1!F127+D.ú.2!F127+D.ú.3!F127+D.ú.4!F127+D.ú.5!F127+D.ú.6!F127</f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Příjemce!C128+D.ú.1!C128+D.ú.2!C128+D.ú.3!C128+D.ú.4!C128+D.ú.5!C128+D.ú.6!C128</f>
        <v>0</v>
      </c>
      <c r="D128" s="52">
        <f>Příjemce!D128+D.ú.1!D128+D.ú.2!D128+D.ú.3!D128+D.ú.4!D128+D.ú.5!D128+D.ú.6!D128</f>
        <v>0</v>
      </c>
      <c r="E128" s="87">
        <f>Příjemce!E128+D.ú.1!E128+D.ú.2!E128+D.ú.3!E128+D.ú.4!E128+D.ú.5!E128+D.ú.6!E128</f>
        <v>0</v>
      </c>
      <c r="F128" s="87">
        <f>Příjemce!F128+D.ú.1!F128+D.ú.2!F128+D.ú.3!F128+D.ú.4!F128+D.ú.5!F128+D.ú.6!F128</f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>Příjemce!C129+D.ú.1!C129+D.ú.2!C129+D.ú.3!C129+D.ú.4!C129+D.ú.5!C129+D.ú.6!C129</f>
        <v>0</v>
      </c>
      <c r="D129" s="56">
        <f>Příjemce!D129+D.ú.1!D129+D.ú.2!D129+D.ú.3!D129+D.ú.4!D129+D.ú.5!D129+D.ú.6!D129</f>
        <v>0</v>
      </c>
      <c r="E129" s="88">
        <f>Příjemce!E129+D.ú.1!E129+D.ú.2!E129+D.ú.3!E129+D.ú.4!E129+D.ú.5!E129+D.ú.6!E129</f>
        <v>0</v>
      </c>
      <c r="F129" s="88">
        <f>Příjemce!F129+D.ú.1!F129+D.ú.2!F129+D.ú.3!F129+D.ú.4!F129+D.ú.5!F129+D.ú.6!F129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183</v>
      </c>
      <c r="C130" s="59">
        <f>Příjemce!C130+D.ú.1!C130+D.ú.2!C130+D.ú.3!C130+D.ú.4!C130+D.ú.5!C130+D.ú.6!C130</f>
        <v>0</v>
      </c>
      <c r="D130" s="59">
        <f>Příjemce!D130+D.ú.1!D130+D.ú.2!D130+D.ú.3!D130+D.ú.4!D130+D.ú.5!D130+D.ú.6!D130</f>
        <v>0</v>
      </c>
      <c r="E130" s="89">
        <f>Příjemce!E130+D.ú.1!E130+D.ú.2!E130+D.ú.3!E130+D.ú.4!E130+D.ú.5!E130+D.ú.6!E130</f>
        <v>0</v>
      </c>
      <c r="F130" s="89">
        <f>Příjemce!F130+D.ú.1!F130+D.ú.2!F130+D.ú.3!F130+D.ú.4!F130+D.ú.5!F130+D.ú.6!F130</f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184</v>
      </c>
      <c r="C131" s="59">
        <f>Příjemce!C131+D.ú.1!C131+D.ú.2!C131+D.ú.3!C131+D.ú.4!C131+D.ú.5!C131+D.ú.6!C131</f>
        <v>0</v>
      </c>
      <c r="D131" s="59">
        <f>Příjemce!D131+D.ú.1!D131+D.ú.2!D131+D.ú.3!D131+D.ú.4!D131+D.ú.5!D131+D.ú.6!D131</f>
        <v>0</v>
      </c>
      <c r="E131" s="89">
        <f>Příjemce!E131+D.ú.1!E131+D.ú.2!E131+D.ú.3!E131+D.ú.4!E131+D.ú.5!E131+D.ú.6!E131</f>
        <v>0</v>
      </c>
      <c r="F131" s="89">
        <f>Příjemce!F131+D.ú.1!F131+D.ú.2!F131+D.ú.3!F131+D.ú.4!F131+D.ú.5!F131+D.ú.6!F131</f>
        <v>0</v>
      </c>
      <c r="G131" s="53" t="str">
        <f t="shared" si="19"/>
        <v>OK</v>
      </c>
    </row>
    <row r="132" spans="1:7" ht="15" customHeight="1" x14ac:dyDescent="0.25">
      <c r="A132" s="57" t="s">
        <v>172</v>
      </c>
      <c r="B132" s="58" t="s">
        <v>189</v>
      </c>
      <c r="C132" s="59">
        <f>Příjemce!C132+D.ú.1!C132+D.ú.2!C132+D.ú.3!C132+D.ú.4!C132+D.ú.5!C132+D.ú.6!C132</f>
        <v>0</v>
      </c>
      <c r="D132" s="59">
        <f>Příjemce!D132+D.ú.1!D132+D.ú.2!D132+D.ú.3!D132+D.ú.4!D132+D.ú.5!D132+D.ú.6!D132</f>
        <v>0</v>
      </c>
      <c r="E132" s="89">
        <f>Příjemce!E132+D.ú.1!E132+D.ú.2!E132+D.ú.3!E132+D.ú.4!E132+D.ú.5!E132+D.ú.6!E132</f>
        <v>0</v>
      </c>
      <c r="F132" s="89">
        <f>Příjemce!F132+D.ú.1!F132+D.ú.2!F132+D.ú.3!F132+D.ú.4!F132+D.ú.5!F132+D.ú.6!F132</f>
        <v>0</v>
      </c>
      <c r="G132" s="53" t="str">
        <f t="shared" si="19"/>
        <v>OK</v>
      </c>
    </row>
    <row r="133" spans="1:7" ht="15" customHeight="1" x14ac:dyDescent="0.25">
      <c r="A133" s="57" t="s">
        <v>173</v>
      </c>
      <c r="B133" s="58" t="s">
        <v>190</v>
      </c>
      <c r="C133" s="59">
        <f>Příjemce!C133+D.ú.1!C133+D.ú.2!C133+D.ú.3!C133+D.ú.4!C133+D.ú.5!C133+D.ú.6!C133</f>
        <v>0</v>
      </c>
      <c r="D133" s="59">
        <f>Příjemce!D133+D.ú.1!D133+D.ú.2!D133+D.ú.3!D133+D.ú.4!D133+D.ú.5!D133+D.ú.6!D133</f>
        <v>0</v>
      </c>
      <c r="E133" s="89">
        <f>Příjemce!E133+D.ú.1!E133+D.ú.2!E133+D.ú.3!E133+D.ú.4!E133+D.ú.5!E133+D.ú.6!E133</f>
        <v>0</v>
      </c>
      <c r="F133" s="89">
        <f>Příjemce!F133+D.ú.1!F133+D.ú.2!F133+D.ú.3!F133+D.ú.4!F133+D.ú.5!F133+D.ú.6!F133</f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174</v>
      </c>
      <c r="C134" s="62">
        <f>Příjemce!C134+D.ú.1!C134+D.ú.2!C134+D.ú.3!C134+D.ú.4!C134+D.ú.5!C134+D.ú.6!C134</f>
        <v>0</v>
      </c>
      <c r="D134" s="62">
        <f>Příjemce!D134+D.ú.1!D134+D.ú.2!D134+D.ú.3!D134+D.ú.4!D134+D.ú.5!D134+D.ú.6!D134</f>
        <v>0</v>
      </c>
      <c r="E134" s="163">
        <f>Příjemce!E134+D.ú.1!E134+D.ú.2!E134+D.ú.3!E134+D.ú.4!E134+D.ú.5!E134+D.ú.6!E134</f>
        <v>0</v>
      </c>
      <c r="F134" s="163">
        <f>Příjemce!F134+D.ú.1!F134+D.ú.2!F134+D.ú.3!F134+D.ú.4!F134+D.ú.5!F134+D.ú.6!F134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178</v>
      </c>
      <c r="C135" s="65">
        <f>Příjemce!C135+D.ú.1!C135+D.ú.2!C135+D.ú.3!C135+D.ú.4!C135+D.ú.5!C135+D.ú.6!C135</f>
        <v>0</v>
      </c>
      <c r="D135" s="65">
        <f>Příjemce!D135+D.ú.1!D135+D.ú.2!D135+D.ú.3!D135+D.ú.4!D135+D.ú.5!D135+D.ú.6!D135</f>
        <v>0</v>
      </c>
      <c r="E135" s="91">
        <f>Příjemce!E135+D.ú.1!E135+D.ú.2!E135+D.ú.3!E135+D.ú.4!E135+D.ú.5!E135+D.ú.6!E135</f>
        <v>0</v>
      </c>
      <c r="F135" s="91">
        <f>Příjemce!F135+D.ú.1!F135+D.ú.2!F135+D.ú.3!F135+D.ú.4!F135+D.ú.5!F135+D.ú.6!F135</f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175</v>
      </c>
      <c r="C136" s="65">
        <f>Příjemce!C136+D.ú.1!C136+D.ú.2!C136+D.ú.3!C136+D.ú.4!C136+D.ú.5!C136+D.ú.6!C136</f>
        <v>0</v>
      </c>
      <c r="D136" s="65">
        <f>Příjemce!D136+D.ú.1!D136+D.ú.2!D136+D.ú.3!D136+D.ú.4!D136+D.ú.5!D136+D.ú.6!D136</f>
        <v>0</v>
      </c>
      <c r="E136" s="91">
        <f>Příjemce!E136+D.ú.1!E136+D.ú.2!E136+D.ú.3!E136+D.ú.4!E136+D.ú.5!E136+D.ú.6!E136</f>
        <v>0</v>
      </c>
      <c r="F136" s="91">
        <f>Příjemce!F136+D.ú.1!F136+D.ú.2!F136+D.ú.3!F136+D.ú.4!F136+D.ú.5!F136+D.ú.6!F136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176</v>
      </c>
      <c r="C137" s="65">
        <f>Příjemce!C137+D.ú.1!C137+D.ú.2!C137+D.ú.3!C137+D.ú.4!C137+D.ú.5!C137+D.ú.6!C137</f>
        <v>0</v>
      </c>
      <c r="D137" s="65">
        <f>Příjemce!D137+D.ú.1!D137+D.ú.2!D137+D.ú.3!D137+D.ú.4!D137+D.ú.5!D137+D.ú.6!D137</f>
        <v>0</v>
      </c>
      <c r="E137" s="91">
        <f>Příjemce!E137+D.ú.1!E137+D.ú.2!E137+D.ú.3!E137+D.ú.4!E137+D.ú.5!E137+D.ú.6!E137</f>
        <v>0</v>
      </c>
      <c r="F137" s="91">
        <f>Příjemce!F137+D.ú.1!F137+D.ú.2!F137+D.ú.3!F137+D.ú.4!F137+D.ú.5!F137+D.ú.6!F137</f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177</v>
      </c>
      <c r="C138" s="65">
        <f>Příjemce!C138+D.ú.1!C138+D.ú.2!C138+D.ú.3!C138+D.ú.4!C138+D.ú.5!C138+D.ú.6!C138</f>
        <v>0</v>
      </c>
      <c r="D138" s="65">
        <f>Příjemce!D138+D.ú.1!D138+D.ú.2!D138+D.ú.3!D138+D.ú.4!D138+D.ú.5!D138+D.ú.6!D138</f>
        <v>0</v>
      </c>
      <c r="E138" s="91">
        <f>Příjemce!E138+D.ú.1!E138+D.ú.2!E138+D.ú.3!E138+D.ú.4!E138+D.ú.5!E138+D.ú.6!E138</f>
        <v>0</v>
      </c>
      <c r="F138" s="91">
        <f>Příjemce!F138+D.ú.1!F138+D.ú.2!F138+D.ú.3!F138+D.ú.4!F138+D.ú.5!F138+D.ú.6!F138</f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191</v>
      </c>
      <c r="C139" s="68">
        <f>Příjemce!C139+D.ú.1!C139+D.ú.2!C139+D.ú.3!C139+D.ú.4!C139+D.ú.5!C139+D.ú.6!C139</f>
        <v>0</v>
      </c>
      <c r="D139" s="68">
        <f>Příjemce!D139+D.ú.1!D139+D.ú.2!D139+D.ú.3!D139+D.ú.4!D139+D.ú.5!D139+D.ú.6!D139</f>
        <v>0</v>
      </c>
      <c r="E139" s="92">
        <f>Příjemce!E139+D.ú.1!E139+D.ú.2!E139+D.ú.3!E139+D.ú.4!E139+D.ú.5!E139+D.ú.6!E139</f>
        <v>0</v>
      </c>
      <c r="F139" s="92">
        <f>Příjemce!F139+D.ú.1!F139+D.ú.2!F139+D.ú.3!F139+D.ú.4!F139+D.ú.5!F139+D.ú.6!F139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156</v>
      </c>
      <c r="C140" s="71">
        <f>Příjemce!C140+D.ú.1!C140+D.ú.2!C140+D.ú.3!C140+D.ú.4!C140+D.ú.5!C140+D.ú.6!C140</f>
        <v>0</v>
      </c>
      <c r="D140" s="71">
        <f>Příjemce!D140+D.ú.1!D140+D.ú.2!D140+D.ú.3!D140+D.ú.4!D140+D.ú.5!D140+D.ú.6!D140</f>
        <v>0</v>
      </c>
      <c r="E140" s="93">
        <f>Příjemce!E140+D.ú.1!E140+D.ú.2!E140+D.ú.3!E140+D.ú.4!E140+D.ú.5!E140+D.ú.6!E140</f>
        <v>0</v>
      </c>
      <c r="F140" s="93">
        <f>Příjemce!F140+D.ú.1!F140+D.ú.2!F140+D.ú.3!F140+D.ú.4!F140+D.ú.5!F140+D.ú.6!F140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192</v>
      </c>
      <c r="C141" s="74">
        <f>Příjemce!C141+D.ú.1!C141+D.ú.2!C141+D.ú.3!C141+D.ú.4!C141+D.ú.5!C141+D.ú.6!C141</f>
        <v>0</v>
      </c>
      <c r="D141" s="74">
        <f>Příjemce!D141+D.ú.1!D141+D.ú.2!D141+D.ú.3!D141+D.ú.4!D141+D.ú.5!D141+D.ú.6!D141</f>
        <v>0</v>
      </c>
      <c r="E141" s="94">
        <f>Příjemce!E141+D.ú.1!E141+D.ú.2!E141+D.ú.3!E141+D.ú.4!E141+D.ú.5!E141+D.ú.6!E141</f>
        <v>0</v>
      </c>
      <c r="F141" s="94">
        <f>Příjemce!F141+D.ú.1!F141+D.ú.2!F141+D.ú.3!F141+D.ú.4!F141+D.ú.5!F141+D.ú.6!F141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185</v>
      </c>
      <c r="C142" s="77">
        <f>Příjemce!C142+D.ú.1!C142+D.ú.2!C142+D.ú.3!C142+D.ú.4!C142+D.ú.5!C142+D.ú.6!C142</f>
        <v>0</v>
      </c>
      <c r="D142" s="77">
        <f>Příjemce!D142+D.ú.1!D142+D.ú.2!D142+D.ú.3!D142+D.ú.4!D142+D.ú.5!D142+D.ú.6!D142</f>
        <v>0</v>
      </c>
      <c r="E142" s="95">
        <f>Příjemce!E142+D.ú.1!E142+D.ú.2!E142+D.ú.3!E142+D.ú.4!E142+D.ú.5!E142+D.ú.6!E142</f>
        <v>0</v>
      </c>
      <c r="F142" s="95">
        <f>Příjemce!F142+D.ú.1!F142+D.ú.2!F142+D.ú.3!F142+D.ú.4!F142+D.ú.5!F142+D.ú.6!F142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186</v>
      </c>
      <c r="C143" s="77">
        <f>Příjemce!C143+D.ú.1!C143+D.ú.2!C143+D.ú.3!C143+D.ú.4!C143+D.ú.5!C143+D.ú.6!C143</f>
        <v>0</v>
      </c>
      <c r="D143" s="77">
        <f>Příjemce!D143+D.ú.1!D143+D.ú.2!D143+D.ú.3!D143+D.ú.4!D143+D.ú.5!D143+D.ú.6!D143</f>
        <v>0</v>
      </c>
      <c r="E143" s="95">
        <f>Příjemce!E143+D.ú.1!E143+D.ú.2!E143+D.ú.3!E143+D.ú.4!E143+D.ú.5!E143+D.ú.6!E143</f>
        <v>0</v>
      </c>
      <c r="F143" s="95">
        <f>Příjemce!F143+D.ú.1!F143+D.ú.2!F143+D.ú.3!F143+D.ú.4!F143+D.ú.5!F143+D.ú.6!F143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Příjemce!C144+D.ú.1!C144+D.ú.2!C144+D.ú.3!C144+D.ú.4!C144+D.ú.5!C144+D.ú.6!C144</f>
        <v>0</v>
      </c>
      <c r="D144" s="80">
        <f>Příjemce!D144+D.ú.1!D144+D.ú.2!D144+D.ú.3!D144+D.ú.4!D144+D.ú.5!D144+D.ú.6!D144</f>
        <v>0</v>
      </c>
      <c r="E144" s="96">
        <f>Příjemce!E144+D.ú.1!E144+D.ú.2!E144+D.ú.3!E144+D.ú.4!E144+D.ú.5!E144+D.ú.6!E144</f>
        <v>0</v>
      </c>
      <c r="F144" s="96">
        <f>Příjemce!F144+D.ú.1!F144+D.ú.2!F144+D.ú.3!F144+D.ú.4!F144+D.ú.5!F144+D.ú.6!F144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283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222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225</v>
      </c>
      <c r="B149" s="174"/>
      <c r="C149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</f>
        <v xml:space="preserve">; ; ; ; ; ; 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179</v>
      </c>
      <c r="C152" s="48">
        <f>Příjemce!C152+D.ú.1!C152+D.ú.2!C152+D.ú.3!C152+D.ú.4!C152+D.ú.5!C152+D.ú.6!C152</f>
        <v>0</v>
      </c>
      <c r="D152" s="48">
        <f>Příjemce!D152+D.ú.1!D152+D.ú.2!D152+D.ú.3!D152+D.ú.4!D152+D.ú.5!D152+D.ú.6!D152</f>
        <v>0</v>
      </c>
      <c r="E152" s="86">
        <f>Příjemce!E152+D.ú.1!E152+D.ú.2!E152+D.ú.3!E152+D.ú.4!E152+D.ú.5!E152+D.ú.6!E152</f>
        <v>0</v>
      </c>
      <c r="F152" s="86">
        <f>Příjemce!F152+D.ú.1!F152+D.ú.2!F152+D.ú.3!F152+D.ú.4!F152+D.ú.5!F152+D.ú.6!F152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180</v>
      </c>
      <c r="C153" s="52">
        <f>Příjemce!C153+D.ú.1!C153+D.ú.2!C153+D.ú.3!C153+D.ú.4!C153+D.ú.5!C153+D.ú.6!C153</f>
        <v>0</v>
      </c>
      <c r="D153" s="52">
        <f>Příjemce!D153+D.ú.1!D153+D.ú.2!D153+D.ú.3!D153+D.ú.4!D153+D.ú.5!D153+D.ú.6!D153</f>
        <v>0</v>
      </c>
      <c r="E153" s="87">
        <f>Příjemce!E153+D.ú.1!E153+D.ú.2!E153+D.ú.3!E153+D.ú.4!E153+D.ú.5!E153+D.ú.6!E153</f>
        <v>0</v>
      </c>
      <c r="F153" s="87">
        <f>Příjemce!F153+D.ú.1!F153+D.ú.2!F153+D.ú.3!F153+D.ú.4!F153+D.ú.5!F153+D.ú.6!F153</f>
        <v>0</v>
      </c>
      <c r="G153" s="53" t="str">
        <f t="shared" si="21"/>
        <v>OK</v>
      </c>
    </row>
    <row r="154" spans="1:66" ht="15" customHeight="1" x14ac:dyDescent="0.25">
      <c r="A154" s="50" t="s">
        <v>9</v>
      </c>
      <c r="B154" s="51" t="s">
        <v>181</v>
      </c>
      <c r="C154" s="52">
        <f>Příjemce!C154+D.ú.1!C154+D.ú.2!C154+D.ú.3!C154+D.ú.4!C154+D.ú.5!C154+D.ú.6!C154</f>
        <v>0</v>
      </c>
      <c r="D154" s="52">
        <f>Příjemce!D154+D.ú.1!D154+D.ú.2!D154+D.ú.3!D154+D.ú.4!D154+D.ú.5!D154+D.ú.6!D154</f>
        <v>0</v>
      </c>
      <c r="E154" s="87">
        <f>Příjemce!E154+D.ú.1!E154+D.ú.2!E154+D.ú.3!E154+D.ú.4!E154+D.ú.5!E154+D.ú.6!E154</f>
        <v>0</v>
      </c>
      <c r="F154" s="87">
        <f>Příjemce!F154+D.ú.1!F154+D.ú.2!F154+D.ú.3!F154+D.ú.4!F154+D.ú.5!F154+D.ú.6!F154</f>
        <v>0</v>
      </c>
      <c r="G154" s="53" t="str">
        <f t="shared" si="21"/>
        <v>OK</v>
      </c>
    </row>
    <row r="155" spans="1:66" ht="15" customHeight="1" x14ac:dyDescent="0.25">
      <c r="A155" s="50" t="s">
        <v>10</v>
      </c>
      <c r="B155" s="51" t="s">
        <v>182</v>
      </c>
      <c r="C155" s="52">
        <f>Příjemce!C155+D.ú.1!C155+D.ú.2!C155+D.ú.3!C155+D.ú.4!C155+D.ú.5!C155+D.ú.6!C155</f>
        <v>0</v>
      </c>
      <c r="D155" s="52">
        <f>Příjemce!D155+D.ú.1!D155+D.ú.2!D155+D.ú.3!D155+D.ú.4!D155+D.ú.5!D155+D.ú.6!D155</f>
        <v>0</v>
      </c>
      <c r="E155" s="87">
        <f>Příjemce!E155+D.ú.1!E155+D.ú.2!E155+D.ú.3!E155+D.ú.4!E155+D.ú.5!E155+D.ú.6!E155</f>
        <v>0</v>
      </c>
      <c r="F155" s="87">
        <f>Příjemce!F155+D.ú.1!F155+D.ú.2!F155+D.ú.3!F155+D.ú.4!F155+D.ú.5!F155+D.ú.6!F155</f>
        <v>0</v>
      </c>
      <c r="G155" s="53" t="str">
        <f t="shared" si="21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Příjemce!C156+D.ú.1!C156+D.ú.2!C156+D.ú.3!C156+D.ú.4!C156+D.ú.5!C156+D.ú.6!C156</f>
        <v>0</v>
      </c>
      <c r="D156" s="52">
        <f>Příjemce!D156+D.ú.1!D156+D.ú.2!D156+D.ú.3!D156+D.ú.4!D156+D.ú.5!D156+D.ú.6!D156</f>
        <v>0</v>
      </c>
      <c r="E156" s="87">
        <f>Příjemce!E156+D.ú.1!E156+D.ú.2!E156+D.ú.3!E156+D.ú.4!E156+D.ú.5!E156+D.ú.6!E156</f>
        <v>0</v>
      </c>
      <c r="F156" s="87">
        <f>Příjemce!F156+D.ú.1!F156+D.ú.2!F156+D.ú.3!F156+D.ú.4!F156+D.ú.5!F156+D.ú.6!F156</f>
        <v>0</v>
      </c>
      <c r="G156" s="53" t="str">
        <f t="shared" si="21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Příjemce!C157+D.ú.1!C157+D.ú.2!C157+D.ú.3!C157+D.ú.4!C157+D.ú.5!C157+D.ú.6!C157</f>
        <v>0</v>
      </c>
      <c r="D157" s="52">
        <f>Příjemce!D157+D.ú.1!D157+D.ú.2!D157+D.ú.3!D157+D.ú.4!D157+D.ú.5!D157+D.ú.6!D157</f>
        <v>0</v>
      </c>
      <c r="E157" s="87">
        <f>Příjemce!E157+D.ú.1!E157+D.ú.2!E157+D.ú.3!E157+D.ú.4!E157+D.ú.5!E157+D.ú.6!E157</f>
        <v>0</v>
      </c>
      <c r="F157" s="87">
        <f>Příjemce!F157+D.ú.1!F157+D.ú.2!F157+D.ú.3!F157+D.ú.4!F157+D.ú.5!F157+D.ú.6!F157</f>
        <v>0</v>
      </c>
      <c r="G157" s="53" t="str">
        <f t="shared" si="21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Příjemce!C158+D.ú.1!C158+D.ú.2!C158+D.ú.3!C158+D.ú.4!C158+D.ú.5!C158+D.ú.6!C158</f>
        <v>0</v>
      </c>
      <c r="D158" s="56">
        <f>Příjemce!D158+D.ú.1!D158+D.ú.2!D158+D.ú.3!D158+D.ú.4!D158+D.ú.5!D158+D.ú.6!D158</f>
        <v>0</v>
      </c>
      <c r="E158" s="88">
        <f>Příjemce!E158+D.ú.1!E158+D.ú.2!E158+D.ú.3!E158+D.ú.4!E158+D.ú.5!E158+D.ú.6!E158</f>
        <v>0</v>
      </c>
      <c r="F158" s="88">
        <f>Příjemce!F158+D.ú.1!F158+D.ú.2!F158+D.ú.3!F158+D.ú.4!F158+D.ú.5!F158+D.ú.6!F158</f>
        <v>0</v>
      </c>
      <c r="G158" s="53" t="str">
        <f t="shared" si="21"/>
        <v>OK</v>
      </c>
    </row>
    <row r="159" spans="1:66" ht="15" customHeight="1" x14ac:dyDescent="0.25">
      <c r="A159" s="57" t="s">
        <v>15</v>
      </c>
      <c r="B159" s="58" t="s">
        <v>183</v>
      </c>
      <c r="C159" s="59">
        <f>Příjemce!C159+D.ú.1!C159+D.ú.2!C159+D.ú.3!C159+D.ú.4!C159+D.ú.5!C159+D.ú.6!C159</f>
        <v>0</v>
      </c>
      <c r="D159" s="59">
        <f>Příjemce!D159+D.ú.1!D159+D.ú.2!D159+D.ú.3!D159+D.ú.4!D159+D.ú.5!D159+D.ú.6!D159</f>
        <v>0</v>
      </c>
      <c r="E159" s="89">
        <f>Příjemce!E159+D.ú.1!E159+D.ú.2!E159+D.ú.3!E159+D.ú.4!E159+D.ú.5!E159+D.ú.6!E159</f>
        <v>0</v>
      </c>
      <c r="F159" s="89">
        <f>Příjemce!F159+D.ú.1!F159+D.ú.2!F159+D.ú.3!F159+D.ú.4!F159+D.ú.5!F159+D.ú.6!F159</f>
        <v>0</v>
      </c>
      <c r="G159" s="53" t="str">
        <f t="shared" si="21"/>
        <v>OK</v>
      </c>
    </row>
    <row r="160" spans="1:66" ht="15" customHeight="1" x14ac:dyDescent="0.25">
      <c r="A160" s="57" t="s">
        <v>16</v>
      </c>
      <c r="B160" s="58" t="s">
        <v>184</v>
      </c>
      <c r="C160" s="59">
        <f>Příjemce!C160+D.ú.1!C160+D.ú.2!C160+D.ú.3!C160+D.ú.4!C160+D.ú.5!C160+D.ú.6!C160</f>
        <v>0</v>
      </c>
      <c r="D160" s="59">
        <f>Příjemce!D160+D.ú.1!D160+D.ú.2!D160+D.ú.3!D160+D.ú.4!D160+D.ú.5!D160+D.ú.6!D160</f>
        <v>0</v>
      </c>
      <c r="E160" s="89">
        <f>Příjemce!E160+D.ú.1!E160+D.ú.2!E160+D.ú.3!E160+D.ú.4!E160+D.ú.5!E160+D.ú.6!E160</f>
        <v>0</v>
      </c>
      <c r="F160" s="89">
        <f>Příjemce!F160+D.ú.1!F160+D.ú.2!F160+D.ú.3!F160+D.ú.4!F160+D.ú.5!F160+D.ú.6!F160</f>
        <v>0</v>
      </c>
      <c r="G160" s="53" t="str">
        <f t="shared" si="21"/>
        <v>OK</v>
      </c>
    </row>
    <row r="161" spans="1:7" ht="15" customHeight="1" x14ac:dyDescent="0.25">
      <c r="A161" s="57" t="s">
        <v>172</v>
      </c>
      <c r="B161" s="58" t="s">
        <v>189</v>
      </c>
      <c r="C161" s="59">
        <f>Příjemce!C161+D.ú.1!C161+D.ú.2!C161+D.ú.3!C161+D.ú.4!C161+D.ú.5!C161+D.ú.6!C161</f>
        <v>0</v>
      </c>
      <c r="D161" s="59">
        <f>Příjemce!D161+D.ú.1!D161+D.ú.2!D161+D.ú.3!D161+D.ú.4!D161+D.ú.5!D161+D.ú.6!D161</f>
        <v>0</v>
      </c>
      <c r="E161" s="89">
        <f>Příjemce!E161+D.ú.1!E161+D.ú.2!E161+D.ú.3!E161+D.ú.4!E161+D.ú.5!E161+D.ú.6!E161</f>
        <v>0</v>
      </c>
      <c r="F161" s="89">
        <f>Příjemce!F161+D.ú.1!F161+D.ú.2!F161+D.ú.3!F161+D.ú.4!F161+D.ú.5!F161+D.ú.6!F161</f>
        <v>0</v>
      </c>
      <c r="G161" s="53" t="str">
        <f t="shared" si="21"/>
        <v>OK</v>
      </c>
    </row>
    <row r="162" spans="1:7" ht="15" customHeight="1" x14ac:dyDescent="0.25">
      <c r="A162" s="57" t="s">
        <v>173</v>
      </c>
      <c r="B162" s="58" t="s">
        <v>190</v>
      </c>
      <c r="C162" s="59">
        <f>Příjemce!C162+D.ú.1!C162+D.ú.2!C162+D.ú.3!C162+D.ú.4!C162+D.ú.5!C162+D.ú.6!C162</f>
        <v>0</v>
      </c>
      <c r="D162" s="59">
        <f>Příjemce!D162+D.ú.1!D162+D.ú.2!D162+D.ú.3!D162+D.ú.4!D162+D.ú.5!D162+D.ú.6!D162</f>
        <v>0</v>
      </c>
      <c r="E162" s="89">
        <f>Příjemce!E162+D.ú.1!E162+D.ú.2!E162+D.ú.3!E162+D.ú.4!E162+D.ú.5!E162+D.ú.6!E162</f>
        <v>0</v>
      </c>
      <c r="F162" s="89">
        <f>Příjemce!F162+D.ú.1!F162+D.ú.2!F162+D.ú.3!F162+D.ú.4!F162+D.ú.5!F162+D.ú.6!F162</f>
        <v>0</v>
      </c>
      <c r="G162" s="53" t="str">
        <f t="shared" si="21"/>
        <v>OK</v>
      </c>
    </row>
    <row r="163" spans="1:7" ht="15" customHeight="1" x14ac:dyDescent="0.25">
      <c r="A163" s="60" t="s">
        <v>17</v>
      </c>
      <c r="B163" s="61" t="s">
        <v>174</v>
      </c>
      <c r="C163" s="62">
        <f>Příjemce!C163+D.ú.1!C163+D.ú.2!C163+D.ú.3!C163+D.ú.4!C163+D.ú.5!C163+D.ú.6!C163</f>
        <v>0</v>
      </c>
      <c r="D163" s="62">
        <f>Příjemce!D163+D.ú.1!D163+D.ú.2!D163+D.ú.3!D163+D.ú.4!D163+D.ú.5!D163+D.ú.6!D163</f>
        <v>0</v>
      </c>
      <c r="E163" s="163">
        <f>Příjemce!E163+D.ú.1!E163+D.ú.2!E163+D.ú.3!E163+D.ú.4!E163+D.ú.5!E163+D.ú.6!E163</f>
        <v>0</v>
      </c>
      <c r="F163" s="163">
        <f>Příjemce!F163+D.ú.1!F163+D.ú.2!F163+D.ú.3!F163+D.ú.4!F163+D.ú.5!F163+D.ú.6!F163</f>
        <v>0</v>
      </c>
      <c r="G163" s="53" t="str">
        <f t="shared" si="21"/>
        <v>OK</v>
      </c>
    </row>
    <row r="164" spans="1:7" ht="15" customHeight="1" x14ac:dyDescent="0.25">
      <c r="A164" s="63" t="s">
        <v>18</v>
      </c>
      <c r="B164" s="64" t="s">
        <v>178</v>
      </c>
      <c r="C164" s="65">
        <f>Příjemce!C164+D.ú.1!C164+D.ú.2!C164+D.ú.3!C164+D.ú.4!C164+D.ú.5!C164+D.ú.6!C164</f>
        <v>0</v>
      </c>
      <c r="D164" s="65">
        <f>Příjemce!D164+D.ú.1!D164+D.ú.2!D164+D.ú.3!D164+D.ú.4!D164+D.ú.5!D164+D.ú.6!D164</f>
        <v>0</v>
      </c>
      <c r="E164" s="91">
        <f>Příjemce!E164+D.ú.1!E164+D.ú.2!E164+D.ú.3!E164+D.ú.4!E164+D.ú.5!E164+D.ú.6!E164</f>
        <v>0</v>
      </c>
      <c r="F164" s="91">
        <f>Příjemce!F164+D.ú.1!F164+D.ú.2!F164+D.ú.3!F164+D.ú.4!F164+D.ú.5!F164+D.ú.6!F164</f>
        <v>0</v>
      </c>
      <c r="G164" s="53" t="str">
        <f t="shared" si="21"/>
        <v>OK</v>
      </c>
    </row>
    <row r="165" spans="1:7" ht="15" customHeight="1" x14ac:dyDescent="0.25">
      <c r="A165" s="63" t="s">
        <v>19</v>
      </c>
      <c r="B165" s="64" t="s">
        <v>175</v>
      </c>
      <c r="C165" s="65">
        <f>Příjemce!C165+D.ú.1!C165+D.ú.2!C165+D.ú.3!C165+D.ú.4!C165+D.ú.5!C165+D.ú.6!C165</f>
        <v>0</v>
      </c>
      <c r="D165" s="65">
        <f>Příjemce!D165+D.ú.1!D165+D.ú.2!D165+D.ú.3!D165+D.ú.4!D165+D.ú.5!D165+D.ú.6!D165</f>
        <v>0</v>
      </c>
      <c r="E165" s="91">
        <f>Příjemce!E165+D.ú.1!E165+D.ú.2!E165+D.ú.3!E165+D.ú.4!E165+D.ú.5!E165+D.ú.6!E165</f>
        <v>0</v>
      </c>
      <c r="F165" s="91">
        <f>Příjemce!F165+D.ú.1!F165+D.ú.2!F165+D.ú.3!F165+D.ú.4!F165+D.ú.5!F165+D.ú.6!F165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176</v>
      </c>
      <c r="C166" s="65">
        <f>Příjemce!C166+D.ú.1!C166+D.ú.2!C166+D.ú.3!C166+D.ú.4!C166+D.ú.5!C166+D.ú.6!C166</f>
        <v>0</v>
      </c>
      <c r="D166" s="65">
        <f>Příjemce!D166+D.ú.1!D166+D.ú.2!D166+D.ú.3!D166+D.ú.4!D166+D.ú.5!D166+D.ú.6!D166</f>
        <v>0</v>
      </c>
      <c r="E166" s="91">
        <f>Příjemce!E166+D.ú.1!E166+D.ú.2!E166+D.ú.3!E166+D.ú.4!E166+D.ú.5!E166+D.ú.6!E166</f>
        <v>0</v>
      </c>
      <c r="F166" s="91">
        <f>Příjemce!F166+D.ú.1!F166+D.ú.2!F166+D.ú.3!F166+D.ú.4!F166+D.ú.5!F166+D.ú.6!F166</f>
        <v>0</v>
      </c>
      <c r="G166" s="53" t="str">
        <f t="shared" si="22"/>
        <v>OK</v>
      </c>
    </row>
    <row r="167" spans="1:7" ht="15" customHeight="1" x14ac:dyDescent="0.25">
      <c r="A167" s="63" t="s">
        <v>21</v>
      </c>
      <c r="B167" s="64" t="s">
        <v>177</v>
      </c>
      <c r="C167" s="65">
        <f>Příjemce!C167+D.ú.1!C167+D.ú.2!C167+D.ú.3!C167+D.ú.4!C167+D.ú.5!C167+D.ú.6!C167</f>
        <v>0</v>
      </c>
      <c r="D167" s="65">
        <f>Příjemce!D167+D.ú.1!D167+D.ú.2!D167+D.ú.3!D167+D.ú.4!D167+D.ú.5!D167+D.ú.6!D167</f>
        <v>0</v>
      </c>
      <c r="E167" s="91">
        <f>Příjemce!E167+D.ú.1!E167+D.ú.2!E167+D.ú.3!E167+D.ú.4!E167+D.ú.5!E167+D.ú.6!E167</f>
        <v>0</v>
      </c>
      <c r="F167" s="91">
        <f>Příjemce!F167+D.ú.1!F167+D.ú.2!F167+D.ú.3!F167+D.ú.4!F167+D.ú.5!F167+D.ú.6!F167</f>
        <v>0</v>
      </c>
      <c r="G167" s="53" t="str">
        <f t="shared" si="22"/>
        <v>OK</v>
      </c>
    </row>
    <row r="168" spans="1:7" ht="15" customHeight="1" x14ac:dyDescent="0.25">
      <c r="A168" s="66" t="s">
        <v>22</v>
      </c>
      <c r="B168" s="67" t="s">
        <v>191</v>
      </c>
      <c r="C168" s="68">
        <f>Příjemce!C168+D.ú.1!C168+D.ú.2!C168+D.ú.3!C168+D.ú.4!C168+D.ú.5!C168+D.ú.6!C168</f>
        <v>0</v>
      </c>
      <c r="D168" s="68">
        <f>Příjemce!D168+D.ú.1!D168+D.ú.2!D168+D.ú.3!D168+D.ú.4!D168+D.ú.5!D168+D.ú.6!D168</f>
        <v>0</v>
      </c>
      <c r="E168" s="92">
        <f>Příjemce!E168+D.ú.1!E168+D.ú.2!E168+D.ú.3!E168+D.ú.4!E168+D.ú.5!E168+D.ú.6!E168</f>
        <v>0</v>
      </c>
      <c r="F168" s="92">
        <f>Příjemce!F168+D.ú.1!F168+D.ú.2!F168+D.ú.3!F168+D.ú.4!F168+D.ú.5!F168+D.ú.6!F168</f>
        <v>0</v>
      </c>
      <c r="G168" s="53" t="str">
        <f t="shared" si="22"/>
        <v>OK</v>
      </c>
    </row>
    <row r="169" spans="1:7" ht="15" customHeight="1" x14ac:dyDescent="0.25">
      <c r="A169" s="69" t="s">
        <v>23</v>
      </c>
      <c r="B169" s="70" t="s">
        <v>156</v>
      </c>
      <c r="C169" s="71">
        <f>Příjemce!C169+D.ú.1!C169+D.ú.2!C169+D.ú.3!C169+D.ú.4!C169+D.ú.5!C169+D.ú.6!C169</f>
        <v>0</v>
      </c>
      <c r="D169" s="71">
        <f>Příjemce!D169+D.ú.1!D169+D.ú.2!D169+D.ú.3!D169+D.ú.4!D169+D.ú.5!D169+D.ú.6!D169</f>
        <v>0</v>
      </c>
      <c r="E169" s="93">
        <f>Příjemce!E169+D.ú.1!E169+D.ú.2!E169+D.ú.3!E169+D.ú.4!E169+D.ú.5!E169+D.ú.6!E169</f>
        <v>0</v>
      </c>
      <c r="F169" s="93">
        <f>Příjemce!F169+D.ú.1!F169+D.ú.2!F169+D.ú.3!F169+D.ú.4!F169+D.ú.5!F169+D.ú.6!F169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192</v>
      </c>
      <c r="C170" s="74">
        <f>Příjemce!C170+D.ú.1!C170+D.ú.2!C170+D.ú.3!C170+D.ú.4!C170+D.ú.5!C170+D.ú.6!C170</f>
        <v>0</v>
      </c>
      <c r="D170" s="74">
        <f>Příjemce!D170+D.ú.1!D170+D.ú.2!D170+D.ú.3!D170+D.ú.4!D170+D.ú.5!D170+D.ú.6!D170</f>
        <v>0</v>
      </c>
      <c r="E170" s="94">
        <f>Příjemce!E170+D.ú.1!E170+D.ú.2!E170+D.ú.3!E170+D.ú.4!E170+D.ú.5!E170+D.ú.6!E170</f>
        <v>0</v>
      </c>
      <c r="F170" s="94">
        <f>Příjemce!F170+D.ú.1!F170+D.ú.2!F170+D.ú.3!F170+D.ú.4!F170+D.ú.5!F170+D.ú.6!F170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185</v>
      </c>
      <c r="C171" s="77">
        <f>Příjemce!C171+D.ú.1!C171+D.ú.2!C171+D.ú.3!C171+D.ú.4!C171+D.ú.5!C171+D.ú.6!C171</f>
        <v>0</v>
      </c>
      <c r="D171" s="77">
        <f>Příjemce!D171+D.ú.1!D171+D.ú.2!D171+D.ú.3!D171+D.ú.4!D171+D.ú.5!D171+D.ú.6!D171</f>
        <v>0</v>
      </c>
      <c r="E171" s="95">
        <f>Příjemce!E171+D.ú.1!E171+D.ú.2!E171+D.ú.3!E171+D.ú.4!E171+D.ú.5!E171+D.ú.6!E171</f>
        <v>0</v>
      </c>
      <c r="F171" s="95">
        <f>Příjemce!F171+D.ú.1!F171+D.ú.2!F171+D.ú.3!F171+D.ú.4!F171+D.ú.5!F171+D.ú.6!F171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186</v>
      </c>
      <c r="C172" s="77">
        <f>Příjemce!C172+D.ú.1!C172+D.ú.2!C172+D.ú.3!C172+D.ú.4!C172+D.ú.5!C172+D.ú.6!C172</f>
        <v>0</v>
      </c>
      <c r="D172" s="77">
        <f>Příjemce!D172+D.ú.1!D172+D.ú.2!D172+D.ú.3!D172+D.ú.4!D172+D.ú.5!D172+D.ú.6!D172</f>
        <v>0</v>
      </c>
      <c r="E172" s="95">
        <f>Příjemce!E172+D.ú.1!E172+D.ú.2!E172+D.ú.3!E172+D.ú.4!E172+D.ú.5!E172+D.ú.6!E172</f>
        <v>0</v>
      </c>
      <c r="F172" s="95">
        <f>Příjemce!F172+D.ú.1!F172+D.ú.2!F172+D.ú.3!F172+D.ú.4!F172+D.ú.5!F172+D.ú.6!F172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Příjemce!C173+D.ú.1!C173+D.ú.2!C173+D.ú.3!C173+D.ú.4!C173+D.ú.5!C173+D.ú.6!C173</f>
        <v>0</v>
      </c>
      <c r="D173" s="80">
        <f>Příjemce!D173+D.ú.1!D173+D.ú.2!D173+D.ú.3!D173+D.ú.4!D173+D.ú.5!D173+D.ú.6!D173</f>
        <v>0</v>
      </c>
      <c r="E173" s="96">
        <f>Příjemce!E173+D.ú.1!E173+D.ú.2!E173+D.ú.3!E173+D.ú.4!E173+D.ú.5!E173+D.ú.6!E173</f>
        <v>0</v>
      </c>
      <c r="F173" s="96">
        <f>Příjemce!F173+D.ú.1!F173+D.ú.2!F173+D.ú.3!F173+D.ú.4!F173+D.ú.5!F173+D.ú.6!F173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NC9rSZ9acpTvKzL4UOebaFHkUT6SIxFCVKJGHXfCe/xmQWtb8rw5hUSjRdVVxv1G7gYj0Aizy3Uun2ZADz+hnQ==" saltValue="urw8gYYmOjKg9/JyQmq0lQ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272</v>
      </c>
      <c r="B1" s="186"/>
      <c r="C1" s="186"/>
      <c r="D1" s="186"/>
      <c r="E1" s="186"/>
      <c r="F1" s="187"/>
      <c r="G1" s="84" t="s">
        <v>284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222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224</v>
      </c>
      <c r="B4" s="174"/>
      <c r="C4" s="175">
        <f>'Údaje a typ výzkumu'!$C$4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179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180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181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182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183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184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172</v>
      </c>
      <c r="B16" s="58" t="s">
        <v>189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173</v>
      </c>
      <c r="B17" s="58" t="s">
        <v>190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174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178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175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176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21</v>
      </c>
      <c r="B22" s="64" t="s">
        <v>177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22</v>
      </c>
      <c r="B23" s="67" t="s">
        <v>191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23</v>
      </c>
      <c r="B24" s="70" t="s">
        <v>156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192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185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186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273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222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224</v>
      </c>
      <c r="B33" s="174"/>
      <c r="C33" s="175">
        <f>'Údaje a typ výzkumu'!$C$4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179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180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9</v>
      </c>
      <c r="B38" s="51" t="s">
        <v>181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10</v>
      </c>
      <c r="B39" s="51" t="s">
        <v>182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15</v>
      </c>
      <c r="B43" s="58" t="s">
        <v>183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16</v>
      </c>
      <c r="B44" s="58" t="s">
        <v>184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172</v>
      </c>
      <c r="B45" s="58" t="s">
        <v>189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173</v>
      </c>
      <c r="B46" s="58" t="s">
        <v>190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17</v>
      </c>
      <c r="B47" s="61" t="s">
        <v>174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18</v>
      </c>
      <c r="B48" s="64" t="s">
        <v>178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19</v>
      </c>
      <c r="B49" s="64" t="s">
        <v>175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176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21</v>
      </c>
      <c r="B51" s="64" t="s">
        <v>177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22</v>
      </c>
      <c r="B52" s="67" t="s">
        <v>191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23</v>
      </c>
      <c r="B53" s="70" t="s">
        <v>156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192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185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186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274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222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224</v>
      </c>
      <c r="B62" s="174"/>
      <c r="C62" s="175">
        <f>'Údaje a typ výzkumu'!$C$4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179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180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9</v>
      </c>
      <c r="B67" s="51" t="s">
        <v>181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10</v>
      </c>
      <c r="B68" s="51" t="s">
        <v>182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15</v>
      </c>
      <c r="B72" s="58" t="s">
        <v>183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16</v>
      </c>
      <c r="B73" s="58" t="s">
        <v>184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172</v>
      </c>
      <c r="B74" s="58" t="s">
        <v>189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173</v>
      </c>
      <c r="B75" s="58" t="s">
        <v>190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17</v>
      </c>
      <c r="B76" s="61" t="s">
        <v>174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18</v>
      </c>
      <c r="B77" s="64" t="s">
        <v>178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19</v>
      </c>
      <c r="B78" s="64" t="s">
        <v>175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176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21</v>
      </c>
      <c r="B80" s="64" t="s">
        <v>177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22</v>
      </c>
      <c r="B81" s="67" t="s">
        <v>191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23</v>
      </c>
      <c r="B82" s="70" t="s">
        <v>156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192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185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186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275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222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224</v>
      </c>
      <c r="B91" s="174"/>
      <c r="C91" s="175">
        <f>'Údaje a typ výzkumu'!$C$4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179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180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9</v>
      </c>
      <c r="B96" s="51" t="s">
        <v>181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10</v>
      </c>
      <c r="B97" s="51" t="s">
        <v>182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15</v>
      </c>
      <c r="B101" s="58" t="s">
        <v>183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16</v>
      </c>
      <c r="B102" s="58" t="s">
        <v>184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172</v>
      </c>
      <c r="B103" s="58" t="s">
        <v>189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173</v>
      </c>
      <c r="B104" s="58" t="s">
        <v>190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17</v>
      </c>
      <c r="B105" s="61" t="s">
        <v>174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18</v>
      </c>
      <c r="B106" s="64" t="s">
        <v>178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19</v>
      </c>
      <c r="B107" s="64" t="s">
        <v>175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176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21</v>
      </c>
      <c r="B109" s="64" t="s">
        <v>177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22</v>
      </c>
      <c r="B110" s="67" t="s">
        <v>191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23</v>
      </c>
      <c r="B111" s="70" t="s">
        <v>156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192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185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186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276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222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224</v>
      </c>
      <c r="B120" s="174"/>
      <c r="C120" s="175">
        <f>'Údaje a typ výzkumu'!$C$4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179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180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9</v>
      </c>
      <c r="B125" s="51" t="s">
        <v>181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10</v>
      </c>
      <c r="B126" s="51" t="s">
        <v>182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15</v>
      </c>
      <c r="B130" s="58" t="s">
        <v>183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16</v>
      </c>
      <c r="B131" s="58" t="s">
        <v>184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172</v>
      </c>
      <c r="B132" s="58" t="s">
        <v>189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173</v>
      </c>
      <c r="B133" s="58" t="s">
        <v>190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17</v>
      </c>
      <c r="B134" s="61" t="s">
        <v>174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18</v>
      </c>
      <c r="B135" s="64" t="s">
        <v>178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19</v>
      </c>
      <c r="B136" s="64" t="s">
        <v>175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176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21</v>
      </c>
      <c r="B138" s="64" t="s">
        <v>177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22</v>
      </c>
      <c r="B139" s="67" t="s">
        <v>191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23</v>
      </c>
      <c r="B140" s="70" t="s">
        <v>156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192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185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186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277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222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224</v>
      </c>
      <c r="B149" s="174"/>
      <c r="C149" s="175">
        <f>'Údaje a typ výzkumu'!$C$4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179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180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9</v>
      </c>
      <c r="B154" s="51" t="s">
        <v>181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10</v>
      </c>
      <c r="B155" s="51" t="s">
        <v>182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15</v>
      </c>
      <c r="B159" s="58" t="s">
        <v>183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16</v>
      </c>
      <c r="B160" s="58" t="s">
        <v>184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172</v>
      </c>
      <c r="B161" s="58" t="s">
        <v>189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173</v>
      </c>
      <c r="B162" s="58" t="s">
        <v>190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17</v>
      </c>
      <c r="B163" s="61" t="s">
        <v>174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18</v>
      </c>
      <c r="B164" s="64" t="s">
        <v>178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19</v>
      </c>
      <c r="B165" s="64" t="s">
        <v>175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176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21</v>
      </c>
      <c r="B167" s="64" t="s">
        <v>177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22</v>
      </c>
      <c r="B168" s="67" t="s">
        <v>191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23</v>
      </c>
      <c r="B169" s="70" t="s">
        <v>156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192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185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186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jNshdmVUGrkFGZYdHYNVtFeEu1DGR4JBgQWqvTiMO/7IAo2DhFQfycraPMVQyLrGm5ZUVgtYvNnA/x1v8SNdkw==" saltValue="BQNBZfgSCsRtCsE/p+hmwA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266</v>
      </c>
      <c r="B1" s="186"/>
      <c r="C1" s="186"/>
      <c r="D1" s="186"/>
      <c r="E1" s="186"/>
      <c r="F1" s="187"/>
      <c r="G1" s="84" t="s">
        <v>284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222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223</v>
      </c>
      <c r="B4" s="174"/>
      <c r="C4" s="175">
        <f>'Údaje a typ výzkumu'!$C$7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179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180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181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182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183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184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172</v>
      </c>
      <c r="B16" s="58" t="s">
        <v>189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173</v>
      </c>
      <c r="B17" s="58" t="s">
        <v>190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174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178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175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176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177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191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156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192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185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186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267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222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223</v>
      </c>
      <c r="B33" s="174"/>
      <c r="C33" s="175">
        <f>'Údaje a typ výzkumu'!$C$7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179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180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181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182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183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184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172</v>
      </c>
      <c r="B45" s="58" t="s">
        <v>189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173</v>
      </c>
      <c r="B46" s="58" t="s">
        <v>190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174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178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175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20</v>
      </c>
      <c r="B50" s="64" t="s">
        <v>176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21</v>
      </c>
      <c r="B51" s="64" t="s">
        <v>177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22</v>
      </c>
      <c r="B52" s="67" t="s">
        <v>191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23</v>
      </c>
      <c r="B53" s="70" t="s">
        <v>156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192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185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186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268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222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223</v>
      </c>
      <c r="B62" s="174"/>
      <c r="C62" s="175">
        <f>'Údaje a typ výzkumu'!$C$7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179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180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181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182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183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184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172</v>
      </c>
      <c r="B74" s="58" t="s">
        <v>189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173</v>
      </c>
      <c r="B75" s="58" t="s">
        <v>190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174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178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175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20</v>
      </c>
      <c r="B79" s="64" t="s">
        <v>176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21</v>
      </c>
      <c r="B80" s="64" t="s">
        <v>177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22</v>
      </c>
      <c r="B81" s="67" t="s">
        <v>191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23</v>
      </c>
      <c r="B82" s="70" t="s">
        <v>156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192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185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186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269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222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223</v>
      </c>
      <c r="B91" s="174"/>
      <c r="C91" s="175">
        <f>'Údaje a typ výzkumu'!$C$7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179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180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181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182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183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184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172</v>
      </c>
      <c r="B103" s="58" t="s">
        <v>189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173</v>
      </c>
      <c r="B104" s="58" t="s">
        <v>190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174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178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175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20</v>
      </c>
      <c r="B108" s="64" t="s">
        <v>176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21</v>
      </c>
      <c r="B109" s="64" t="s">
        <v>177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22</v>
      </c>
      <c r="B110" s="67" t="s">
        <v>191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23</v>
      </c>
      <c r="B111" s="70" t="s">
        <v>156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192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185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186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270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222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223</v>
      </c>
      <c r="B120" s="174"/>
      <c r="C120" s="175">
        <f>'Údaje a typ výzkumu'!$C$7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179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180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181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182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183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184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172</v>
      </c>
      <c r="B132" s="58" t="s">
        <v>189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173</v>
      </c>
      <c r="B133" s="58" t="s">
        <v>190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174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178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175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20</v>
      </c>
      <c r="B137" s="64" t="s">
        <v>176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21</v>
      </c>
      <c r="B138" s="64" t="s">
        <v>177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22</v>
      </c>
      <c r="B139" s="67" t="s">
        <v>191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23</v>
      </c>
      <c r="B140" s="70" t="s">
        <v>156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192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185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186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271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222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223</v>
      </c>
      <c r="B149" s="174"/>
      <c r="C149" s="175">
        <f>'Údaje a typ výzkumu'!$C$7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179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180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9</v>
      </c>
      <c r="B154" s="51" t="s">
        <v>181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10</v>
      </c>
      <c r="B155" s="51" t="s">
        <v>182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15</v>
      </c>
      <c r="B159" s="58" t="s">
        <v>183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16</v>
      </c>
      <c r="B160" s="58" t="s">
        <v>184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172</v>
      </c>
      <c r="B161" s="58" t="s">
        <v>189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173</v>
      </c>
      <c r="B162" s="58" t="s">
        <v>190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17</v>
      </c>
      <c r="B163" s="61" t="s">
        <v>174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18</v>
      </c>
      <c r="B164" s="64" t="s">
        <v>178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19</v>
      </c>
      <c r="B165" s="64" t="s">
        <v>175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20</v>
      </c>
      <c r="B166" s="64" t="s">
        <v>176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21</v>
      </c>
      <c r="B167" s="64" t="s">
        <v>177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22</v>
      </c>
      <c r="B168" s="67" t="s">
        <v>191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23</v>
      </c>
      <c r="B169" s="70" t="s">
        <v>156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192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185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186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H8MRccIzi5wC/SXaBW5Gy09IGdgTB8qbnAyxknwLfsqvd6iq6By23imnklMSO8TWgdHvCslmKr1omE5xk/ahiA==" saltValue="LWuj9HOPulbvMa8XBk6c0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260</v>
      </c>
      <c r="B1" s="186"/>
      <c r="C1" s="186"/>
      <c r="D1" s="186"/>
      <c r="E1" s="186"/>
      <c r="F1" s="187"/>
      <c r="G1" s="84" t="s">
        <v>284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222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223</v>
      </c>
      <c r="B4" s="174"/>
      <c r="C4" s="175">
        <f>'Údaje a typ výzkumu'!$C$9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179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180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181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182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183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184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172</v>
      </c>
      <c r="B16" s="58" t="s">
        <v>189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173</v>
      </c>
      <c r="B17" s="58" t="s">
        <v>190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174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178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175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176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177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191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156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192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185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186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261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222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223</v>
      </c>
      <c r="B33" s="174"/>
      <c r="C33" s="175">
        <f>'Údaje a typ výzkumu'!$C$9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179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180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181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182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183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184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172</v>
      </c>
      <c r="B45" s="58" t="s">
        <v>189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173</v>
      </c>
      <c r="B46" s="58" t="s">
        <v>190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174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178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175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176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177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191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156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192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185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186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262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222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223</v>
      </c>
      <c r="B62" s="174"/>
      <c r="C62" s="175">
        <f>'Údaje a typ výzkumu'!$C$9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179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180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181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182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183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184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172</v>
      </c>
      <c r="B74" s="58" t="s">
        <v>189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173</v>
      </c>
      <c r="B75" s="58" t="s">
        <v>190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174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178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175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176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177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191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156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192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185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186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263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222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223</v>
      </c>
      <c r="B91" s="174"/>
      <c r="C91" s="175">
        <f>'Údaje a typ výzkumu'!$C$9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179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180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181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182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183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184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172</v>
      </c>
      <c r="B103" s="58" t="s">
        <v>189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173</v>
      </c>
      <c r="B104" s="58" t="s">
        <v>190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174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178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175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176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177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191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156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192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185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186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264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222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223</v>
      </c>
      <c r="B120" s="174"/>
      <c r="C120" s="175">
        <f>'Údaje a typ výzkumu'!$C$9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179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180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181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182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183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184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172</v>
      </c>
      <c r="B132" s="58" t="s">
        <v>189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173</v>
      </c>
      <c r="B133" s="58" t="s">
        <v>190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174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178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175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176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177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191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156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192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185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186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265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222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223</v>
      </c>
      <c r="B149" s="174"/>
      <c r="C149" s="175">
        <f>'Údaje a typ výzkumu'!$C$9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179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180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181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182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183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184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172</v>
      </c>
      <c r="B161" s="58" t="s">
        <v>189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173</v>
      </c>
      <c r="B162" s="58" t="s">
        <v>190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174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178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175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176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177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191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156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192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185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186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Br9rEuQZWog4CKSlQTKONfaVMTKoJKRpmb2PznjNhkHZJ310G+9OJbH+pqUg9jAHZWwXdYEag5C8JuJ9oBa3Kw==" saltValue="MjS678sVatWGA/fZei3Zi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254</v>
      </c>
      <c r="B1" s="186"/>
      <c r="C1" s="186"/>
      <c r="D1" s="186"/>
      <c r="E1" s="186"/>
      <c r="F1" s="187"/>
      <c r="G1" s="84" t="s">
        <v>284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výzkumu'!C2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222</v>
      </c>
      <c r="B3" s="174"/>
      <c r="C3" s="183">
        <f>'Údaje a typ výzkumu'!C5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223</v>
      </c>
      <c r="B4" s="174"/>
      <c r="C4" s="175">
        <f>'Údaje a typ výzkumu'!C11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179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180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181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182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183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184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172</v>
      </c>
      <c r="B16" s="58" t="s">
        <v>189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173</v>
      </c>
      <c r="B17" s="58" t="s">
        <v>190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174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178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175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176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177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191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156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192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185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186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255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výzkumu'!C2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222</v>
      </c>
      <c r="B32" s="174"/>
      <c r="C32" s="183">
        <f>'Údaje a typ výzkumu'!C5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223</v>
      </c>
      <c r="B33" s="174"/>
      <c r="C33" s="175">
        <f>'Údaje a typ výzkumu'!C11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179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180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181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182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183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184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172</v>
      </c>
      <c r="B45" s="58" t="s">
        <v>189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173</v>
      </c>
      <c r="B46" s="58" t="s">
        <v>190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174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178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175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176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177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191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156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192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185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186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256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výzkumu'!C2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222</v>
      </c>
      <c r="B61" s="174"/>
      <c r="C61" s="183">
        <f>'Údaje a typ výzkumu'!C5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223</v>
      </c>
      <c r="B62" s="174"/>
      <c r="C62" s="175">
        <f>'Údaje a typ výzkumu'!C11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179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180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181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182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183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184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172</v>
      </c>
      <c r="B74" s="58" t="s">
        <v>189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173</v>
      </c>
      <c r="B75" s="58" t="s">
        <v>190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174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178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175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176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177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191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156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192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185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186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257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výzkumu'!C2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222</v>
      </c>
      <c r="B90" s="174"/>
      <c r="C90" s="183">
        <f>'Údaje a typ výzkumu'!C5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223</v>
      </c>
      <c r="B91" s="174"/>
      <c r="C91" s="175">
        <f>'Údaje a typ výzkumu'!C11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179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180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181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182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183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184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172</v>
      </c>
      <c r="B103" s="58" t="s">
        <v>189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173</v>
      </c>
      <c r="B104" s="58" t="s">
        <v>190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174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178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175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176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177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191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156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192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185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186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258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výzkumu'!C2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222</v>
      </c>
      <c r="B119" s="174"/>
      <c r="C119" s="183">
        <f>'Údaje a typ výzkumu'!C5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223</v>
      </c>
      <c r="B120" s="174"/>
      <c r="C120" s="175">
        <f>'Údaje a typ výzkumu'!C11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179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180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181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182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183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184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172</v>
      </c>
      <c r="B132" s="58" t="s">
        <v>189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173</v>
      </c>
      <c r="B133" s="58" t="s">
        <v>190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174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178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175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176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177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191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156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192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185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186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259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výzkumu'!C2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222</v>
      </c>
      <c r="B148" s="174"/>
      <c r="C148" s="183">
        <f>'Údaje a typ výzkumu'!C5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223</v>
      </c>
      <c r="B149" s="174"/>
      <c r="C149" s="175">
        <f>'Údaje a typ výzkumu'!C11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179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180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181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182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183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184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172</v>
      </c>
      <c r="B161" s="58" t="s">
        <v>189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173</v>
      </c>
      <c r="B162" s="58" t="s">
        <v>190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174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178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175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176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177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191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156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192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185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186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P0+yLBcKx6yCifoLokS5Dqu5m2czCC2xV73L/A8mAYhnDi9AgAmd/DF4YwdkALW7kWNnpwTnNkGowJH3+cpKwA==" saltValue="vDOQ0neqUYuycfhhwzCxl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248</v>
      </c>
      <c r="B1" s="186"/>
      <c r="C1" s="186"/>
      <c r="D1" s="186"/>
      <c r="E1" s="186"/>
      <c r="F1" s="187"/>
      <c r="G1" s="84" t="s">
        <v>284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222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223</v>
      </c>
      <c r="B4" s="174"/>
      <c r="C4" s="175">
        <f>'Údaje a typ výzkumu'!$C$13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179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180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181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182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183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184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172</v>
      </c>
      <c r="B16" s="58" t="s">
        <v>189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173</v>
      </c>
      <c r="B17" s="58" t="s">
        <v>190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174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178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175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176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177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191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156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192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185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186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249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222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223</v>
      </c>
      <c r="B33" s="174"/>
      <c r="C33" s="175">
        <f>'Údaje a typ výzkumu'!$C$13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179</v>
      </c>
      <c r="C36" s="48">
        <f>'A1'!F63</f>
        <v>0</v>
      </c>
      <c r="D36" s="48">
        <f>'A1'!G63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180</v>
      </c>
      <c r="C37" s="52">
        <f>'A2'!F63</f>
        <v>0</v>
      </c>
      <c r="D37" s="52">
        <f>'A2'!G63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181</v>
      </c>
      <c r="C38" s="52">
        <f>'A3; A4'!F103</f>
        <v>0</v>
      </c>
      <c r="D38" s="52">
        <f>'A3; A4'!G103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182</v>
      </c>
      <c r="C39" s="52">
        <f>'A3; A4'!F113</f>
        <v>0</v>
      </c>
      <c r="D39" s="52">
        <f>'A3; A4'!G113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A6'!F76</f>
        <v>0</v>
      </c>
      <c r="D40" s="52">
        <f>'A5; A6'!G76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A6'!F82</f>
        <v>0</v>
      </c>
      <c r="D41" s="52">
        <f>'A5; A6'!G82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183</v>
      </c>
      <c r="C43" s="59">
        <f>'B1; B2'!F103</f>
        <v>0</v>
      </c>
      <c r="D43" s="59">
        <f>'B1; B2'!G103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184</v>
      </c>
      <c r="C44" s="59">
        <f>'B1; B2'!F113</f>
        <v>0</v>
      </c>
      <c r="D44" s="59">
        <f>'B1; B2'!G113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172</v>
      </c>
      <c r="B45" s="58" t="s">
        <v>189</v>
      </c>
      <c r="C45" s="59">
        <f>'B3; B4'!F103</f>
        <v>0</v>
      </c>
      <c r="D45" s="59">
        <f>'B3; B4'!G103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173</v>
      </c>
      <c r="B46" s="58" t="s">
        <v>190</v>
      </c>
      <c r="C46" s="59">
        <f>'B3; B4'!F113</f>
        <v>0</v>
      </c>
      <c r="D46" s="59">
        <f>'B3; B4'!G113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174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178</v>
      </c>
      <c r="C48" s="65">
        <f>'C1; C2'!F103</f>
        <v>0</v>
      </c>
      <c r="D48" s="65">
        <f>'C1; C2'!G103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175</v>
      </c>
      <c r="C49" s="65">
        <f>'C1; C2'!F113</f>
        <v>0</v>
      </c>
      <c r="D49" s="65">
        <f>'C1; C2'!G113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176</v>
      </c>
      <c r="C50" s="65">
        <f>'C3; C4'!F103</f>
        <v>0</v>
      </c>
      <c r="D50" s="65">
        <f>'C3; C4'!G103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177</v>
      </c>
      <c r="C51" s="65">
        <f>'C3; C4'!F113</f>
        <v>0</v>
      </c>
      <c r="D51" s="65">
        <f>'C3; C4'!G113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191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156</v>
      </c>
      <c r="C53" s="71">
        <f>'D; E'!F103</f>
        <v>0</v>
      </c>
      <c r="D53" s="71">
        <f>'D; E'!G103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192</v>
      </c>
      <c r="C54" s="74">
        <f>'D; E'!F113</f>
        <v>0</v>
      </c>
      <c r="D54" s="74">
        <f>'D; E'!G113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185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186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250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222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223</v>
      </c>
      <c r="B62" s="174"/>
      <c r="C62" s="175">
        <f>'Údaje a typ výzkumu'!$C$13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179</v>
      </c>
      <c r="C65" s="48">
        <f>'A1'!M63</f>
        <v>0</v>
      </c>
      <c r="D65" s="48">
        <f>'A1'!N63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180</v>
      </c>
      <c r="C66" s="52">
        <f>'A2'!M63</f>
        <v>0</v>
      </c>
      <c r="D66" s="52">
        <f>'A2'!N63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181</v>
      </c>
      <c r="C67" s="52">
        <f>'A3; A4'!M103</f>
        <v>0</v>
      </c>
      <c r="D67" s="52">
        <f>'A3; A4'!N103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182</v>
      </c>
      <c r="C68" s="52">
        <f>'A3; A4'!M113</f>
        <v>0</v>
      </c>
      <c r="D68" s="52">
        <f>'A3; A4'!N113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A6'!M76</f>
        <v>0</v>
      </c>
      <c r="D69" s="52">
        <f>'A5; A6'!N76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A6'!M82</f>
        <v>0</v>
      </c>
      <c r="D70" s="52">
        <f>'A5; A6'!N82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183</v>
      </c>
      <c r="C72" s="59">
        <f>'B1; B2'!M103</f>
        <v>0</v>
      </c>
      <c r="D72" s="59">
        <f>'B1; B2'!N103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184</v>
      </c>
      <c r="C73" s="59">
        <f>'B1; B2'!M113</f>
        <v>0</v>
      </c>
      <c r="D73" s="59">
        <f>'B1; B2'!N113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172</v>
      </c>
      <c r="B74" s="58" t="s">
        <v>189</v>
      </c>
      <c r="C74" s="59">
        <f>'B3; B4'!M103</f>
        <v>0</v>
      </c>
      <c r="D74" s="59">
        <f>'B3; B4'!N103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173</v>
      </c>
      <c r="B75" s="58" t="s">
        <v>190</v>
      </c>
      <c r="C75" s="59">
        <f>'B3; B4'!M113</f>
        <v>0</v>
      </c>
      <c r="D75" s="59">
        <f>'B3; B4'!N113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174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178</v>
      </c>
      <c r="C77" s="65">
        <f>'C1; C2'!M103</f>
        <v>0</v>
      </c>
      <c r="D77" s="65">
        <f>'C1; C2'!N103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175</v>
      </c>
      <c r="C78" s="65">
        <f>'C1; C2'!M113</f>
        <v>0</v>
      </c>
      <c r="D78" s="65">
        <f>'C1; C2'!N113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176</v>
      </c>
      <c r="C79" s="65">
        <f>'C3; C4'!M103</f>
        <v>0</v>
      </c>
      <c r="D79" s="65">
        <f>'C3; C4'!N103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177</v>
      </c>
      <c r="C80" s="65">
        <f>'C3; C4'!M113</f>
        <v>0</v>
      </c>
      <c r="D80" s="65">
        <f>'C3; C4'!N113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191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156</v>
      </c>
      <c r="C82" s="71">
        <f>'D; E'!M103</f>
        <v>0</v>
      </c>
      <c r="D82" s="71">
        <f>'D; E'!N103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192</v>
      </c>
      <c r="C83" s="74">
        <f>'D; E'!M113</f>
        <v>0</v>
      </c>
      <c r="D83" s="74">
        <f>'D; E'!N113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185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186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251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222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223</v>
      </c>
      <c r="B91" s="174"/>
      <c r="C91" s="175">
        <f>'Údaje a typ výzkumu'!$C$13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179</v>
      </c>
      <c r="C94" s="48">
        <f>'A1'!T63</f>
        <v>0</v>
      </c>
      <c r="D94" s="48">
        <f>'A1'!U63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180</v>
      </c>
      <c r="C95" s="52">
        <f>'A2'!T63</f>
        <v>0</v>
      </c>
      <c r="D95" s="52">
        <f>'A2'!U63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181</v>
      </c>
      <c r="C96" s="52">
        <f>'A3; A4'!T103</f>
        <v>0</v>
      </c>
      <c r="D96" s="52">
        <f>'A3; A4'!U103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182</v>
      </c>
      <c r="C97" s="52">
        <f>'A3; A4'!T113</f>
        <v>0</v>
      </c>
      <c r="D97" s="52">
        <f>'A3; A4'!U113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A6'!T76</f>
        <v>0</v>
      </c>
      <c r="D98" s="52">
        <f>'A5; A6'!U76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A6'!T82</f>
        <v>0</v>
      </c>
      <c r="D99" s="52">
        <f>'A5; A6'!U82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183</v>
      </c>
      <c r="C101" s="59">
        <f>'B1; B2'!T103</f>
        <v>0</v>
      </c>
      <c r="D101" s="59">
        <f>'B1; B2'!U103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184</v>
      </c>
      <c r="C102" s="59">
        <f>'B1; B2'!T113</f>
        <v>0</v>
      </c>
      <c r="D102" s="59">
        <f>'B1; B2'!U113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172</v>
      </c>
      <c r="B103" s="58" t="s">
        <v>189</v>
      </c>
      <c r="C103" s="59">
        <f>'B3; B4'!T103</f>
        <v>0</v>
      </c>
      <c r="D103" s="59">
        <f>'B3; B4'!U103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173</v>
      </c>
      <c r="B104" s="58" t="s">
        <v>190</v>
      </c>
      <c r="C104" s="59">
        <f>'B3; B4'!T113</f>
        <v>0</v>
      </c>
      <c r="D104" s="59">
        <f>'B3; B4'!U113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174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178</v>
      </c>
      <c r="C106" s="65">
        <f>'C1; C2'!T103</f>
        <v>0</v>
      </c>
      <c r="D106" s="65">
        <f>'C1; C2'!U103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175</v>
      </c>
      <c r="C107" s="65">
        <f>'C1; C2'!T113</f>
        <v>0</v>
      </c>
      <c r="D107" s="65">
        <f>'C1; C2'!U113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176</v>
      </c>
      <c r="C108" s="65">
        <f>'C3; C4'!T103</f>
        <v>0</v>
      </c>
      <c r="D108" s="65">
        <f>'C3; C4'!U103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177</v>
      </c>
      <c r="C109" s="65">
        <f>'C3; C4'!T113</f>
        <v>0</v>
      </c>
      <c r="D109" s="65">
        <f>'C3; C4'!U113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191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156</v>
      </c>
      <c r="C111" s="71">
        <f>'D; E'!T103</f>
        <v>0</v>
      </c>
      <c r="D111" s="71">
        <f>'D; E'!U103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192</v>
      </c>
      <c r="C112" s="74">
        <f>'D; E'!T113</f>
        <v>0</v>
      </c>
      <c r="D112" s="74">
        <f>'D; E'!U113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185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186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252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222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223</v>
      </c>
      <c r="B120" s="174"/>
      <c r="C120" s="175">
        <f>'Údaje a typ výzkumu'!$C$13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179</v>
      </c>
      <c r="C123" s="48">
        <f>'A1'!AA63</f>
        <v>0</v>
      </c>
      <c r="D123" s="48">
        <f>'A1'!AB63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180</v>
      </c>
      <c r="C124" s="52">
        <f>'A2'!AA63</f>
        <v>0</v>
      </c>
      <c r="D124" s="52">
        <f>'A2'!AB63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181</v>
      </c>
      <c r="C125" s="52">
        <f>'A3; A4'!AA103</f>
        <v>0</v>
      </c>
      <c r="D125" s="52">
        <f>'A3; A4'!AB103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182</v>
      </c>
      <c r="C126" s="52">
        <f>'A3; A4'!AA113</f>
        <v>0</v>
      </c>
      <c r="D126" s="52">
        <f>'A3; A4'!AB113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A6'!AA76</f>
        <v>0</v>
      </c>
      <c r="D127" s="52">
        <f>'A5; A6'!AB76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A6'!AA82</f>
        <v>0</v>
      </c>
      <c r="D128" s="52">
        <f>'A5; A6'!AB82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183</v>
      </c>
      <c r="C130" s="59">
        <f>'B1; B2'!AA103</f>
        <v>0</v>
      </c>
      <c r="D130" s="59">
        <f>'B1; B2'!AB103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184</v>
      </c>
      <c r="C131" s="59">
        <f>'B1; B2'!AA113</f>
        <v>0</v>
      </c>
      <c r="D131" s="59">
        <f>'B1; B2'!AB113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172</v>
      </c>
      <c r="B132" s="58" t="s">
        <v>189</v>
      </c>
      <c r="C132" s="59">
        <f>'B3; B4'!AA103</f>
        <v>0</v>
      </c>
      <c r="D132" s="59">
        <f>'B3; B4'!AB103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173</v>
      </c>
      <c r="B133" s="58" t="s">
        <v>190</v>
      </c>
      <c r="C133" s="59">
        <f>'B3; B4'!AA113</f>
        <v>0</v>
      </c>
      <c r="D133" s="59">
        <f>'B3; B4'!AB113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174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178</v>
      </c>
      <c r="C135" s="65">
        <f>'C1; C2'!AA103</f>
        <v>0</v>
      </c>
      <c r="D135" s="65">
        <f>'C1; C2'!AB103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175</v>
      </c>
      <c r="C136" s="65">
        <f>'C1; C2'!AA113</f>
        <v>0</v>
      </c>
      <c r="D136" s="65">
        <f>'C1; C2'!AB113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176</v>
      </c>
      <c r="C137" s="65">
        <f>'C3; C4'!AA103</f>
        <v>0</v>
      </c>
      <c r="D137" s="65">
        <f>'C3; C4'!AB103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177</v>
      </c>
      <c r="C138" s="65">
        <f>'C3; C4'!AA113</f>
        <v>0</v>
      </c>
      <c r="D138" s="65">
        <f>'C3; C4'!AB113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191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156</v>
      </c>
      <c r="C140" s="71">
        <f>'D; E'!AA103</f>
        <v>0</v>
      </c>
      <c r="D140" s="71">
        <f>'D; E'!AB103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192</v>
      </c>
      <c r="C141" s="74">
        <f>'D; E'!AA113</f>
        <v>0</v>
      </c>
      <c r="D141" s="74">
        <f>'D; E'!AB113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185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186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253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222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223</v>
      </c>
      <c r="B149" s="174"/>
      <c r="C149" s="175">
        <f>'Údaje a typ výzkumu'!$C$13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179</v>
      </c>
      <c r="C152" s="48">
        <f>'A1'!AH63</f>
        <v>0</v>
      </c>
      <c r="D152" s="48">
        <f>'A1'!AI63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180</v>
      </c>
      <c r="C153" s="52">
        <f>'A2'!AH63</f>
        <v>0</v>
      </c>
      <c r="D153" s="52">
        <f>'A2'!AI63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181</v>
      </c>
      <c r="C154" s="52">
        <f>'A3; A4'!AH103</f>
        <v>0</v>
      </c>
      <c r="D154" s="52">
        <f>'A3; A4'!AI103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182</v>
      </c>
      <c r="C155" s="52">
        <f>'A3; A4'!AH113</f>
        <v>0</v>
      </c>
      <c r="D155" s="52">
        <f>'A3; A4'!AI113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A6'!AH76</f>
        <v>0</v>
      </c>
      <c r="D156" s="52">
        <f>'A5; A6'!AI76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A6'!AH82</f>
        <v>0</v>
      </c>
      <c r="D157" s="52">
        <f>'A5; A6'!AI82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183</v>
      </c>
      <c r="C159" s="59">
        <f>'B1; B2'!AH103</f>
        <v>0</v>
      </c>
      <c r="D159" s="59">
        <f>'B1; B2'!AI103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184</v>
      </c>
      <c r="C160" s="59">
        <f>'B1; B2'!AH113</f>
        <v>0</v>
      </c>
      <c r="D160" s="59">
        <f>'B1; B2'!AI113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172</v>
      </c>
      <c r="B161" s="58" t="s">
        <v>189</v>
      </c>
      <c r="C161" s="59">
        <f>'B3; B4'!AH103</f>
        <v>0</v>
      </c>
      <c r="D161" s="59">
        <f>'B3; B4'!AI103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173</v>
      </c>
      <c r="B162" s="58" t="s">
        <v>190</v>
      </c>
      <c r="C162" s="59">
        <f>'B3; B4'!AH113</f>
        <v>0</v>
      </c>
      <c r="D162" s="59">
        <f>'B3; B4'!AI113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174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178</v>
      </c>
      <c r="C164" s="65">
        <f>'C1; C2'!AH103</f>
        <v>0</v>
      </c>
      <c r="D164" s="65">
        <f>'C1; C2'!AI103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175</v>
      </c>
      <c r="C165" s="65">
        <f>'C1; C2'!AH113</f>
        <v>0</v>
      </c>
      <c r="D165" s="65">
        <f>'C1; C2'!AI113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176</v>
      </c>
      <c r="C166" s="65">
        <f>'C3; C4'!AH103</f>
        <v>0</v>
      </c>
      <c r="D166" s="65">
        <f>'C3; C4'!AI103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177</v>
      </c>
      <c r="C167" s="65">
        <f>'C3; C4'!AH113</f>
        <v>0</v>
      </c>
      <c r="D167" s="65">
        <f>'C3; C4'!AI113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191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156</v>
      </c>
      <c r="C169" s="71">
        <f>'D; E'!AH103</f>
        <v>0</v>
      </c>
      <c r="D169" s="71">
        <f>'D; E'!AI103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192</v>
      </c>
      <c r="C170" s="74">
        <f>'D; E'!AH113</f>
        <v>0</v>
      </c>
      <c r="D170" s="74">
        <f>'D; E'!AI113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185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186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j1cxJMoXdMAErpbYDyDbAYZsXb3dSjBFPG36BbEpQSUcG+vJa7zjesvZfqbLyx0a0Vdw7NJC/lW2Wy+vGowabQ==" saltValue="Mavy4htvrHLiGFN+TcyNX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242</v>
      </c>
      <c r="B1" s="186"/>
      <c r="C1" s="186"/>
      <c r="D1" s="186"/>
      <c r="E1" s="186"/>
      <c r="F1" s="187"/>
      <c r="G1" s="84" t="s">
        <v>284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222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223</v>
      </c>
      <c r="B4" s="174"/>
      <c r="C4" s="175">
        <f>'Údaje a typ výzkumu'!$C$15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179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180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181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182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183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184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172</v>
      </c>
      <c r="B16" s="58" t="s">
        <v>189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173</v>
      </c>
      <c r="B17" s="58" t="s">
        <v>190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174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178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175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176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177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191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156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192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185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186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243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222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223</v>
      </c>
      <c r="B33" s="174"/>
      <c r="C33" s="175">
        <f>'Údaje a typ výzkumu'!$C$15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179</v>
      </c>
      <c r="C36" s="48">
        <f>'A1'!F76</f>
        <v>0</v>
      </c>
      <c r="D36" s="48">
        <f>'A1'!G76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180</v>
      </c>
      <c r="C37" s="52">
        <f>'A2'!F76</f>
        <v>0</v>
      </c>
      <c r="D37" s="52">
        <f>'A2'!G76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181</v>
      </c>
      <c r="C38" s="52">
        <f>'A3; A4'!F126</f>
        <v>0</v>
      </c>
      <c r="D38" s="52">
        <f>'A3; A4'!G126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182</v>
      </c>
      <c r="C39" s="52">
        <f>'A3; A4'!F136</f>
        <v>0</v>
      </c>
      <c r="D39" s="52">
        <f>'A3; A4'!G136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A6'!F93</f>
        <v>0</v>
      </c>
      <c r="D40" s="52">
        <f>'A5; A6'!G93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A6'!F99</f>
        <v>0</v>
      </c>
      <c r="D41" s="52">
        <f>'A5; A6'!G99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183</v>
      </c>
      <c r="C43" s="59">
        <f>'B1; B2'!F126</f>
        <v>0</v>
      </c>
      <c r="D43" s="59">
        <f>'B1; B2'!G126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184</v>
      </c>
      <c r="C44" s="59">
        <f>'B1; B2'!F136</f>
        <v>0</v>
      </c>
      <c r="D44" s="59">
        <f>'B1; B2'!G136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172</v>
      </c>
      <c r="B45" s="58" t="s">
        <v>189</v>
      </c>
      <c r="C45" s="59">
        <f>'B3; B4'!F126</f>
        <v>0</v>
      </c>
      <c r="D45" s="59">
        <f>'B3; B4'!G126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173</v>
      </c>
      <c r="B46" s="58" t="s">
        <v>190</v>
      </c>
      <c r="C46" s="59">
        <f>'B3; B4'!F136</f>
        <v>0</v>
      </c>
      <c r="D46" s="59">
        <f>'B3; B4'!G136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174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178</v>
      </c>
      <c r="C48" s="65">
        <f>'C1; C2'!F126</f>
        <v>0</v>
      </c>
      <c r="D48" s="65">
        <f>'C1; C2'!G126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175</v>
      </c>
      <c r="C49" s="65">
        <f>'C1; C2'!F136</f>
        <v>0</v>
      </c>
      <c r="D49" s="65">
        <f>'C1; C2'!G136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176</v>
      </c>
      <c r="C50" s="65">
        <f>'C3; C4'!F126</f>
        <v>0</v>
      </c>
      <c r="D50" s="65">
        <f>'C3; C4'!G126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177</v>
      </c>
      <c r="C51" s="65">
        <f>'C3; C4'!F136</f>
        <v>0</v>
      </c>
      <c r="D51" s="65">
        <f>'C3; C4'!G136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191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156</v>
      </c>
      <c r="C53" s="71">
        <f>'D; E'!F126</f>
        <v>0</v>
      </c>
      <c r="D53" s="71">
        <f>'D; E'!G126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192</v>
      </c>
      <c r="C54" s="74">
        <f>'D; E'!F136</f>
        <v>0</v>
      </c>
      <c r="D54" s="74">
        <f>'D; E'!G136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185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186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244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222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223</v>
      </c>
      <c r="B62" s="174"/>
      <c r="C62" s="175">
        <f>'Údaje a typ výzkumu'!$C$15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179</v>
      </c>
      <c r="C65" s="48">
        <f>'A1'!M76</f>
        <v>0</v>
      </c>
      <c r="D65" s="48">
        <f>'A1'!N76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180</v>
      </c>
      <c r="C66" s="52">
        <f>'A2'!M76</f>
        <v>0</v>
      </c>
      <c r="D66" s="52">
        <f>'A2'!N76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181</v>
      </c>
      <c r="C67" s="52">
        <f>'A3; A4'!M126</f>
        <v>0</v>
      </c>
      <c r="D67" s="52">
        <f>'A3; A4'!N126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182</v>
      </c>
      <c r="C68" s="52">
        <f>'A3; A4'!M136</f>
        <v>0</v>
      </c>
      <c r="D68" s="52">
        <f>'A3; A4'!N136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A6'!M93</f>
        <v>0</v>
      </c>
      <c r="D69" s="52">
        <f>'A5; A6'!N93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A6'!M99</f>
        <v>0</v>
      </c>
      <c r="D70" s="52">
        <f>'A5; A6'!N99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183</v>
      </c>
      <c r="C72" s="59">
        <f>'B1; B2'!M126</f>
        <v>0</v>
      </c>
      <c r="D72" s="59">
        <f>'B1; B2'!N126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184</v>
      </c>
      <c r="C73" s="59">
        <f>'B1; B2'!M136</f>
        <v>0</v>
      </c>
      <c r="D73" s="59">
        <f>'B1; B2'!N136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172</v>
      </c>
      <c r="B74" s="58" t="s">
        <v>189</v>
      </c>
      <c r="C74" s="59">
        <f>'B3; B4'!M126</f>
        <v>0</v>
      </c>
      <c r="D74" s="59">
        <f>'B3; B4'!N126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173</v>
      </c>
      <c r="B75" s="58" t="s">
        <v>190</v>
      </c>
      <c r="C75" s="59">
        <f>'B3; B4'!M136</f>
        <v>0</v>
      </c>
      <c r="D75" s="59">
        <f>'B3; B4'!N136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174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178</v>
      </c>
      <c r="C77" s="65">
        <f>'C1; C2'!M126</f>
        <v>0</v>
      </c>
      <c r="D77" s="65">
        <f>'C1; C2'!N126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175</v>
      </c>
      <c r="C78" s="65">
        <f>'C1; C2'!M136</f>
        <v>0</v>
      </c>
      <c r="D78" s="65">
        <f>'C1; C2'!N136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176</v>
      </c>
      <c r="C79" s="65">
        <f>'C3; C4'!M126</f>
        <v>0</v>
      </c>
      <c r="D79" s="65">
        <f>'C3; C4'!N126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177</v>
      </c>
      <c r="C80" s="65">
        <f>'C3; C4'!M136</f>
        <v>0</v>
      </c>
      <c r="D80" s="65">
        <f>'C3; C4'!N136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191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156</v>
      </c>
      <c r="C82" s="71">
        <f>'D; E'!M126</f>
        <v>0</v>
      </c>
      <c r="D82" s="71">
        <f>'D; E'!N126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192</v>
      </c>
      <c r="C83" s="74">
        <f>'D; E'!M136</f>
        <v>0</v>
      </c>
      <c r="D83" s="74">
        <f>'D; E'!N136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185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186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245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222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223</v>
      </c>
      <c r="B91" s="174"/>
      <c r="C91" s="175">
        <f>'Údaje a typ výzkumu'!$C$15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179</v>
      </c>
      <c r="C94" s="48">
        <f>'A1'!T76</f>
        <v>0</v>
      </c>
      <c r="D94" s="48">
        <f>'A1'!U76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180</v>
      </c>
      <c r="C95" s="52">
        <f>'A2'!T76</f>
        <v>0</v>
      </c>
      <c r="D95" s="52">
        <f>'A2'!U76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181</v>
      </c>
      <c r="C96" s="52">
        <f>'A3; A4'!T126</f>
        <v>0</v>
      </c>
      <c r="D96" s="52">
        <f>'A3; A4'!U126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182</v>
      </c>
      <c r="C97" s="52">
        <f>'A3; A4'!T136</f>
        <v>0</v>
      </c>
      <c r="D97" s="52">
        <f>'A3; A4'!U136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A6'!T93</f>
        <v>0</v>
      </c>
      <c r="D98" s="52">
        <f>'A5; A6'!U93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A6'!T99</f>
        <v>0</v>
      </c>
      <c r="D99" s="52">
        <f>'A5; A6'!U99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183</v>
      </c>
      <c r="C101" s="59">
        <f>'B1; B2'!T126</f>
        <v>0</v>
      </c>
      <c r="D101" s="59">
        <f>'B1; B2'!U126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184</v>
      </c>
      <c r="C102" s="59">
        <f>'B1; B2'!T136</f>
        <v>0</v>
      </c>
      <c r="D102" s="59">
        <f>'B1; B2'!U136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172</v>
      </c>
      <c r="B103" s="58" t="s">
        <v>189</v>
      </c>
      <c r="C103" s="59">
        <f>'B3; B4'!T126</f>
        <v>0</v>
      </c>
      <c r="D103" s="59">
        <f>'B3; B4'!U126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173</v>
      </c>
      <c r="B104" s="58" t="s">
        <v>190</v>
      </c>
      <c r="C104" s="59">
        <f>'B3; B4'!T136</f>
        <v>0</v>
      </c>
      <c r="D104" s="59">
        <f>'B3; B4'!U136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174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178</v>
      </c>
      <c r="C106" s="65">
        <f>'C1; C2'!T126</f>
        <v>0</v>
      </c>
      <c r="D106" s="65">
        <f>'C1; C2'!U126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175</v>
      </c>
      <c r="C107" s="65">
        <f>'C1; C2'!T136</f>
        <v>0</v>
      </c>
      <c r="D107" s="65">
        <f>'C1; C2'!U136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176</v>
      </c>
      <c r="C108" s="65">
        <f>'C3; C4'!T126</f>
        <v>0</v>
      </c>
      <c r="D108" s="65">
        <f>'C3; C4'!U126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177</v>
      </c>
      <c r="C109" s="65">
        <f>'C3; C4'!T136</f>
        <v>0</v>
      </c>
      <c r="D109" s="65">
        <f>'C3; C4'!U136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191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156</v>
      </c>
      <c r="C111" s="71">
        <f>'D; E'!T126</f>
        <v>0</v>
      </c>
      <c r="D111" s="71">
        <f>'D; E'!U126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192</v>
      </c>
      <c r="C112" s="74">
        <f>'D; E'!T136</f>
        <v>0</v>
      </c>
      <c r="D112" s="74">
        <f>'D; E'!U136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185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186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246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222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223</v>
      </c>
      <c r="B120" s="174"/>
      <c r="C120" s="175">
        <f>'Údaje a typ výzkumu'!$C$15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179</v>
      </c>
      <c r="C123" s="48">
        <f>'A1'!AA76</f>
        <v>0</v>
      </c>
      <c r="D123" s="48">
        <f>'A1'!AB76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180</v>
      </c>
      <c r="C124" s="52">
        <f>'A2'!AA76</f>
        <v>0</v>
      </c>
      <c r="D124" s="52">
        <f>'A2'!AB76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181</v>
      </c>
      <c r="C125" s="52">
        <f>'A3; A4'!AA126</f>
        <v>0</v>
      </c>
      <c r="D125" s="52">
        <f>'A3; A4'!AB126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182</v>
      </c>
      <c r="C126" s="52">
        <f>'A3; A4'!AA136</f>
        <v>0</v>
      </c>
      <c r="D126" s="52">
        <f>'A3; A4'!AB136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A6'!AA93</f>
        <v>0</v>
      </c>
      <c r="D127" s="52">
        <f>'A5; A6'!AB93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A6'!AA99</f>
        <v>0</v>
      </c>
      <c r="D128" s="52">
        <f>'A5; A6'!AB99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183</v>
      </c>
      <c r="C130" s="59">
        <f>'B1; B2'!AA126</f>
        <v>0</v>
      </c>
      <c r="D130" s="59">
        <f>'B1; B2'!AB126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184</v>
      </c>
      <c r="C131" s="59">
        <f>'B1; B2'!AA136</f>
        <v>0</v>
      </c>
      <c r="D131" s="59">
        <f>'B1; B2'!AB136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172</v>
      </c>
      <c r="B132" s="58" t="s">
        <v>189</v>
      </c>
      <c r="C132" s="59">
        <f>'B3; B4'!AA126</f>
        <v>0</v>
      </c>
      <c r="D132" s="59">
        <f>'B3; B4'!AB126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173</v>
      </c>
      <c r="B133" s="58" t="s">
        <v>190</v>
      </c>
      <c r="C133" s="59">
        <f>'B3; B4'!AA136</f>
        <v>0</v>
      </c>
      <c r="D133" s="59">
        <f>'B3; B4'!AB136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174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178</v>
      </c>
      <c r="C135" s="65">
        <f>'C1; C2'!AA126</f>
        <v>0</v>
      </c>
      <c r="D135" s="65">
        <f>'C1; C2'!AB126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175</v>
      </c>
      <c r="C136" s="65">
        <f>'C1; C2'!AA136</f>
        <v>0</v>
      </c>
      <c r="D136" s="65">
        <f>'C1; C2'!AB136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176</v>
      </c>
      <c r="C137" s="65">
        <f>'C3; C4'!AA126</f>
        <v>0</v>
      </c>
      <c r="D137" s="65">
        <f>'C3; C4'!AB126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177</v>
      </c>
      <c r="C138" s="65">
        <f>'C3; C4'!AA136</f>
        <v>0</v>
      </c>
      <c r="D138" s="65">
        <f>'C3; C4'!AB136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191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156</v>
      </c>
      <c r="C140" s="71">
        <f>'D; E'!AA126</f>
        <v>0</v>
      </c>
      <c r="D140" s="71">
        <f>'D; E'!AB126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192</v>
      </c>
      <c r="C141" s="74">
        <f>'D; E'!AA136</f>
        <v>0</v>
      </c>
      <c r="D141" s="74">
        <f>'D; E'!AB136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185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186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247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222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223</v>
      </c>
      <c r="B149" s="174"/>
      <c r="C149" s="175">
        <f>'Údaje a typ výzkumu'!$C$15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179</v>
      </c>
      <c r="C152" s="48">
        <f>'A1'!AH76</f>
        <v>0</v>
      </c>
      <c r="D152" s="48">
        <f>'A1'!AI76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180</v>
      </c>
      <c r="C153" s="52">
        <f>'A2'!AH76</f>
        <v>0</v>
      </c>
      <c r="D153" s="52">
        <f>'A2'!AI76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181</v>
      </c>
      <c r="C154" s="52">
        <f>'A3; A4'!AH126</f>
        <v>0</v>
      </c>
      <c r="D154" s="52">
        <f>'A3; A4'!AI126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182</v>
      </c>
      <c r="C155" s="52">
        <f>'A3; A4'!AH136</f>
        <v>0</v>
      </c>
      <c r="D155" s="52">
        <f>'A3; A4'!AI136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A6'!AH93</f>
        <v>0</v>
      </c>
      <c r="D156" s="52">
        <f>'A5; A6'!AI93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A6'!AH99</f>
        <v>0</v>
      </c>
      <c r="D157" s="52">
        <f>'A5; A6'!AI99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183</v>
      </c>
      <c r="C159" s="59">
        <f>'B1; B2'!AH126</f>
        <v>0</v>
      </c>
      <c r="D159" s="59">
        <f>'B1; B2'!AI126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184</v>
      </c>
      <c r="C160" s="59">
        <f>'B1; B2'!AH136</f>
        <v>0</v>
      </c>
      <c r="D160" s="59">
        <f>'B1; B2'!AI136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172</v>
      </c>
      <c r="B161" s="58" t="s">
        <v>189</v>
      </c>
      <c r="C161" s="59">
        <f>'B3; B4'!AH126</f>
        <v>0</v>
      </c>
      <c r="D161" s="59">
        <f>'B3; B4'!AI126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173</v>
      </c>
      <c r="B162" s="58" t="s">
        <v>190</v>
      </c>
      <c r="C162" s="59">
        <f>'B3; B4'!AH136</f>
        <v>0</v>
      </c>
      <c r="D162" s="59">
        <f>'B3; B4'!AI136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174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178</v>
      </c>
      <c r="C164" s="65">
        <f>'C1; C2'!AH126</f>
        <v>0</v>
      </c>
      <c r="D164" s="65">
        <f>'C1; C2'!AI126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175</v>
      </c>
      <c r="C165" s="65">
        <f>'C1; C2'!AH136</f>
        <v>0</v>
      </c>
      <c r="D165" s="65">
        <f>'C1; C2'!AI136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176</v>
      </c>
      <c r="C166" s="65">
        <f>'C3; C4'!AH126</f>
        <v>0</v>
      </c>
      <c r="D166" s="65">
        <f>'C3; C4'!AI126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177</v>
      </c>
      <c r="C167" s="65">
        <f>'C3; C4'!AH136</f>
        <v>0</v>
      </c>
      <c r="D167" s="65">
        <f>'C3; C4'!AI136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191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156</v>
      </c>
      <c r="C169" s="71">
        <f>'D; E'!AH126</f>
        <v>0</v>
      </c>
      <c r="D169" s="71">
        <f>'D; E'!AI126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192</v>
      </c>
      <c r="C170" s="74">
        <f>'D; E'!AH136</f>
        <v>0</v>
      </c>
      <c r="D170" s="74">
        <f>'D; E'!AI136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185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186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a7CgovXMKyChDWdZwVHCQqDC+sEsrQuFpWc0RuW63hTkLxQKIU1E/ZsuMnSFEUC9L6I/XHnOrM3Vv282xk+tAQ==" saltValue="L1v+uzQirx7vUvQff4QEF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236</v>
      </c>
      <c r="B1" s="186"/>
      <c r="C1" s="186"/>
      <c r="D1" s="186"/>
      <c r="E1" s="186"/>
      <c r="F1" s="187"/>
      <c r="G1" s="84" t="s">
        <v>284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222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223</v>
      </c>
      <c r="B4" s="174"/>
      <c r="C4" s="175">
        <f>'Údaje a typ výzkumu'!$C$17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179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180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181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182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183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184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172</v>
      </c>
      <c r="B16" s="58" t="s">
        <v>189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173</v>
      </c>
      <c r="B17" s="58" t="s">
        <v>190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174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178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175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176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177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191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156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192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185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186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237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222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223</v>
      </c>
      <c r="B33" s="174"/>
      <c r="C33" s="175">
        <f>'Údaje a typ výzkumu'!$C$17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179</v>
      </c>
      <c r="C36" s="48">
        <f>'A1'!F89</f>
        <v>0</v>
      </c>
      <c r="D36" s="48">
        <f>'A1'!G89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180</v>
      </c>
      <c r="C37" s="52">
        <f>'A2'!F89</f>
        <v>0</v>
      </c>
      <c r="D37" s="52">
        <f>'A2'!G89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181</v>
      </c>
      <c r="C38" s="52">
        <f>'A3; A4'!F149</f>
        <v>0</v>
      </c>
      <c r="D38" s="52">
        <f>'A3; A4'!G149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182</v>
      </c>
      <c r="C39" s="52">
        <f>'A3; A4'!F159</f>
        <v>0</v>
      </c>
      <c r="D39" s="52">
        <f>'A3; A4'!G159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A6'!F110</f>
        <v>0</v>
      </c>
      <c r="D40" s="52">
        <f>'A5; A6'!G110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A6'!F116</f>
        <v>0</v>
      </c>
      <c r="D41" s="52">
        <f>'A5; A6'!G116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183</v>
      </c>
      <c r="C43" s="59">
        <f>'B1; B2'!F149</f>
        <v>0</v>
      </c>
      <c r="D43" s="59">
        <f>'B1; B2'!G149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184</v>
      </c>
      <c r="C44" s="59">
        <f>'B1; B2'!F159</f>
        <v>0</v>
      </c>
      <c r="D44" s="59">
        <f>'B1; B2'!G159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172</v>
      </c>
      <c r="B45" s="58" t="s">
        <v>189</v>
      </c>
      <c r="C45" s="59">
        <f>'B3; B4'!F149</f>
        <v>0</v>
      </c>
      <c r="D45" s="59">
        <f>'B3; B4'!G149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173</v>
      </c>
      <c r="B46" s="58" t="s">
        <v>190</v>
      </c>
      <c r="C46" s="59">
        <f>'B3; B4'!F159</f>
        <v>0</v>
      </c>
      <c r="D46" s="59">
        <f>'B3; B4'!G159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174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178</v>
      </c>
      <c r="C48" s="65">
        <f>'C1; C2'!F149</f>
        <v>0</v>
      </c>
      <c r="D48" s="65">
        <f>'C1; C2'!G149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175</v>
      </c>
      <c r="C49" s="65">
        <f>'C1; C2'!F159</f>
        <v>0</v>
      </c>
      <c r="D49" s="65">
        <f>'C1; C2'!G159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176</v>
      </c>
      <c r="C50" s="65">
        <f>'C3; C4'!F149</f>
        <v>0</v>
      </c>
      <c r="D50" s="65">
        <f>'C3; C4'!G149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177</v>
      </c>
      <c r="C51" s="65">
        <f>'C3; C4'!F159</f>
        <v>0</v>
      </c>
      <c r="D51" s="65">
        <f>'C3; C4'!G159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191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156</v>
      </c>
      <c r="C53" s="71">
        <f>'D; E'!F149</f>
        <v>0</v>
      </c>
      <c r="D53" s="71">
        <f>'D; E'!G149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192</v>
      </c>
      <c r="C54" s="74">
        <f>'D; E'!F159</f>
        <v>0</v>
      </c>
      <c r="D54" s="74">
        <f>'D; E'!G159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185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186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238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222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223</v>
      </c>
      <c r="B62" s="174"/>
      <c r="C62" s="175">
        <f>'Údaje a typ výzkumu'!$C$17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179</v>
      </c>
      <c r="C65" s="48">
        <f>'A1'!M89</f>
        <v>0</v>
      </c>
      <c r="D65" s="48">
        <f>'A1'!N89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180</v>
      </c>
      <c r="C66" s="52">
        <f>'A2'!M89</f>
        <v>0</v>
      </c>
      <c r="D66" s="52">
        <f>'A2'!N89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181</v>
      </c>
      <c r="C67" s="52">
        <f>'A3; A4'!M149</f>
        <v>0</v>
      </c>
      <c r="D67" s="52">
        <f>'A3; A4'!N149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182</v>
      </c>
      <c r="C68" s="52">
        <f>'A3; A4'!M159</f>
        <v>0</v>
      </c>
      <c r="D68" s="52">
        <f>'A3; A4'!N159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A6'!M110</f>
        <v>0</v>
      </c>
      <c r="D69" s="52">
        <f>'A5; A6'!N110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A6'!M116</f>
        <v>0</v>
      </c>
      <c r="D70" s="52">
        <f>'A5; A6'!N116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183</v>
      </c>
      <c r="C72" s="59">
        <f>'B1; B2'!M149</f>
        <v>0</v>
      </c>
      <c r="D72" s="59">
        <f>'B1; B2'!N149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184</v>
      </c>
      <c r="C73" s="59">
        <f>'B1; B2'!M159</f>
        <v>0</v>
      </c>
      <c r="D73" s="59">
        <f>'B1; B2'!N159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172</v>
      </c>
      <c r="B74" s="58" t="s">
        <v>189</v>
      </c>
      <c r="C74" s="59">
        <f>'B3; B4'!M149</f>
        <v>0</v>
      </c>
      <c r="D74" s="59">
        <f>'B3; B4'!N149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173</v>
      </c>
      <c r="B75" s="58" t="s">
        <v>190</v>
      </c>
      <c r="C75" s="59">
        <f>'B3; B4'!M159</f>
        <v>0</v>
      </c>
      <c r="D75" s="59">
        <f>'B3; B4'!N159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174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178</v>
      </c>
      <c r="C77" s="65">
        <f>'C1; C2'!M149</f>
        <v>0</v>
      </c>
      <c r="D77" s="65">
        <f>'C1; C2'!N149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175</v>
      </c>
      <c r="C78" s="65">
        <f>'C1; C2'!M159</f>
        <v>0</v>
      </c>
      <c r="D78" s="65">
        <f>'C1; C2'!N159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176</v>
      </c>
      <c r="C79" s="65">
        <f>'C3; C4'!M149</f>
        <v>0</v>
      </c>
      <c r="D79" s="65">
        <f>'C3; C4'!N149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177</v>
      </c>
      <c r="C80" s="65">
        <f>'C3; C4'!M159</f>
        <v>0</v>
      </c>
      <c r="D80" s="65">
        <f>'C3; C4'!N159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191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156</v>
      </c>
      <c r="C82" s="71">
        <f>'D; E'!M149</f>
        <v>0</v>
      </c>
      <c r="D82" s="71">
        <f>'D; E'!N149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192</v>
      </c>
      <c r="C83" s="74">
        <f>'D; E'!M159</f>
        <v>0</v>
      </c>
      <c r="D83" s="74">
        <f>'D; E'!N159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185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186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239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222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223</v>
      </c>
      <c r="B91" s="174"/>
      <c r="C91" s="175">
        <f>'Údaje a typ výzkumu'!$C$17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179</v>
      </c>
      <c r="C94" s="48">
        <f>'A1'!T89</f>
        <v>0</v>
      </c>
      <c r="D94" s="48">
        <f>'A1'!U89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180</v>
      </c>
      <c r="C95" s="52">
        <f>'A2'!T89</f>
        <v>0</v>
      </c>
      <c r="D95" s="52">
        <f>'A2'!U89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181</v>
      </c>
      <c r="C96" s="52">
        <f>'A3; A4'!T149</f>
        <v>0</v>
      </c>
      <c r="D96" s="52">
        <f>'A3; A4'!U149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182</v>
      </c>
      <c r="C97" s="52">
        <f>'A3; A4'!T159</f>
        <v>0</v>
      </c>
      <c r="D97" s="52">
        <f>'A3; A4'!U159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A6'!T110</f>
        <v>0</v>
      </c>
      <c r="D98" s="52">
        <f>'A5; A6'!U110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A6'!T116</f>
        <v>0</v>
      </c>
      <c r="D99" s="52">
        <f>'A5; A6'!U116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183</v>
      </c>
      <c r="C101" s="59">
        <f>'B1; B2'!T149</f>
        <v>0</v>
      </c>
      <c r="D101" s="59">
        <f>'B1; B2'!U149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184</v>
      </c>
      <c r="C102" s="59">
        <f>'B1; B2'!T159</f>
        <v>0</v>
      </c>
      <c r="D102" s="59">
        <f>'B1; B2'!U159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172</v>
      </c>
      <c r="B103" s="58" t="s">
        <v>189</v>
      </c>
      <c r="C103" s="59">
        <f>'B3; B4'!T149</f>
        <v>0</v>
      </c>
      <c r="D103" s="59">
        <f>'B3; B4'!U149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173</v>
      </c>
      <c r="B104" s="58" t="s">
        <v>190</v>
      </c>
      <c r="C104" s="59">
        <f>'B3; B4'!T159</f>
        <v>0</v>
      </c>
      <c r="D104" s="59">
        <f>'B3; B4'!U159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174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178</v>
      </c>
      <c r="C106" s="65">
        <f>'C1; C2'!T149</f>
        <v>0</v>
      </c>
      <c r="D106" s="65">
        <f>'C1; C2'!U149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175</v>
      </c>
      <c r="C107" s="65">
        <f>'C1; C2'!T159</f>
        <v>0</v>
      </c>
      <c r="D107" s="65">
        <f>'C1; C2'!U159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176</v>
      </c>
      <c r="C108" s="65">
        <f>'C3; C4'!T149</f>
        <v>0</v>
      </c>
      <c r="D108" s="65">
        <f>'C3; C4'!U149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177</v>
      </c>
      <c r="C109" s="65">
        <f>'C3; C4'!T159</f>
        <v>0</v>
      </c>
      <c r="D109" s="65">
        <f>'C3; C4'!U159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191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156</v>
      </c>
      <c r="C111" s="71">
        <f>'D; E'!T149</f>
        <v>0</v>
      </c>
      <c r="D111" s="71">
        <f>'D; E'!U149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192</v>
      </c>
      <c r="C112" s="74">
        <f>'D; E'!T159</f>
        <v>0</v>
      </c>
      <c r="D112" s="74">
        <f>'D; E'!U159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185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186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240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222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223</v>
      </c>
      <c r="B120" s="174"/>
      <c r="C120" s="175">
        <f>'Údaje a typ výzkumu'!$C$17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179</v>
      </c>
      <c r="C123" s="48">
        <f>'A1'!AA89</f>
        <v>0</v>
      </c>
      <c r="D123" s="48">
        <f>'A1'!AB89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180</v>
      </c>
      <c r="C124" s="52">
        <f>'A2'!AA89</f>
        <v>0</v>
      </c>
      <c r="D124" s="52">
        <f>'A2'!AB89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181</v>
      </c>
      <c r="C125" s="52">
        <f>'A3; A4'!AA149</f>
        <v>0</v>
      </c>
      <c r="D125" s="52">
        <f>'A3; A4'!AB149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182</v>
      </c>
      <c r="C126" s="52">
        <f>'A3; A4'!AA159</f>
        <v>0</v>
      </c>
      <c r="D126" s="52">
        <f>'A3; A4'!AB159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A6'!AA110</f>
        <v>0</v>
      </c>
      <c r="D127" s="52">
        <f>'A5; A6'!AB110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A6'!AA116</f>
        <v>0</v>
      </c>
      <c r="D128" s="52">
        <f>'A5; A6'!AB116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183</v>
      </c>
      <c r="C130" s="59">
        <f>'B1; B2'!AA149</f>
        <v>0</v>
      </c>
      <c r="D130" s="59">
        <f>'B1; B2'!AB149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184</v>
      </c>
      <c r="C131" s="59">
        <f>'B1; B2'!AA159</f>
        <v>0</v>
      </c>
      <c r="D131" s="59">
        <f>'B1; B2'!AB159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172</v>
      </c>
      <c r="B132" s="58" t="s">
        <v>189</v>
      </c>
      <c r="C132" s="59">
        <f>'B3; B4'!AA149</f>
        <v>0</v>
      </c>
      <c r="D132" s="59">
        <f>'B3; B4'!AB149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173</v>
      </c>
      <c r="B133" s="58" t="s">
        <v>190</v>
      </c>
      <c r="C133" s="59">
        <f>'B3; B4'!AA159</f>
        <v>0</v>
      </c>
      <c r="D133" s="59">
        <f>'B3; B4'!AB159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174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178</v>
      </c>
      <c r="C135" s="65">
        <f>'C1; C2'!AA149</f>
        <v>0</v>
      </c>
      <c r="D135" s="65">
        <f>'C1; C2'!AB149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175</v>
      </c>
      <c r="C136" s="65">
        <f>'C1; C2'!AA159</f>
        <v>0</v>
      </c>
      <c r="D136" s="65">
        <f>'C1; C2'!AB159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176</v>
      </c>
      <c r="C137" s="65">
        <f>'C3; C4'!AA149</f>
        <v>0</v>
      </c>
      <c r="D137" s="65">
        <f>'C3; C4'!AB149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177</v>
      </c>
      <c r="C138" s="65">
        <f>'C3; C4'!AA159</f>
        <v>0</v>
      </c>
      <c r="D138" s="65">
        <f>'C3; C4'!AB159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191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156</v>
      </c>
      <c r="C140" s="71">
        <f>'D; E'!AA149</f>
        <v>0</v>
      </c>
      <c r="D140" s="71">
        <f>'D; E'!AB149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192</v>
      </c>
      <c r="C141" s="74">
        <f>'D; E'!AA159</f>
        <v>0</v>
      </c>
      <c r="D141" s="74">
        <f>'D; E'!AB159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185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186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241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222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223</v>
      </c>
      <c r="B149" s="174"/>
      <c r="C149" s="175">
        <f>'Údaje a typ výzkumu'!$C$17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179</v>
      </c>
      <c r="C152" s="48">
        <f>'A1'!AH89</f>
        <v>0</v>
      </c>
      <c r="D152" s="48">
        <f>'A1'!AI89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180</v>
      </c>
      <c r="C153" s="52">
        <f>'A2'!AH89</f>
        <v>0</v>
      </c>
      <c r="D153" s="52">
        <f>'A2'!AI89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181</v>
      </c>
      <c r="C154" s="52">
        <f>'A3; A4'!AH149</f>
        <v>0</v>
      </c>
      <c r="D154" s="52">
        <f>'A3; A4'!AI149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182</v>
      </c>
      <c r="C155" s="52">
        <f>'A3; A4'!AH159</f>
        <v>0</v>
      </c>
      <c r="D155" s="52">
        <f>'A3; A4'!AI159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A6'!AH110</f>
        <v>0</v>
      </c>
      <c r="D156" s="52">
        <f>'A5; A6'!AI110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A6'!AH116</f>
        <v>0</v>
      </c>
      <c r="D157" s="52">
        <f>'A5; A6'!AI116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183</v>
      </c>
      <c r="C159" s="59">
        <f>'B1; B2'!AH149</f>
        <v>0</v>
      </c>
      <c r="D159" s="59">
        <f>'B1; B2'!AI149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184</v>
      </c>
      <c r="C160" s="59">
        <f>'B1; B2'!AH159</f>
        <v>0</v>
      </c>
      <c r="D160" s="59">
        <f>'B1; B2'!AI159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172</v>
      </c>
      <c r="B161" s="58" t="s">
        <v>189</v>
      </c>
      <c r="C161" s="59">
        <f>'B3; B4'!AH149</f>
        <v>0</v>
      </c>
      <c r="D161" s="59">
        <f>'B3; B4'!AI149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173</v>
      </c>
      <c r="B162" s="58" t="s">
        <v>190</v>
      </c>
      <c r="C162" s="59">
        <f>'B3; B4'!AH159</f>
        <v>0</v>
      </c>
      <c r="D162" s="59">
        <f>'B3; B4'!AI159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174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178</v>
      </c>
      <c r="C164" s="65">
        <f>'C1; C2'!AH149</f>
        <v>0</v>
      </c>
      <c r="D164" s="65">
        <f>'C1; C2'!AI149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175</v>
      </c>
      <c r="C165" s="65">
        <f>'C1; C2'!AH159</f>
        <v>0</v>
      </c>
      <c r="D165" s="65">
        <f>'C1; C2'!AI159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176</v>
      </c>
      <c r="C166" s="65">
        <f>'C3; C4'!AH149</f>
        <v>0</v>
      </c>
      <c r="D166" s="65">
        <f>'C3; C4'!AI149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177</v>
      </c>
      <c r="C167" s="65">
        <f>'C3; C4'!AH159</f>
        <v>0</v>
      </c>
      <c r="D167" s="65">
        <f>'C3; C4'!AI159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191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156</v>
      </c>
      <c r="C169" s="71">
        <f>'D; E'!AH149</f>
        <v>0</v>
      </c>
      <c r="D169" s="71">
        <f>'D; E'!AI149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192</v>
      </c>
      <c r="C170" s="74">
        <f>'D; E'!AH159</f>
        <v>0</v>
      </c>
      <c r="D170" s="74">
        <f>'D; E'!AI159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185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186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+QVnyZB46WUcE53ywGIblv1ZQSJZ06ZJsKsu357wsDDxyc7R9gb4LTLqK/LocH0KEqA3lpsEt1osLVtUz+G7UQ==" saltValue="1iy9qaV7A6bJiPf6xE07h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9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33</v>
      </c>
      <c r="C1" s="137"/>
      <c r="D1" s="138"/>
    </row>
    <row r="2" spans="1:4" x14ac:dyDescent="0.25">
      <c r="A2" s="139"/>
      <c r="B2" s="169" t="s">
        <v>30</v>
      </c>
      <c r="C2" s="171"/>
      <c r="D2" s="140"/>
    </row>
    <row r="3" spans="1:4" x14ac:dyDescent="0.25">
      <c r="A3" s="139"/>
      <c r="B3" s="170" t="s">
        <v>207</v>
      </c>
      <c r="C3" s="172"/>
      <c r="D3" s="142"/>
    </row>
    <row r="4" spans="1:4" x14ac:dyDescent="0.25">
      <c r="A4" s="139"/>
      <c r="B4" s="170" t="s">
        <v>208</v>
      </c>
      <c r="C4" s="172"/>
      <c r="D4" s="142"/>
    </row>
    <row r="5" spans="1:4" x14ac:dyDescent="0.25">
      <c r="A5" s="139"/>
      <c r="B5" s="170" t="s">
        <v>209</v>
      </c>
      <c r="C5" s="172"/>
      <c r="D5" s="142"/>
    </row>
    <row r="6" spans="1:4" x14ac:dyDescent="0.25">
      <c r="A6" s="139"/>
      <c r="B6" s="170" t="s">
        <v>210</v>
      </c>
      <c r="C6" s="172"/>
      <c r="D6" s="142"/>
    </row>
    <row r="7" spans="1:4" x14ac:dyDescent="0.25">
      <c r="A7" s="139"/>
      <c r="B7" s="170" t="s">
        <v>211</v>
      </c>
      <c r="C7" s="172"/>
      <c r="D7" s="142"/>
    </row>
    <row r="8" spans="1:4" x14ac:dyDescent="0.25">
      <c r="A8" s="139"/>
      <c r="B8" s="170" t="s">
        <v>212</v>
      </c>
      <c r="C8" s="172"/>
      <c r="D8" s="142"/>
    </row>
    <row r="9" spans="1:4" x14ac:dyDescent="0.25">
      <c r="A9" s="139"/>
      <c r="B9" s="170" t="s">
        <v>213</v>
      </c>
      <c r="C9" s="172"/>
      <c r="D9" s="142"/>
    </row>
    <row r="10" spans="1:4" x14ac:dyDescent="0.25">
      <c r="A10" s="139"/>
      <c r="B10" s="170" t="s">
        <v>214</v>
      </c>
      <c r="C10" s="172"/>
      <c r="D10" s="142"/>
    </row>
    <row r="11" spans="1:4" x14ac:dyDescent="0.25">
      <c r="A11" s="139"/>
      <c r="B11" s="170" t="s">
        <v>215</v>
      </c>
      <c r="C11" s="172"/>
      <c r="D11" s="142"/>
    </row>
    <row r="12" spans="1:4" x14ac:dyDescent="0.25">
      <c r="A12" s="139"/>
      <c r="B12" s="170" t="s">
        <v>216</v>
      </c>
      <c r="C12" s="172"/>
      <c r="D12" s="142"/>
    </row>
    <row r="13" spans="1:4" x14ac:dyDescent="0.25">
      <c r="A13" s="139"/>
      <c r="B13" s="170" t="s">
        <v>217</v>
      </c>
      <c r="C13" s="172"/>
      <c r="D13" s="142"/>
    </row>
    <row r="14" spans="1:4" x14ac:dyDescent="0.25">
      <c r="A14" s="139"/>
      <c r="B14" s="170" t="s">
        <v>218</v>
      </c>
      <c r="C14" s="172"/>
      <c r="D14" s="142"/>
    </row>
    <row r="15" spans="1:4" s="126" customFormat="1" x14ac:dyDescent="0.25">
      <c r="A15" s="139"/>
      <c r="B15" s="170" t="s">
        <v>219</v>
      </c>
      <c r="C15" s="172"/>
      <c r="D15" s="142"/>
    </row>
    <row r="16" spans="1:4" s="126" customFormat="1" x14ac:dyDescent="0.25">
      <c r="A16" s="139"/>
      <c r="B16" s="170" t="s">
        <v>220</v>
      </c>
      <c r="C16" s="172"/>
      <c r="D16" s="142"/>
    </row>
    <row r="17" spans="1:7" s="126" customFormat="1" ht="15.75" thickBot="1" x14ac:dyDescent="0.3">
      <c r="A17" s="139"/>
      <c r="B17" s="170" t="s">
        <v>221</v>
      </c>
      <c r="C17" s="172"/>
      <c r="D17" s="142"/>
    </row>
    <row r="18" spans="1:7" s="126" customFormat="1" ht="15.75" thickBot="1" x14ac:dyDescent="0.3">
      <c r="A18" s="139"/>
      <c r="B18" s="144"/>
      <c r="C18" s="145"/>
      <c r="D18" s="146"/>
    </row>
    <row r="19" spans="1:7" s="126" customFormat="1" ht="15.75" thickBot="1" x14ac:dyDescent="0.3">
      <c r="A19" s="147"/>
      <c r="B19" s="136" t="s">
        <v>187</v>
      </c>
      <c r="C19" s="137"/>
      <c r="D19" s="138"/>
    </row>
    <row r="20" spans="1:7" s="126" customFormat="1" ht="25.5" x14ac:dyDescent="0.25">
      <c r="A20" s="139"/>
      <c r="B20" s="148" t="s">
        <v>157</v>
      </c>
      <c r="C20" s="149" t="s">
        <v>160</v>
      </c>
      <c r="D20" s="150" t="s">
        <v>193</v>
      </c>
    </row>
    <row r="21" spans="1:7" s="126" customFormat="1" x14ac:dyDescent="0.25">
      <c r="A21" s="139"/>
      <c r="B21" s="141" t="s">
        <v>158</v>
      </c>
      <c r="C21" s="41"/>
      <c r="D21" s="167">
        <f>C21</f>
        <v>0</v>
      </c>
    </row>
    <row r="22" spans="1:7" s="126" customFormat="1" x14ac:dyDescent="0.25">
      <c r="A22" s="139"/>
      <c r="B22" s="141" t="s">
        <v>188</v>
      </c>
      <c r="C22" s="41"/>
      <c r="D22" s="167">
        <f>C22</f>
        <v>0</v>
      </c>
    </row>
    <row r="23" spans="1:7" s="126" customFormat="1" x14ac:dyDescent="0.25">
      <c r="A23" s="139"/>
      <c r="B23" s="141" t="s">
        <v>159</v>
      </c>
      <c r="C23" s="41"/>
      <c r="D23" s="167">
        <f>C23</f>
        <v>0</v>
      </c>
    </row>
    <row r="24" spans="1:7" s="126" customFormat="1" ht="15.75" thickBot="1" x14ac:dyDescent="0.3">
      <c r="A24" s="139"/>
      <c r="B24" s="143" t="s">
        <v>31</v>
      </c>
      <c r="C24" s="151" t="str">
        <f>IF((C21+C22+C23)=100%,"OK","Není rovno 100%")</f>
        <v>Není rovno 100%</v>
      </c>
      <c r="D24" s="168" t="str">
        <f>IF((D21+D22+D23)=100%,"OK","Není rovno 100%")</f>
        <v>Není rovno 100%</v>
      </c>
    </row>
    <row r="25" spans="1:7" s="126" customFormat="1" ht="15.75" thickBot="1" x14ac:dyDescent="0.3">
      <c r="A25" s="152"/>
      <c r="B25" s="153"/>
      <c r="C25" s="153"/>
      <c r="D25" s="154"/>
    </row>
    <row r="26" spans="1:7" s="126" customFormat="1" x14ac:dyDescent="0.25"/>
    <row r="27" spans="1:7" s="126" customFormat="1" x14ac:dyDescent="0.25"/>
    <row r="28" spans="1:7" s="155" customFormat="1" x14ac:dyDescent="0.25">
      <c r="D28" s="126"/>
      <c r="E28" s="126"/>
      <c r="F28" s="126"/>
      <c r="G28" s="126"/>
    </row>
    <row r="29" spans="1:7" s="155" customFormat="1" x14ac:dyDescent="0.25">
      <c r="D29" s="126"/>
      <c r="E29" s="126"/>
      <c r="F29" s="126"/>
      <c r="G29" s="126"/>
    </row>
    <row r="30" spans="1:7" s="155" customFormat="1" x14ac:dyDescent="0.25">
      <c r="D30" s="126"/>
      <c r="E30" s="126"/>
      <c r="F30" s="126"/>
      <c r="G30" s="126"/>
    </row>
    <row r="31" spans="1:7" s="155" customFormat="1" x14ac:dyDescent="0.25">
      <c r="D31" s="126"/>
      <c r="E31" s="126"/>
      <c r="F31" s="126"/>
      <c r="G31" s="126"/>
    </row>
    <row r="32" spans="1:7" s="155" customFormat="1" x14ac:dyDescent="0.25">
      <c r="D32" s="126"/>
      <c r="E32" s="126"/>
      <c r="F32" s="126"/>
      <c r="G32" s="126"/>
    </row>
    <row r="33" spans="4:7" s="155" customFormat="1" x14ac:dyDescent="0.25">
      <c r="D33" s="126"/>
      <c r="E33" s="126"/>
      <c r="F33" s="126"/>
      <c r="G33" s="126"/>
    </row>
    <row r="34" spans="4:7" s="155" customFormat="1" x14ac:dyDescent="0.25">
      <c r="D34" s="126"/>
      <c r="E34" s="126"/>
      <c r="F34" s="126"/>
      <c r="G34" s="126"/>
    </row>
    <row r="35" spans="4:7" s="155" customFormat="1" x14ac:dyDescent="0.25">
      <c r="D35" s="126"/>
      <c r="E35" s="126"/>
      <c r="F35" s="126"/>
      <c r="G35" s="126"/>
    </row>
    <row r="36" spans="4:7" s="155" customFormat="1" x14ac:dyDescent="0.25">
      <c r="D36" s="126"/>
      <c r="E36" s="126"/>
      <c r="F36" s="126"/>
      <c r="G36" s="126"/>
    </row>
    <row r="37" spans="4:7" s="155" customFormat="1" x14ac:dyDescent="0.25">
      <c r="D37" s="126"/>
      <c r="E37" s="126"/>
      <c r="F37" s="126"/>
      <c r="G37" s="126"/>
    </row>
    <row r="38" spans="4:7" s="155" customFormat="1" x14ac:dyDescent="0.25">
      <c r="D38" s="126"/>
      <c r="E38" s="126"/>
      <c r="F38" s="126"/>
      <c r="G38" s="126"/>
    </row>
    <row r="39" spans="4:7" s="155" customFormat="1" x14ac:dyDescent="0.25">
      <c r="D39" s="126"/>
      <c r="E39" s="126"/>
      <c r="F39" s="126"/>
      <c r="G39" s="126"/>
    </row>
    <row r="40" spans="4:7" s="155" customFormat="1" x14ac:dyDescent="0.25">
      <c r="D40" s="126"/>
      <c r="E40" s="126"/>
      <c r="F40" s="126"/>
      <c r="G40" s="126"/>
    </row>
    <row r="41" spans="4:7" s="155" customFormat="1" x14ac:dyDescent="0.25">
      <c r="D41" s="126"/>
      <c r="E41" s="126"/>
      <c r="F41" s="126"/>
      <c r="G41" s="126"/>
    </row>
    <row r="42" spans="4:7" s="155" customFormat="1" x14ac:dyDescent="0.25">
      <c r="D42" s="126"/>
      <c r="E42" s="126"/>
      <c r="F42" s="126"/>
      <c r="G42" s="126"/>
    </row>
    <row r="43" spans="4:7" s="155" customFormat="1" x14ac:dyDescent="0.25">
      <c r="D43" s="126"/>
      <c r="E43" s="126"/>
      <c r="F43" s="126"/>
      <c r="G43" s="126"/>
    </row>
    <row r="44" spans="4:7" s="155" customFormat="1" x14ac:dyDescent="0.25">
      <c r="D44" s="126"/>
      <c r="E44" s="126"/>
      <c r="F44" s="126"/>
      <c r="G44" s="126"/>
    </row>
    <row r="45" spans="4:7" s="155" customFormat="1" x14ac:dyDescent="0.25">
      <c r="D45" s="126"/>
      <c r="E45" s="126"/>
      <c r="F45" s="126"/>
      <c r="G45" s="126"/>
    </row>
    <row r="46" spans="4:7" s="155" customFormat="1" x14ac:dyDescent="0.25">
      <c r="D46" s="126"/>
      <c r="E46" s="126"/>
      <c r="F46" s="126"/>
      <c r="G46" s="126"/>
    </row>
    <row r="47" spans="4:7" s="155" customFormat="1" x14ac:dyDescent="0.25">
      <c r="D47" s="126"/>
      <c r="E47" s="126"/>
      <c r="F47" s="126"/>
      <c r="G47" s="126"/>
    </row>
    <row r="48" spans="4:7" s="155" customFormat="1" x14ac:dyDescent="0.25">
      <c r="D48" s="126"/>
      <c r="E48" s="126"/>
      <c r="F48" s="126"/>
      <c r="G48" s="126"/>
    </row>
    <row r="49" spans="4:7" s="155" customFormat="1" x14ac:dyDescent="0.25">
      <c r="D49" s="126"/>
      <c r="E49" s="126"/>
      <c r="F49" s="126"/>
      <c r="G49" s="126"/>
    </row>
    <row r="50" spans="4:7" s="155" customFormat="1" x14ac:dyDescent="0.25">
      <c r="D50" s="126"/>
      <c r="E50" s="126"/>
      <c r="F50" s="126"/>
      <c r="G50" s="126"/>
    </row>
    <row r="51" spans="4:7" s="155" customFormat="1" x14ac:dyDescent="0.25">
      <c r="D51" s="126"/>
      <c r="E51" s="126"/>
      <c r="F51" s="126"/>
      <c r="G51" s="126"/>
    </row>
    <row r="52" spans="4:7" s="155" customFormat="1" x14ac:dyDescent="0.25">
      <c r="D52" s="126"/>
      <c r="E52" s="126"/>
      <c r="F52" s="126"/>
      <c r="G52" s="126"/>
    </row>
    <row r="53" spans="4:7" s="155" customFormat="1" x14ac:dyDescent="0.25">
      <c r="D53" s="126"/>
      <c r="E53" s="126"/>
      <c r="F53" s="126"/>
      <c r="G53" s="126"/>
    </row>
    <row r="54" spans="4:7" s="155" customFormat="1" x14ac:dyDescent="0.25">
      <c r="D54" s="126"/>
      <c r="E54" s="126"/>
      <c r="F54" s="126"/>
      <c r="G54" s="126"/>
    </row>
    <row r="55" spans="4:7" s="155" customFormat="1" x14ac:dyDescent="0.25">
      <c r="D55" s="126"/>
      <c r="E55" s="126"/>
      <c r="F55" s="126"/>
      <c r="G55" s="126"/>
    </row>
    <row r="56" spans="4:7" s="155" customFormat="1" x14ac:dyDescent="0.25">
      <c r="D56" s="126"/>
      <c r="E56" s="126"/>
      <c r="F56" s="126"/>
      <c r="G56" s="126"/>
    </row>
    <row r="57" spans="4:7" s="155" customFormat="1" x14ac:dyDescent="0.25">
      <c r="D57" s="126"/>
      <c r="E57" s="126"/>
      <c r="F57" s="126"/>
      <c r="G57" s="126"/>
    </row>
    <row r="58" spans="4:7" s="155" customFormat="1" x14ac:dyDescent="0.25">
      <c r="D58" s="126"/>
      <c r="E58" s="126"/>
      <c r="F58" s="126"/>
      <c r="G58" s="126"/>
    </row>
    <row r="59" spans="4:7" s="155" customFormat="1" x14ac:dyDescent="0.25">
      <c r="D59" s="126"/>
      <c r="E59" s="126"/>
      <c r="F59" s="126"/>
      <c r="G59" s="126"/>
    </row>
    <row r="60" spans="4:7" s="155" customFormat="1" x14ac:dyDescent="0.25">
      <c r="D60" s="126"/>
      <c r="E60" s="126"/>
      <c r="F60" s="126"/>
      <c r="G60" s="126"/>
    </row>
    <row r="61" spans="4:7" s="155" customFormat="1" x14ac:dyDescent="0.25">
      <c r="D61" s="126"/>
      <c r="E61" s="126"/>
      <c r="F61" s="126"/>
      <c r="G61" s="126"/>
    </row>
    <row r="62" spans="4:7" s="155" customFormat="1" x14ac:dyDescent="0.25">
      <c r="D62" s="126"/>
      <c r="E62" s="126"/>
      <c r="F62" s="126"/>
      <c r="G62" s="126"/>
    </row>
    <row r="63" spans="4:7" s="155" customFormat="1" x14ac:dyDescent="0.25">
      <c r="D63" s="126"/>
      <c r="E63" s="126"/>
      <c r="F63" s="126"/>
      <c r="G63" s="126"/>
    </row>
    <row r="64" spans="4:7" s="155" customFormat="1" x14ac:dyDescent="0.25">
      <c r="D64" s="126"/>
      <c r="E64" s="126"/>
      <c r="F64" s="126"/>
      <c r="G64" s="126"/>
    </row>
    <row r="65" spans="4:7" s="155" customFormat="1" x14ac:dyDescent="0.25">
      <c r="D65" s="126"/>
      <c r="E65" s="126"/>
      <c r="F65" s="126"/>
      <c r="G65" s="126"/>
    </row>
    <row r="66" spans="4:7" s="155" customFormat="1" x14ac:dyDescent="0.25">
      <c r="D66" s="126"/>
      <c r="E66" s="126"/>
      <c r="F66" s="126"/>
      <c r="G66" s="126"/>
    </row>
    <row r="67" spans="4:7" s="155" customFormat="1" x14ac:dyDescent="0.25">
      <c r="D67" s="126"/>
      <c r="E67" s="126"/>
      <c r="F67" s="126"/>
      <c r="G67" s="126"/>
    </row>
    <row r="68" spans="4:7" s="155" customFormat="1" x14ac:dyDescent="0.25">
      <c r="D68" s="126"/>
      <c r="E68" s="126"/>
      <c r="F68" s="126"/>
      <c r="G68" s="126"/>
    </row>
    <row r="69" spans="4:7" s="155" customFormat="1" x14ac:dyDescent="0.25">
      <c r="D69" s="126"/>
      <c r="E69" s="126"/>
      <c r="F69" s="126"/>
      <c r="G69" s="126"/>
    </row>
    <row r="70" spans="4:7" s="155" customFormat="1" x14ac:dyDescent="0.25">
      <c r="D70" s="126"/>
      <c r="E70" s="126"/>
      <c r="F70" s="126"/>
      <c r="G70" s="126"/>
    </row>
    <row r="71" spans="4:7" s="155" customFormat="1" x14ac:dyDescent="0.25">
      <c r="D71" s="126"/>
      <c r="E71" s="126"/>
      <c r="F71" s="126"/>
      <c r="G71" s="126"/>
    </row>
    <row r="72" spans="4:7" s="155" customFormat="1" x14ac:dyDescent="0.25">
      <c r="D72" s="126"/>
      <c r="E72" s="126"/>
      <c r="F72" s="126"/>
      <c r="G72" s="126"/>
    </row>
    <row r="73" spans="4:7" s="155" customFormat="1" x14ac:dyDescent="0.25">
      <c r="D73" s="126"/>
      <c r="E73" s="126"/>
      <c r="F73" s="126"/>
      <c r="G73" s="126"/>
    </row>
    <row r="74" spans="4:7" s="155" customFormat="1" x14ac:dyDescent="0.25">
      <c r="D74" s="126"/>
      <c r="E74" s="126"/>
      <c r="F74" s="126"/>
      <c r="G74" s="126"/>
    </row>
    <row r="75" spans="4:7" s="155" customFormat="1" x14ac:dyDescent="0.25">
      <c r="D75" s="126"/>
      <c r="E75" s="126"/>
      <c r="F75" s="126"/>
      <c r="G75" s="126"/>
    </row>
    <row r="76" spans="4:7" s="155" customFormat="1" x14ac:dyDescent="0.25">
      <c r="D76" s="126"/>
      <c r="E76" s="126"/>
      <c r="F76" s="126"/>
      <c r="G76" s="126"/>
    </row>
    <row r="77" spans="4:7" s="155" customFormat="1" x14ac:dyDescent="0.25">
      <c r="D77" s="126"/>
      <c r="E77" s="126"/>
      <c r="F77" s="126"/>
      <c r="G77" s="126"/>
    </row>
    <row r="78" spans="4:7" s="155" customFormat="1" x14ac:dyDescent="0.25">
      <c r="D78" s="126"/>
      <c r="E78" s="126"/>
      <c r="F78" s="126"/>
      <c r="G78" s="126"/>
    </row>
    <row r="79" spans="4:7" s="155" customFormat="1" x14ac:dyDescent="0.25">
      <c r="D79" s="126"/>
      <c r="E79" s="126"/>
      <c r="F79" s="126"/>
      <c r="G79" s="126"/>
    </row>
    <row r="80" spans="4:7" s="155" customFormat="1" x14ac:dyDescent="0.25">
      <c r="D80" s="126"/>
      <c r="E80" s="126"/>
      <c r="F80" s="126"/>
      <c r="G80" s="126"/>
    </row>
    <row r="81" spans="4:7" s="155" customFormat="1" x14ac:dyDescent="0.25">
      <c r="D81" s="126"/>
      <c r="E81" s="126"/>
      <c r="F81" s="126"/>
      <c r="G81" s="126"/>
    </row>
    <row r="82" spans="4:7" s="155" customFormat="1" x14ac:dyDescent="0.25">
      <c r="D82" s="126"/>
      <c r="E82" s="126"/>
      <c r="F82" s="126"/>
      <c r="G82" s="126"/>
    </row>
    <row r="83" spans="4:7" s="155" customFormat="1" x14ac:dyDescent="0.25">
      <c r="D83" s="126"/>
      <c r="E83" s="126"/>
      <c r="F83" s="126"/>
      <c r="G83" s="126"/>
    </row>
    <row r="84" spans="4:7" s="155" customFormat="1" x14ac:dyDescent="0.25">
      <c r="D84" s="126"/>
      <c r="E84" s="126"/>
      <c r="F84" s="126"/>
      <c r="G84" s="126"/>
    </row>
    <row r="85" spans="4:7" s="155" customFormat="1" x14ac:dyDescent="0.25">
      <c r="D85" s="126"/>
      <c r="E85" s="126"/>
      <c r="F85" s="126"/>
      <c r="G85" s="126"/>
    </row>
    <row r="86" spans="4:7" s="155" customFormat="1" x14ac:dyDescent="0.25">
      <c r="D86" s="126"/>
      <c r="E86" s="126"/>
      <c r="F86" s="126"/>
      <c r="G86" s="126"/>
    </row>
    <row r="87" spans="4:7" s="155" customFormat="1" x14ac:dyDescent="0.25">
      <c r="D87" s="126"/>
      <c r="E87" s="126"/>
      <c r="F87" s="126"/>
      <c r="G87" s="126"/>
    </row>
    <row r="88" spans="4:7" s="155" customFormat="1" x14ac:dyDescent="0.25">
      <c r="D88" s="126"/>
      <c r="E88" s="126"/>
      <c r="F88" s="126"/>
      <c r="G88" s="126"/>
    </row>
    <row r="89" spans="4:7" s="155" customFormat="1" x14ac:dyDescent="0.25">
      <c r="D89" s="126"/>
      <c r="E89" s="126"/>
      <c r="F89" s="126"/>
      <c r="G89" s="126"/>
    </row>
    <row r="90" spans="4:7" s="155" customFormat="1" x14ac:dyDescent="0.25">
      <c r="D90" s="126"/>
      <c r="E90" s="126"/>
      <c r="F90" s="126"/>
      <c r="G90" s="126"/>
    </row>
    <row r="91" spans="4:7" s="155" customFormat="1" x14ac:dyDescent="0.25">
      <c r="D91" s="126"/>
      <c r="E91" s="126"/>
      <c r="F91" s="126"/>
      <c r="G91" s="126"/>
    </row>
    <row r="92" spans="4:7" s="155" customFormat="1" x14ac:dyDescent="0.25">
      <c r="D92" s="126"/>
      <c r="E92" s="126"/>
      <c r="F92" s="126"/>
      <c r="G92" s="126"/>
    </row>
    <row r="93" spans="4:7" s="155" customFormat="1" x14ac:dyDescent="0.25">
      <c r="D93" s="126"/>
      <c r="E93" s="126"/>
      <c r="F93" s="126"/>
      <c r="G93" s="126"/>
    </row>
    <row r="94" spans="4:7" s="155" customFormat="1" x14ac:dyDescent="0.25">
      <c r="D94" s="126"/>
      <c r="E94" s="126"/>
      <c r="F94" s="126"/>
      <c r="G94" s="126"/>
    </row>
    <row r="95" spans="4:7" s="155" customFormat="1" x14ac:dyDescent="0.25">
      <c r="D95" s="126"/>
      <c r="E95" s="126"/>
      <c r="F95" s="126"/>
      <c r="G95" s="126"/>
    </row>
    <row r="96" spans="4:7" s="155" customFormat="1" x14ac:dyDescent="0.25">
      <c r="D96" s="126"/>
      <c r="E96" s="126"/>
      <c r="F96" s="126"/>
      <c r="G96" s="126"/>
    </row>
    <row r="97" spans="4:7" s="155" customFormat="1" x14ac:dyDescent="0.25">
      <c r="D97" s="126"/>
      <c r="E97" s="126"/>
      <c r="F97" s="126"/>
      <c r="G97" s="126"/>
    </row>
    <row r="98" spans="4:7" s="155" customFormat="1" x14ac:dyDescent="0.25">
      <c r="D98" s="126"/>
      <c r="E98" s="126"/>
      <c r="F98" s="126"/>
      <c r="G98" s="126"/>
    </row>
    <row r="99" spans="4:7" s="155" customFormat="1" x14ac:dyDescent="0.25">
      <c r="D99" s="126"/>
      <c r="E99" s="126"/>
      <c r="F99" s="126"/>
      <c r="G99" s="126"/>
    </row>
    <row r="100" spans="4:7" s="155" customFormat="1" x14ac:dyDescent="0.25">
      <c r="D100" s="126"/>
      <c r="E100" s="126"/>
      <c r="F100" s="126"/>
      <c r="G100" s="126"/>
    </row>
    <row r="101" spans="4:7" s="155" customFormat="1" x14ac:dyDescent="0.25">
      <c r="D101" s="126"/>
      <c r="E101" s="126"/>
      <c r="F101" s="126"/>
      <c r="G101" s="126"/>
    </row>
    <row r="102" spans="4:7" s="155" customFormat="1" x14ac:dyDescent="0.25">
      <c r="D102" s="126"/>
      <c r="E102" s="126"/>
      <c r="F102" s="126"/>
      <c r="G102" s="126"/>
    </row>
    <row r="103" spans="4:7" s="155" customFormat="1" x14ac:dyDescent="0.25">
      <c r="D103" s="126"/>
      <c r="E103" s="126"/>
      <c r="F103" s="126"/>
      <c r="G103" s="126"/>
    </row>
    <row r="104" spans="4:7" s="155" customFormat="1" x14ac:dyDescent="0.25">
      <c r="D104" s="126"/>
      <c r="E104" s="126"/>
      <c r="F104" s="126"/>
      <c r="G104" s="126"/>
    </row>
    <row r="105" spans="4:7" s="155" customFormat="1" x14ac:dyDescent="0.25">
      <c r="D105" s="126"/>
      <c r="E105" s="126"/>
      <c r="F105" s="126"/>
      <c r="G105" s="126"/>
    </row>
    <row r="106" spans="4:7" s="155" customFormat="1" x14ac:dyDescent="0.25">
      <c r="D106" s="126"/>
      <c r="E106" s="126"/>
      <c r="F106" s="126"/>
      <c r="G106" s="126"/>
    </row>
    <row r="107" spans="4:7" s="155" customFormat="1" x14ac:dyDescent="0.25">
      <c r="D107" s="126"/>
      <c r="E107" s="126"/>
      <c r="F107" s="126"/>
      <c r="G107" s="126"/>
    </row>
    <row r="108" spans="4:7" s="155" customFormat="1" x14ac:dyDescent="0.25">
      <c r="D108" s="126"/>
      <c r="E108" s="126"/>
      <c r="F108" s="126"/>
      <c r="G108" s="126"/>
    </row>
    <row r="109" spans="4:7" s="155" customFormat="1" x14ac:dyDescent="0.25">
      <c r="D109" s="126"/>
      <c r="E109" s="126"/>
      <c r="F109" s="126"/>
      <c r="G109" s="126"/>
    </row>
  </sheetData>
  <sheetProtection algorithmName="SHA-512" hashValue="RvcvTZ/lXs/GhfQHSCOFdoSdImMmJsRjYu6JedeJidYo87vukmtFI0DO4sCXiMohMpqXlgVkFIoSJ/N/7K9B6w==" saltValue="JzExT50ME8utxIFZd7z1EQ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91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235</v>
      </c>
      <c r="C1" s="99" t="s">
        <v>194</v>
      </c>
      <c r="D1" s="100" t="s">
        <v>195</v>
      </c>
      <c r="E1" s="99"/>
      <c r="F1" s="99"/>
      <c r="G1" s="101"/>
      <c r="H1" s="102"/>
      <c r="I1" s="98" t="s">
        <v>233</v>
      </c>
      <c r="J1" s="99" t="s">
        <v>196</v>
      </c>
      <c r="K1" s="100" t="s">
        <v>195</v>
      </c>
      <c r="L1" s="99"/>
      <c r="M1" s="99"/>
      <c r="N1" s="101"/>
      <c r="O1" s="102"/>
      <c r="P1" s="98" t="s">
        <v>233</v>
      </c>
      <c r="Q1" s="99" t="s">
        <v>194</v>
      </c>
      <c r="R1" s="100" t="s">
        <v>195</v>
      </c>
      <c r="S1" s="99"/>
      <c r="T1" s="99"/>
      <c r="U1" s="101"/>
      <c r="V1" s="102"/>
      <c r="W1" s="98" t="s">
        <v>233</v>
      </c>
      <c r="X1" s="99" t="s">
        <v>196</v>
      </c>
      <c r="Y1" s="100" t="s">
        <v>197</v>
      </c>
      <c r="Z1" s="99"/>
      <c r="AA1" s="99"/>
      <c r="AB1" s="101"/>
      <c r="AC1" s="102"/>
      <c r="AD1" s="98" t="s">
        <v>233</v>
      </c>
      <c r="AE1" s="99" t="s">
        <v>196</v>
      </c>
      <c r="AF1" s="100" t="s">
        <v>195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162</v>
      </c>
      <c r="C4" s="111"/>
      <c r="D4" s="111"/>
      <c r="E4" s="111"/>
      <c r="F4" s="111"/>
      <c r="G4" s="112"/>
      <c r="I4" s="110" t="s">
        <v>162</v>
      </c>
      <c r="J4" s="111"/>
      <c r="K4" s="111"/>
      <c r="L4" s="111"/>
      <c r="M4" s="111"/>
      <c r="N4" s="112"/>
      <c r="P4" s="110" t="s">
        <v>162</v>
      </c>
      <c r="Q4" s="111"/>
      <c r="R4" s="111"/>
      <c r="S4" s="111"/>
      <c r="T4" s="111"/>
      <c r="U4" s="112"/>
      <c r="W4" s="110" t="s">
        <v>162</v>
      </c>
      <c r="X4" s="111"/>
      <c r="Y4" s="111"/>
      <c r="Z4" s="111"/>
      <c r="AA4" s="111"/>
      <c r="AB4" s="112"/>
      <c r="AD4" s="110" t="s">
        <v>162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42</v>
      </c>
      <c r="C6" s="117" t="s">
        <v>36</v>
      </c>
      <c r="D6" s="117" t="s">
        <v>35</v>
      </c>
      <c r="E6" s="117" t="s">
        <v>37</v>
      </c>
      <c r="F6" s="117" t="s">
        <v>38</v>
      </c>
      <c r="G6" s="118" t="s">
        <v>39</v>
      </c>
      <c r="I6" s="116" t="s">
        <v>42</v>
      </c>
      <c r="J6" s="117" t="s">
        <v>36</v>
      </c>
      <c r="K6" s="117" t="s">
        <v>35</v>
      </c>
      <c r="L6" s="117" t="s">
        <v>37</v>
      </c>
      <c r="M6" s="117" t="s">
        <v>38</v>
      </c>
      <c r="N6" s="118" t="s">
        <v>39</v>
      </c>
      <c r="P6" s="116" t="s">
        <v>42</v>
      </c>
      <c r="Q6" s="117" t="s">
        <v>36</v>
      </c>
      <c r="R6" s="117" t="s">
        <v>35</v>
      </c>
      <c r="S6" s="117" t="s">
        <v>37</v>
      </c>
      <c r="T6" s="117" t="s">
        <v>38</v>
      </c>
      <c r="U6" s="118" t="s">
        <v>39</v>
      </c>
      <c r="W6" s="116" t="s">
        <v>42</v>
      </c>
      <c r="X6" s="117" t="s">
        <v>36</v>
      </c>
      <c r="Y6" s="117" t="s">
        <v>35</v>
      </c>
      <c r="Z6" s="117" t="s">
        <v>37</v>
      </c>
      <c r="AA6" s="117" t="s">
        <v>38</v>
      </c>
      <c r="AB6" s="118" t="s">
        <v>39</v>
      </c>
      <c r="AD6" s="116" t="s">
        <v>42</v>
      </c>
      <c r="AE6" s="117" t="s">
        <v>36</v>
      </c>
      <c r="AF6" s="117" t="s">
        <v>35</v>
      </c>
      <c r="AG6" s="117" t="s">
        <v>37</v>
      </c>
      <c r="AH6" s="117" t="s">
        <v>38</v>
      </c>
      <c r="AI6" s="118" t="s">
        <v>39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205</v>
      </c>
      <c r="C10" s="24"/>
      <c r="D10" s="24"/>
      <c r="E10" s="37"/>
      <c r="F10" s="30"/>
      <c r="G10" s="31"/>
      <c r="I10" s="27" t="s">
        <v>204</v>
      </c>
      <c r="J10" s="24"/>
      <c r="K10" s="24"/>
      <c r="L10" s="37"/>
      <c r="M10" s="30"/>
      <c r="N10" s="31"/>
      <c r="P10" s="27" t="s">
        <v>204</v>
      </c>
      <c r="Q10" s="24"/>
      <c r="R10" s="24"/>
      <c r="S10" s="37"/>
      <c r="T10" s="30"/>
      <c r="U10" s="31"/>
      <c r="W10" s="27" t="s">
        <v>204</v>
      </c>
      <c r="X10" s="24"/>
      <c r="Y10" s="24"/>
      <c r="Z10" s="37"/>
      <c r="AA10" s="30"/>
      <c r="AB10" s="31"/>
      <c r="AD10" s="27" t="s">
        <v>204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58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162</v>
      </c>
      <c r="C17" s="111"/>
      <c r="D17" s="111"/>
      <c r="E17" s="111"/>
      <c r="F17" s="111"/>
      <c r="G17" s="112"/>
      <c r="I17" s="110" t="s">
        <v>162</v>
      </c>
      <c r="J17" s="111"/>
      <c r="K17" s="111"/>
      <c r="L17" s="111"/>
      <c r="M17" s="111"/>
      <c r="N17" s="112"/>
      <c r="P17" s="110" t="s">
        <v>162</v>
      </c>
      <c r="Q17" s="111"/>
      <c r="R17" s="111"/>
      <c r="S17" s="111"/>
      <c r="T17" s="111"/>
      <c r="U17" s="112"/>
      <c r="W17" s="110" t="s">
        <v>162</v>
      </c>
      <c r="X17" s="111"/>
      <c r="Y17" s="111"/>
      <c r="Z17" s="111"/>
      <c r="AA17" s="111"/>
      <c r="AB17" s="112"/>
      <c r="AD17" s="110" t="s">
        <v>162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42</v>
      </c>
      <c r="C19" s="117" t="s">
        <v>36</v>
      </c>
      <c r="D19" s="117" t="s">
        <v>35</v>
      </c>
      <c r="E19" s="117" t="s">
        <v>37</v>
      </c>
      <c r="F19" s="117" t="s">
        <v>38</v>
      </c>
      <c r="G19" s="118" t="s">
        <v>39</v>
      </c>
      <c r="I19" s="116" t="s">
        <v>42</v>
      </c>
      <c r="J19" s="117" t="s">
        <v>36</v>
      </c>
      <c r="K19" s="117" t="s">
        <v>35</v>
      </c>
      <c r="L19" s="117" t="s">
        <v>37</v>
      </c>
      <c r="M19" s="117" t="s">
        <v>38</v>
      </c>
      <c r="N19" s="118" t="s">
        <v>39</v>
      </c>
      <c r="P19" s="116" t="s">
        <v>42</v>
      </c>
      <c r="Q19" s="117" t="s">
        <v>36</v>
      </c>
      <c r="R19" s="117" t="s">
        <v>35</v>
      </c>
      <c r="S19" s="117" t="s">
        <v>37</v>
      </c>
      <c r="T19" s="117" t="s">
        <v>38</v>
      </c>
      <c r="U19" s="118" t="s">
        <v>39</v>
      </c>
      <c r="W19" s="116" t="s">
        <v>42</v>
      </c>
      <c r="X19" s="117" t="s">
        <v>36</v>
      </c>
      <c r="Y19" s="117" t="s">
        <v>35</v>
      </c>
      <c r="Z19" s="117" t="s">
        <v>37</v>
      </c>
      <c r="AA19" s="117" t="s">
        <v>38</v>
      </c>
      <c r="AB19" s="118" t="s">
        <v>39</v>
      </c>
      <c r="AD19" s="116" t="s">
        <v>42</v>
      </c>
      <c r="AE19" s="117" t="s">
        <v>36</v>
      </c>
      <c r="AF19" s="117" t="s">
        <v>35</v>
      </c>
      <c r="AG19" s="117" t="s">
        <v>37</v>
      </c>
      <c r="AH19" s="117" t="s">
        <v>38</v>
      </c>
      <c r="AI19" s="118" t="s">
        <v>39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204</v>
      </c>
      <c r="C23" s="24"/>
      <c r="D23" s="24"/>
      <c r="E23" s="37"/>
      <c r="F23" s="30"/>
      <c r="G23" s="31"/>
      <c r="I23" s="27" t="s">
        <v>204</v>
      </c>
      <c r="J23" s="24"/>
      <c r="K23" s="24"/>
      <c r="L23" s="37"/>
      <c r="M23" s="30"/>
      <c r="N23" s="31"/>
      <c r="P23" s="27" t="s">
        <v>204</v>
      </c>
      <c r="Q23" s="24"/>
      <c r="R23" s="24"/>
      <c r="S23" s="37"/>
      <c r="T23" s="30"/>
      <c r="U23" s="31"/>
      <c r="W23" s="27" t="s">
        <v>204</v>
      </c>
      <c r="X23" s="24"/>
      <c r="Y23" s="24"/>
      <c r="Z23" s="37"/>
      <c r="AA23" s="30"/>
      <c r="AB23" s="31"/>
      <c r="AD23" s="27" t="s">
        <v>204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59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162</v>
      </c>
      <c r="C30" s="111"/>
      <c r="D30" s="111"/>
      <c r="E30" s="111"/>
      <c r="F30" s="111"/>
      <c r="G30" s="112"/>
      <c r="I30" s="110" t="s">
        <v>162</v>
      </c>
      <c r="J30" s="111"/>
      <c r="K30" s="111"/>
      <c r="L30" s="111"/>
      <c r="M30" s="111"/>
      <c r="N30" s="112"/>
      <c r="P30" s="110" t="s">
        <v>162</v>
      </c>
      <c r="Q30" s="111"/>
      <c r="R30" s="111"/>
      <c r="S30" s="111"/>
      <c r="T30" s="111"/>
      <c r="U30" s="112"/>
      <c r="W30" s="110" t="s">
        <v>162</v>
      </c>
      <c r="X30" s="111"/>
      <c r="Y30" s="111"/>
      <c r="Z30" s="111"/>
      <c r="AA30" s="111"/>
      <c r="AB30" s="112"/>
      <c r="AD30" s="110" t="s">
        <v>162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42</v>
      </c>
      <c r="C32" s="117" t="s">
        <v>36</v>
      </c>
      <c r="D32" s="117" t="s">
        <v>35</v>
      </c>
      <c r="E32" s="117" t="s">
        <v>37</v>
      </c>
      <c r="F32" s="117" t="s">
        <v>38</v>
      </c>
      <c r="G32" s="118" t="s">
        <v>39</v>
      </c>
      <c r="I32" s="116" t="s">
        <v>42</v>
      </c>
      <c r="J32" s="117" t="s">
        <v>36</v>
      </c>
      <c r="K32" s="117" t="s">
        <v>35</v>
      </c>
      <c r="L32" s="117" t="s">
        <v>37</v>
      </c>
      <c r="M32" s="117" t="s">
        <v>38</v>
      </c>
      <c r="N32" s="118" t="s">
        <v>39</v>
      </c>
      <c r="P32" s="116" t="s">
        <v>42</v>
      </c>
      <c r="Q32" s="117" t="s">
        <v>36</v>
      </c>
      <c r="R32" s="117" t="s">
        <v>35</v>
      </c>
      <c r="S32" s="117" t="s">
        <v>37</v>
      </c>
      <c r="T32" s="117" t="s">
        <v>38</v>
      </c>
      <c r="U32" s="118" t="s">
        <v>39</v>
      </c>
      <c r="W32" s="116" t="s">
        <v>42</v>
      </c>
      <c r="X32" s="117" t="s">
        <v>36</v>
      </c>
      <c r="Y32" s="117" t="s">
        <v>35</v>
      </c>
      <c r="Z32" s="117" t="s">
        <v>37</v>
      </c>
      <c r="AA32" s="117" t="s">
        <v>38</v>
      </c>
      <c r="AB32" s="118" t="s">
        <v>39</v>
      </c>
      <c r="AD32" s="116" t="s">
        <v>42</v>
      </c>
      <c r="AE32" s="117" t="s">
        <v>36</v>
      </c>
      <c r="AF32" s="117" t="s">
        <v>35</v>
      </c>
      <c r="AG32" s="117" t="s">
        <v>37</v>
      </c>
      <c r="AH32" s="117" t="s">
        <v>38</v>
      </c>
      <c r="AI32" s="118" t="s">
        <v>39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204</v>
      </c>
      <c r="C36" s="24"/>
      <c r="D36" s="24"/>
      <c r="E36" s="37"/>
      <c r="F36" s="30"/>
      <c r="G36" s="31"/>
      <c r="I36" s="27" t="s">
        <v>204</v>
      </c>
      <c r="J36" s="24"/>
      <c r="K36" s="24"/>
      <c r="L36" s="37"/>
      <c r="M36" s="30"/>
      <c r="N36" s="31"/>
      <c r="P36" s="27" t="s">
        <v>204</v>
      </c>
      <c r="Q36" s="24"/>
      <c r="R36" s="24"/>
      <c r="S36" s="37"/>
      <c r="T36" s="30"/>
      <c r="U36" s="31"/>
      <c r="W36" s="27" t="s">
        <v>204</v>
      </c>
      <c r="X36" s="24"/>
      <c r="Y36" s="24"/>
      <c r="Z36" s="37"/>
      <c r="AA36" s="30"/>
      <c r="AB36" s="31"/>
      <c r="AD36" s="27" t="s">
        <v>204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60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162</v>
      </c>
      <c r="C43" s="111"/>
      <c r="D43" s="111"/>
      <c r="E43" s="111"/>
      <c r="F43" s="111"/>
      <c r="G43" s="112"/>
      <c r="I43" s="110" t="s">
        <v>162</v>
      </c>
      <c r="J43" s="111"/>
      <c r="K43" s="111"/>
      <c r="L43" s="111"/>
      <c r="M43" s="111"/>
      <c r="N43" s="112"/>
      <c r="P43" s="110" t="s">
        <v>162</v>
      </c>
      <c r="Q43" s="111"/>
      <c r="R43" s="111"/>
      <c r="S43" s="111"/>
      <c r="T43" s="111"/>
      <c r="U43" s="112"/>
      <c r="W43" s="110" t="s">
        <v>162</v>
      </c>
      <c r="X43" s="111"/>
      <c r="Y43" s="111"/>
      <c r="Z43" s="111"/>
      <c r="AA43" s="111"/>
      <c r="AB43" s="112"/>
      <c r="AD43" s="110" t="s">
        <v>162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42</v>
      </c>
      <c r="C45" s="117" t="s">
        <v>36</v>
      </c>
      <c r="D45" s="117" t="s">
        <v>35</v>
      </c>
      <c r="E45" s="117" t="s">
        <v>37</v>
      </c>
      <c r="F45" s="117" t="s">
        <v>38</v>
      </c>
      <c r="G45" s="118" t="s">
        <v>39</v>
      </c>
      <c r="I45" s="116" t="s">
        <v>42</v>
      </c>
      <c r="J45" s="117" t="s">
        <v>36</v>
      </c>
      <c r="K45" s="117" t="s">
        <v>35</v>
      </c>
      <c r="L45" s="117" t="s">
        <v>37</v>
      </c>
      <c r="M45" s="117" t="s">
        <v>38</v>
      </c>
      <c r="N45" s="118" t="s">
        <v>39</v>
      </c>
      <c r="P45" s="116" t="s">
        <v>42</v>
      </c>
      <c r="Q45" s="117" t="s">
        <v>36</v>
      </c>
      <c r="R45" s="117" t="s">
        <v>35</v>
      </c>
      <c r="S45" s="117" t="s">
        <v>37</v>
      </c>
      <c r="T45" s="117" t="s">
        <v>38</v>
      </c>
      <c r="U45" s="118" t="s">
        <v>39</v>
      </c>
      <c r="W45" s="116" t="s">
        <v>42</v>
      </c>
      <c r="X45" s="117" t="s">
        <v>36</v>
      </c>
      <c r="Y45" s="117" t="s">
        <v>35</v>
      </c>
      <c r="Z45" s="117" t="s">
        <v>37</v>
      </c>
      <c r="AA45" s="117" t="s">
        <v>38</v>
      </c>
      <c r="AB45" s="118" t="s">
        <v>39</v>
      </c>
      <c r="AD45" s="116" t="s">
        <v>42</v>
      </c>
      <c r="AE45" s="117" t="s">
        <v>36</v>
      </c>
      <c r="AF45" s="117" t="s">
        <v>35</v>
      </c>
      <c r="AG45" s="117" t="s">
        <v>37</v>
      </c>
      <c r="AH45" s="117" t="s">
        <v>38</v>
      </c>
      <c r="AI45" s="118" t="s">
        <v>39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204</v>
      </c>
      <c r="C49" s="24"/>
      <c r="D49" s="24"/>
      <c r="E49" s="37"/>
      <c r="F49" s="30"/>
      <c r="G49" s="31"/>
      <c r="I49" s="27" t="s">
        <v>204</v>
      </c>
      <c r="J49" s="24"/>
      <c r="K49" s="24"/>
      <c r="L49" s="37"/>
      <c r="M49" s="30"/>
      <c r="N49" s="31"/>
      <c r="P49" s="27" t="s">
        <v>204</v>
      </c>
      <c r="Q49" s="24"/>
      <c r="R49" s="24"/>
      <c r="S49" s="37"/>
      <c r="T49" s="30"/>
      <c r="U49" s="31"/>
      <c r="W49" s="27" t="s">
        <v>204</v>
      </c>
      <c r="X49" s="24"/>
      <c r="Y49" s="24"/>
      <c r="Z49" s="37"/>
      <c r="AA49" s="30"/>
      <c r="AB49" s="31"/>
      <c r="AD49" s="27" t="s">
        <v>204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61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  <row r="53" spans="1:55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</row>
    <row r="54" spans="1:55" s="103" customFormat="1" ht="15.75" x14ac:dyDescent="0.25">
      <c r="A54" s="97"/>
      <c r="B54" s="104" t="str">
        <f>"Další účastník č. 4:  "&amp; 'Údaje a typ výzkumu'!$C$13</f>
        <v xml:space="preserve">Další účastník č. 4:  </v>
      </c>
      <c r="C54" s="105"/>
      <c r="D54" s="105"/>
      <c r="E54" s="105"/>
      <c r="F54" s="105"/>
      <c r="G54" s="106"/>
      <c r="I54" s="104" t="str">
        <f>"Další účastník č. 4:  "&amp; 'Údaje a typ výzkumu'!$C$13</f>
        <v xml:space="preserve">Další účastník č. 4:  </v>
      </c>
      <c r="J54" s="105"/>
      <c r="K54" s="105"/>
      <c r="L54" s="105"/>
      <c r="M54" s="105"/>
      <c r="N54" s="106"/>
      <c r="P54" s="104" t="str">
        <f>"Další účastník č. 4:  "&amp; 'Údaje a typ výzkumu'!$C$13</f>
        <v xml:space="preserve">Další účastník č. 4:  </v>
      </c>
      <c r="Q54" s="105"/>
      <c r="R54" s="105"/>
      <c r="S54" s="105"/>
      <c r="T54" s="105"/>
      <c r="U54" s="106"/>
      <c r="W54" s="104" t="str">
        <f>"Další účastník č. 4:  "&amp; 'Údaje a typ výzkumu'!$C$13</f>
        <v xml:space="preserve">Další účastník č. 4:  </v>
      </c>
      <c r="X54" s="105"/>
      <c r="Y54" s="105"/>
      <c r="Z54" s="105"/>
      <c r="AA54" s="105"/>
      <c r="AB54" s="106"/>
      <c r="AD54" s="104" t="str">
        <f>"Další účastník č. 4:  "&amp; 'Údaje a typ výzkumu'!$C$13</f>
        <v xml:space="preserve">Další účastník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</row>
    <row r="55" spans="1:55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</row>
    <row r="56" spans="1:55" s="103" customFormat="1" ht="31.5" x14ac:dyDescent="0.25">
      <c r="A56" s="97"/>
      <c r="B56" s="110" t="s">
        <v>162</v>
      </c>
      <c r="C56" s="111"/>
      <c r="D56" s="111"/>
      <c r="E56" s="111"/>
      <c r="F56" s="111"/>
      <c r="G56" s="112"/>
      <c r="I56" s="110" t="s">
        <v>162</v>
      </c>
      <c r="J56" s="111"/>
      <c r="K56" s="111"/>
      <c r="L56" s="111"/>
      <c r="M56" s="111"/>
      <c r="N56" s="112"/>
      <c r="P56" s="110" t="s">
        <v>162</v>
      </c>
      <c r="Q56" s="111"/>
      <c r="R56" s="111"/>
      <c r="S56" s="111"/>
      <c r="T56" s="111"/>
      <c r="U56" s="112"/>
      <c r="W56" s="110" t="s">
        <v>162</v>
      </c>
      <c r="X56" s="111"/>
      <c r="Y56" s="111"/>
      <c r="Z56" s="111"/>
      <c r="AA56" s="111"/>
      <c r="AB56" s="112"/>
      <c r="AD56" s="110" t="s">
        <v>162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</row>
    <row r="57" spans="1:55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</row>
    <row r="58" spans="1:55" s="2" customFormat="1" ht="60" x14ac:dyDescent="0.25">
      <c r="A58" s="97"/>
      <c r="B58" s="116" t="s">
        <v>42</v>
      </c>
      <c r="C58" s="117" t="s">
        <v>36</v>
      </c>
      <c r="D58" s="117" t="s">
        <v>35</v>
      </c>
      <c r="E58" s="117" t="s">
        <v>37</v>
      </c>
      <c r="F58" s="117" t="s">
        <v>38</v>
      </c>
      <c r="G58" s="118" t="s">
        <v>39</v>
      </c>
      <c r="I58" s="116" t="s">
        <v>42</v>
      </c>
      <c r="J58" s="117" t="s">
        <v>36</v>
      </c>
      <c r="K58" s="117" t="s">
        <v>35</v>
      </c>
      <c r="L58" s="117" t="s">
        <v>37</v>
      </c>
      <c r="M58" s="117" t="s">
        <v>38</v>
      </c>
      <c r="N58" s="118" t="s">
        <v>39</v>
      </c>
      <c r="P58" s="116" t="s">
        <v>42</v>
      </c>
      <c r="Q58" s="117" t="s">
        <v>36</v>
      </c>
      <c r="R58" s="117" t="s">
        <v>35</v>
      </c>
      <c r="S58" s="117" t="s">
        <v>37</v>
      </c>
      <c r="T58" s="117" t="s">
        <v>38</v>
      </c>
      <c r="U58" s="118" t="s">
        <v>39</v>
      </c>
      <c r="W58" s="116" t="s">
        <v>42</v>
      </c>
      <c r="X58" s="117" t="s">
        <v>36</v>
      </c>
      <c r="Y58" s="117" t="s">
        <v>35</v>
      </c>
      <c r="Z58" s="117" t="s">
        <v>37</v>
      </c>
      <c r="AA58" s="117" t="s">
        <v>38</v>
      </c>
      <c r="AB58" s="118" t="s">
        <v>39</v>
      </c>
      <c r="AD58" s="116" t="s">
        <v>42</v>
      </c>
      <c r="AE58" s="117" t="s">
        <v>36</v>
      </c>
      <c r="AF58" s="117" t="s">
        <v>35</v>
      </c>
      <c r="AG58" s="117" t="s">
        <v>37</v>
      </c>
      <c r="AH58" s="117" t="s">
        <v>38</v>
      </c>
      <c r="AI58" s="118" t="s">
        <v>39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</row>
    <row r="59" spans="1:55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</row>
    <row r="60" spans="1:55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</row>
    <row r="61" spans="1:55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</row>
    <row r="62" spans="1:55" s="4" customFormat="1" ht="15.75" thickBot="1" x14ac:dyDescent="0.3">
      <c r="A62" s="3"/>
      <c r="B62" s="27" t="s">
        <v>204</v>
      </c>
      <c r="C62" s="24"/>
      <c r="D62" s="24"/>
      <c r="E62" s="37"/>
      <c r="F62" s="30"/>
      <c r="G62" s="31"/>
      <c r="I62" s="27" t="s">
        <v>204</v>
      </c>
      <c r="J62" s="24"/>
      <c r="K62" s="24"/>
      <c r="L62" s="37"/>
      <c r="M62" s="30"/>
      <c r="N62" s="31"/>
      <c r="P62" s="27" t="s">
        <v>204</v>
      </c>
      <c r="Q62" s="24"/>
      <c r="R62" s="24"/>
      <c r="S62" s="37"/>
      <c r="T62" s="30"/>
      <c r="U62" s="31"/>
      <c r="W62" s="27" t="s">
        <v>204</v>
      </c>
      <c r="X62" s="24"/>
      <c r="Y62" s="24"/>
      <c r="Z62" s="37"/>
      <c r="AA62" s="30"/>
      <c r="AB62" s="31"/>
      <c r="AD62" s="27" t="s">
        <v>204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</row>
    <row r="63" spans="1:55" s="16" customFormat="1" ht="23.25" thickBot="1" x14ac:dyDescent="0.3">
      <c r="A63" s="13" t="s">
        <v>62</v>
      </c>
      <c r="B63" s="14" t="s">
        <v>40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40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40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40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40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</row>
    <row r="64" spans="1:55" s="16" customFormat="1" x14ac:dyDescent="0.25">
      <c r="A64" s="13"/>
      <c r="B64" s="14" t="s">
        <v>41</v>
      </c>
      <c r="C64" s="25"/>
      <c r="D64" s="25"/>
      <c r="E64" s="119"/>
      <c r="F64" s="119"/>
      <c r="G64" s="120"/>
      <c r="I64" s="14" t="s">
        <v>41</v>
      </c>
      <c r="J64" s="25"/>
      <c r="K64" s="25"/>
      <c r="L64" s="119"/>
      <c r="M64" s="119"/>
      <c r="N64" s="120"/>
      <c r="P64" s="14" t="s">
        <v>41</v>
      </c>
      <c r="Q64" s="25"/>
      <c r="R64" s="25"/>
      <c r="S64" s="119"/>
      <c r="T64" s="119"/>
      <c r="U64" s="120"/>
      <c r="W64" s="14" t="s">
        <v>41</v>
      </c>
      <c r="X64" s="25"/>
      <c r="Y64" s="25"/>
      <c r="Z64" s="119"/>
      <c r="AA64" s="119"/>
      <c r="AB64" s="120"/>
      <c r="AD64" s="14" t="s">
        <v>41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</row>
    <row r="66" spans="1:55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</row>
    <row r="67" spans="1:55" s="103" customFormat="1" ht="15.75" x14ac:dyDescent="0.25">
      <c r="A67" s="97"/>
      <c r="B67" s="104" t="str">
        <f>"Další účastník č. 5:  "&amp; 'Údaje a typ výzkumu'!$C$15</f>
        <v xml:space="preserve">Další účastník č. 5:  </v>
      </c>
      <c r="C67" s="105"/>
      <c r="D67" s="105"/>
      <c r="E67" s="105"/>
      <c r="F67" s="105"/>
      <c r="G67" s="106"/>
      <c r="I67" s="104" t="str">
        <f>"Další účastník č. 5:  "&amp; 'Údaje a typ výzkumu'!$C$15</f>
        <v xml:space="preserve">Další účastník č. 5:  </v>
      </c>
      <c r="J67" s="105"/>
      <c r="K67" s="105"/>
      <c r="L67" s="105"/>
      <c r="M67" s="105"/>
      <c r="N67" s="106"/>
      <c r="P67" s="104" t="str">
        <f>"Další účastník č. 5:  "&amp; 'Údaje a typ výzkumu'!$C$15</f>
        <v xml:space="preserve">Další účastník č. 5:  </v>
      </c>
      <c r="Q67" s="105"/>
      <c r="R67" s="105"/>
      <c r="S67" s="105"/>
      <c r="T67" s="105"/>
      <c r="U67" s="106"/>
      <c r="W67" s="104" t="str">
        <f>"Další účastník č. 5:  "&amp; 'Údaje a typ výzkumu'!$C$15</f>
        <v xml:space="preserve">Další účastník č. 5:  </v>
      </c>
      <c r="X67" s="105"/>
      <c r="Y67" s="105"/>
      <c r="Z67" s="105"/>
      <c r="AA67" s="105"/>
      <c r="AB67" s="106"/>
      <c r="AD67" s="104" t="str">
        <f>"Další účastník č. 5:  "&amp; 'Údaje a typ výzkumu'!$C$15</f>
        <v xml:space="preserve">Další účastník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</row>
    <row r="68" spans="1:55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</row>
    <row r="69" spans="1:55" s="103" customFormat="1" ht="31.5" x14ac:dyDescent="0.25">
      <c r="A69" s="97"/>
      <c r="B69" s="110" t="s">
        <v>162</v>
      </c>
      <c r="C69" s="111"/>
      <c r="D69" s="111"/>
      <c r="E69" s="111"/>
      <c r="F69" s="111"/>
      <c r="G69" s="112"/>
      <c r="I69" s="110" t="s">
        <v>162</v>
      </c>
      <c r="J69" s="111"/>
      <c r="K69" s="111"/>
      <c r="L69" s="111"/>
      <c r="M69" s="111"/>
      <c r="N69" s="112"/>
      <c r="P69" s="110" t="s">
        <v>162</v>
      </c>
      <c r="Q69" s="111"/>
      <c r="R69" s="111"/>
      <c r="S69" s="111"/>
      <c r="T69" s="111"/>
      <c r="U69" s="112"/>
      <c r="W69" s="110" t="s">
        <v>162</v>
      </c>
      <c r="X69" s="111"/>
      <c r="Y69" s="111"/>
      <c r="Z69" s="111"/>
      <c r="AA69" s="111"/>
      <c r="AB69" s="112"/>
      <c r="AD69" s="110" t="s">
        <v>162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</row>
    <row r="70" spans="1:55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</row>
    <row r="71" spans="1:55" s="2" customFormat="1" ht="60" x14ac:dyDescent="0.25">
      <c r="A71" s="97"/>
      <c r="B71" s="116" t="s">
        <v>42</v>
      </c>
      <c r="C71" s="117" t="s">
        <v>36</v>
      </c>
      <c r="D71" s="117" t="s">
        <v>35</v>
      </c>
      <c r="E71" s="117" t="s">
        <v>37</v>
      </c>
      <c r="F71" s="117" t="s">
        <v>38</v>
      </c>
      <c r="G71" s="118" t="s">
        <v>39</v>
      </c>
      <c r="I71" s="116" t="s">
        <v>42</v>
      </c>
      <c r="J71" s="117" t="s">
        <v>36</v>
      </c>
      <c r="K71" s="117" t="s">
        <v>35</v>
      </c>
      <c r="L71" s="117" t="s">
        <v>37</v>
      </c>
      <c r="M71" s="117" t="s">
        <v>38</v>
      </c>
      <c r="N71" s="118" t="s">
        <v>39</v>
      </c>
      <c r="P71" s="116" t="s">
        <v>42</v>
      </c>
      <c r="Q71" s="117" t="s">
        <v>36</v>
      </c>
      <c r="R71" s="117" t="s">
        <v>35</v>
      </c>
      <c r="S71" s="117" t="s">
        <v>37</v>
      </c>
      <c r="T71" s="117" t="s">
        <v>38</v>
      </c>
      <c r="U71" s="118" t="s">
        <v>39</v>
      </c>
      <c r="W71" s="116" t="s">
        <v>42</v>
      </c>
      <c r="X71" s="117" t="s">
        <v>36</v>
      </c>
      <c r="Y71" s="117" t="s">
        <v>35</v>
      </c>
      <c r="Z71" s="117" t="s">
        <v>37</v>
      </c>
      <c r="AA71" s="117" t="s">
        <v>38</v>
      </c>
      <c r="AB71" s="118" t="s">
        <v>39</v>
      </c>
      <c r="AD71" s="116" t="s">
        <v>42</v>
      </c>
      <c r="AE71" s="117" t="s">
        <v>36</v>
      </c>
      <c r="AF71" s="117" t="s">
        <v>35</v>
      </c>
      <c r="AG71" s="117" t="s">
        <v>37</v>
      </c>
      <c r="AH71" s="117" t="s">
        <v>38</v>
      </c>
      <c r="AI71" s="118" t="s">
        <v>39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</row>
    <row r="72" spans="1:55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</row>
    <row r="73" spans="1:55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</row>
    <row r="74" spans="1:55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</row>
    <row r="75" spans="1:55" s="4" customFormat="1" ht="15.75" thickBot="1" x14ac:dyDescent="0.3">
      <c r="A75" s="3"/>
      <c r="B75" s="27" t="s">
        <v>204</v>
      </c>
      <c r="C75" s="24"/>
      <c r="D75" s="24"/>
      <c r="E75" s="37"/>
      <c r="F75" s="30"/>
      <c r="G75" s="31"/>
      <c r="I75" s="27" t="s">
        <v>204</v>
      </c>
      <c r="J75" s="24"/>
      <c r="K75" s="24"/>
      <c r="L75" s="37"/>
      <c r="M75" s="30"/>
      <c r="N75" s="31"/>
      <c r="P75" s="27" t="s">
        <v>204</v>
      </c>
      <c r="Q75" s="24"/>
      <c r="R75" s="24"/>
      <c r="S75" s="37"/>
      <c r="T75" s="30"/>
      <c r="U75" s="31"/>
      <c r="W75" s="27" t="s">
        <v>204</v>
      </c>
      <c r="X75" s="24"/>
      <c r="Y75" s="24"/>
      <c r="Z75" s="37"/>
      <c r="AA75" s="30"/>
      <c r="AB75" s="31"/>
      <c r="AD75" s="27" t="s">
        <v>204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</row>
    <row r="76" spans="1:55" s="16" customFormat="1" ht="23.25" thickBot="1" x14ac:dyDescent="0.3">
      <c r="A76" s="13" t="s">
        <v>63</v>
      </c>
      <c r="B76" s="14" t="s">
        <v>40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40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40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40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40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</row>
    <row r="77" spans="1:55" s="16" customFormat="1" x14ac:dyDescent="0.25">
      <c r="A77" s="13"/>
      <c r="B77" s="14" t="s">
        <v>41</v>
      </c>
      <c r="C77" s="25"/>
      <c r="D77" s="25"/>
      <c r="E77" s="119"/>
      <c r="F77" s="119"/>
      <c r="G77" s="120"/>
      <c r="I77" s="14" t="s">
        <v>41</v>
      </c>
      <c r="J77" s="25"/>
      <c r="K77" s="25"/>
      <c r="L77" s="119"/>
      <c r="M77" s="119"/>
      <c r="N77" s="120"/>
      <c r="P77" s="14" t="s">
        <v>41</v>
      </c>
      <c r="Q77" s="25"/>
      <c r="R77" s="25"/>
      <c r="S77" s="119"/>
      <c r="T77" s="119"/>
      <c r="U77" s="120"/>
      <c r="W77" s="14" t="s">
        <v>41</v>
      </c>
      <c r="X77" s="25"/>
      <c r="Y77" s="25"/>
      <c r="Z77" s="119"/>
      <c r="AA77" s="119"/>
      <c r="AB77" s="120"/>
      <c r="AD77" s="14" t="s">
        <v>41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</row>
    <row r="78" spans="1:55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</row>
    <row r="79" spans="1:55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</row>
    <row r="80" spans="1:55" s="103" customFormat="1" ht="15.75" x14ac:dyDescent="0.25">
      <c r="A80" s="97"/>
      <c r="B80" s="104" t="str">
        <f>"Další účastník č. 6:  "&amp; 'Údaje a typ výzkumu'!$C$17</f>
        <v xml:space="preserve">Další účastník č. 6:  </v>
      </c>
      <c r="C80" s="105"/>
      <c r="D80" s="105"/>
      <c r="E80" s="105"/>
      <c r="F80" s="105"/>
      <c r="G80" s="106"/>
      <c r="I80" s="104" t="str">
        <f>"Další účastník č. 6:  "&amp; 'Údaje a typ výzkumu'!$C$17</f>
        <v xml:space="preserve">Další účastník č. 6:  </v>
      </c>
      <c r="J80" s="105"/>
      <c r="K80" s="105"/>
      <c r="L80" s="105"/>
      <c r="M80" s="105"/>
      <c r="N80" s="106"/>
      <c r="P80" s="104" t="str">
        <f>"Další účastník č. 6:  "&amp; 'Údaje a typ výzkumu'!$C$17</f>
        <v xml:space="preserve">Další účastník č. 6:  </v>
      </c>
      <c r="Q80" s="105"/>
      <c r="R80" s="105"/>
      <c r="S80" s="105"/>
      <c r="T80" s="105"/>
      <c r="U80" s="106"/>
      <c r="W80" s="104" t="str">
        <f>"Další účastník č. 6:  "&amp; 'Údaje a typ výzkumu'!$C$17</f>
        <v xml:space="preserve">Další účastník č. 6:  </v>
      </c>
      <c r="X80" s="105"/>
      <c r="Y80" s="105"/>
      <c r="Z80" s="105"/>
      <c r="AA80" s="105"/>
      <c r="AB80" s="106"/>
      <c r="AD80" s="104" t="str">
        <f>"Další účastník č. 6:  "&amp; 'Údaje a typ výzkumu'!$C$17</f>
        <v xml:space="preserve">Další účastník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</row>
    <row r="81" spans="1:55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</row>
    <row r="82" spans="1:55" s="103" customFormat="1" ht="31.5" x14ac:dyDescent="0.25">
      <c r="A82" s="97"/>
      <c r="B82" s="110" t="s">
        <v>162</v>
      </c>
      <c r="C82" s="111"/>
      <c r="D82" s="111"/>
      <c r="E82" s="111"/>
      <c r="F82" s="111"/>
      <c r="G82" s="112"/>
      <c r="I82" s="110" t="s">
        <v>162</v>
      </c>
      <c r="J82" s="111"/>
      <c r="K82" s="111"/>
      <c r="L82" s="111"/>
      <c r="M82" s="111"/>
      <c r="N82" s="112"/>
      <c r="P82" s="110" t="s">
        <v>162</v>
      </c>
      <c r="Q82" s="111"/>
      <c r="R82" s="111"/>
      <c r="S82" s="111"/>
      <c r="T82" s="111"/>
      <c r="U82" s="112"/>
      <c r="W82" s="110" t="s">
        <v>162</v>
      </c>
      <c r="X82" s="111"/>
      <c r="Y82" s="111"/>
      <c r="Z82" s="111"/>
      <c r="AA82" s="111"/>
      <c r="AB82" s="112"/>
      <c r="AD82" s="110" t="s">
        <v>162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</row>
    <row r="83" spans="1:55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</row>
    <row r="84" spans="1:55" s="2" customFormat="1" ht="60" x14ac:dyDescent="0.25">
      <c r="A84" s="97"/>
      <c r="B84" s="116" t="s">
        <v>42</v>
      </c>
      <c r="C84" s="117" t="s">
        <v>36</v>
      </c>
      <c r="D84" s="117" t="s">
        <v>35</v>
      </c>
      <c r="E84" s="117" t="s">
        <v>37</v>
      </c>
      <c r="F84" s="117" t="s">
        <v>38</v>
      </c>
      <c r="G84" s="118" t="s">
        <v>39</v>
      </c>
      <c r="I84" s="116" t="s">
        <v>42</v>
      </c>
      <c r="J84" s="117" t="s">
        <v>36</v>
      </c>
      <c r="K84" s="117" t="s">
        <v>35</v>
      </c>
      <c r="L84" s="117" t="s">
        <v>37</v>
      </c>
      <c r="M84" s="117" t="s">
        <v>38</v>
      </c>
      <c r="N84" s="118" t="s">
        <v>39</v>
      </c>
      <c r="P84" s="116" t="s">
        <v>42</v>
      </c>
      <c r="Q84" s="117" t="s">
        <v>36</v>
      </c>
      <c r="R84" s="117" t="s">
        <v>35</v>
      </c>
      <c r="S84" s="117" t="s">
        <v>37</v>
      </c>
      <c r="T84" s="117" t="s">
        <v>38</v>
      </c>
      <c r="U84" s="118" t="s">
        <v>39</v>
      </c>
      <c r="W84" s="116" t="s">
        <v>42</v>
      </c>
      <c r="X84" s="117" t="s">
        <v>36</v>
      </c>
      <c r="Y84" s="117" t="s">
        <v>35</v>
      </c>
      <c r="Z84" s="117" t="s">
        <v>37</v>
      </c>
      <c r="AA84" s="117" t="s">
        <v>38</v>
      </c>
      <c r="AB84" s="118" t="s">
        <v>39</v>
      </c>
      <c r="AD84" s="116" t="s">
        <v>42</v>
      </c>
      <c r="AE84" s="117" t="s">
        <v>36</v>
      </c>
      <c r="AF84" s="117" t="s">
        <v>35</v>
      </c>
      <c r="AG84" s="117" t="s">
        <v>37</v>
      </c>
      <c r="AH84" s="117" t="s">
        <v>38</v>
      </c>
      <c r="AI84" s="118" t="s">
        <v>39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</row>
    <row r="85" spans="1:55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</row>
    <row r="86" spans="1:55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</row>
    <row r="87" spans="1:55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</row>
    <row r="88" spans="1:55" s="4" customFormat="1" ht="15.75" thickBot="1" x14ac:dyDescent="0.3">
      <c r="A88" s="3"/>
      <c r="B88" s="27" t="s">
        <v>204</v>
      </c>
      <c r="C88" s="24"/>
      <c r="D88" s="24"/>
      <c r="E88" s="37"/>
      <c r="F88" s="30"/>
      <c r="G88" s="31"/>
      <c r="I88" s="27" t="s">
        <v>204</v>
      </c>
      <c r="J88" s="24"/>
      <c r="K88" s="24"/>
      <c r="L88" s="37"/>
      <c r="M88" s="30"/>
      <c r="N88" s="31"/>
      <c r="P88" s="27" t="s">
        <v>204</v>
      </c>
      <c r="Q88" s="24"/>
      <c r="R88" s="24"/>
      <c r="S88" s="37"/>
      <c r="T88" s="30"/>
      <c r="U88" s="31"/>
      <c r="W88" s="27" t="s">
        <v>204</v>
      </c>
      <c r="X88" s="24"/>
      <c r="Y88" s="24"/>
      <c r="Z88" s="37"/>
      <c r="AA88" s="30"/>
      <c r="AB88" s="31"/>
      <c r="AD88" s="27" t="s">
        <v>204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</row>
    <row r="89" spans="1:55" s="16" customFormat="1" ht="23.25" thickBot="1" x14ac:dyDescent="0.3">
      <c r="A89" s="13" t="s">
        <v>64</v>
      </c>
      <c r="B89" s="14" t="s">
        <v>40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40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40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40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40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</row>
    <row r="90" spans="1:55" s="16" customFormat="1" x14ac:dyDescent="0.25">
      <c r="A90" s="13"/>
      <c r="B90" s="14" t="s">
        <v>41</v>
      </c>
      <c r="C90" s="25"/>
      <c r="D90" s="25"/>
      <c r="E90" s="119"/>
      <c r="F90" s="119"/>
      <c r="G90" s="120"/>
      <c r="I90" s="14" t="s">
        <v>41</v>
      </c>
      <c r="J90" s="25"/>
      <c r="K90" s="25"/>
      <c r="L90" s="119"/>
      <c r="M90" s="119"/>
      <c r="N90" s="120"/>
      <c r="P90" s="14" t="s">
        <v>41</v>
      </c>
      <c r="Q90" s="25"/>
      <c r="R90" s="25"/>
      <c r="S90" s="119"/>
      <c r="T90" s="119"/>
      <c r="U90" s="120"/>
      <c r="W90" s="14" t="s">
        <v>41</v>
      </c>
      <c r="X90" s="25"/>
      <c r="Y90" s="25"/>
      <c r="Z90" s="119"/>
      <c r="AA90" s="119"/>
      <c r="AB90" s="120"/>
      <c r="AD90" s="14" t="s">
        <v>41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</row>
    <row r="91" spans="1:55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</row>
  </sheetData>
  <sheetProtection algorithmName="SHA-512" hashValue="aIIp3LrpCCOKKuTqUBuvp4UdcR9457WbFaYyl69+CoGvJt6Og57oKyQNTnQDqDNRsoYIMXIs4ROCk7aM6aHr7g==" saltValue="EddqINS09W58Wv/uiuySe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91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233</v>
      </c>
      <c r="C1" s="99" t="s">
        <v>196</v>
      </c>
      <c r="D1" s="100" t="s">
        <v>198</v>
      </c>
      <c r="E1" s="99"/>
      <c r="F1" s="99"/>
      <c r="G1" s="101"/>
      <c r="H1" s="102"/>
      <c r="I1" s="98" t="s">
        <v>233</v>
      </c>
      <c r="J1" s="99" t="s">
        <v>199</v>
      </c>
      <c r="K1" s="100" t="s">
        <v>198</v>
      </c>
      <c r="L1" s="99"/>
      <c r="M1" s="99"/>
      <c r="N1" s="101"/>
      <c r="O1" s="102"/>
      <c r="P1" s="98" t="s">
        <v>233</v>
      </c>
      <c r="Q1" s="99" t="s">
        <v>196</v>
      </c>
      <c r="R1" s="100" t="s">
        <v>198</v>
      </c>
      <c r="S1" s="99"/>
      <c r="T1" s="99"/>
      <c r="U1" s="101"/>
      <c r="V1" s="102"/>
      <c r="W1" s="98" t="s">
        <v>233</v>
      </c>
      <c r="X1" s="99" t="s">
        <v>196</v>
      </c>
      <c r="Y1" s="100" t="s">
        <v>198</v>
      </c>
      <c r="Z1" s="99"/>
      <c r="AA1" s="99"/>
      <c r="AB1" s="101"/>
      <c r="AC1" s="102"/>
      <c r="AD1" s="98" t="s">
        <v>234</v>
      </c>
      <c r="AE1" s="99" t="s">
        <v>196</v>
      </c>
      <c r="AF1" s="100" t="s">
        <v>198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161</v>
      </c>
      <c r="C4" s="111"/>
      <c r="D4" s="111"/>
      <c r="E4" s="111"/>
      <c r="F4" s="111"/>
      <c r="G4" s="112"/>
      <c r="I4" s="110" t="s">
        <v>161</v>
      </c>
      <c r="J4" s="111"/>
      <c r="K4" s="111"/>
      <c r="L4" s="111"/>
      <c r="M4" s="111"/>
      <c r="N4" s="112"/>
      <c r="P4" s="110" t="s">
        <v>161</v>
      </c>
      <c r="Q4" s="111"/>
      <c r="R4" s="111"/>
      <c r="S4" s="111"/>
      <c r="T4" s="111"/>
      <c r="U4" s="112"/>
      <c r="W4" s="110" t="s">
        <v>161</v>
      </c>
      <c r="X4" s="111"/>
      <c r="Y4" s="111"/>
      <c r="Z4" s="111"/>
      <c r="AA4" s="111"/>
      <c r="AB4" s="112"/>
      <c r="AD4" s="110" t="s">
        <v>161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46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46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46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46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46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204</v>
      </c>
      <c r="C10" s="24"/>
      <c r="D10" s="24"/>
      <c r="E10" s="37"/>
      <c r="F10" s="30"/>
      <c r="G10" s="31"/>
      <c r="I10" s="27" t="s">
        <v>204</v>
      </c>
      <c r="J10" s="24"/>
      <c r="K10" s="24"/>
      <c r="L10" s="37"/>
      <c r="M10" s="30"/>
      <c r="N10" s="31"/>
      <c r="P10" s="27" t="s">
        <v>204</v>
      </c>
      <c r="Q10" s="24"/>
      <c r="R10" s="24"/>
      <c r="S10" s="37"/>
      <c r="T10" s="30"/>
      <c r="U10" s="31"/>
      <c r="W10" s="27" t="s">
        <v>204</v>
      </c>
      <c r="X10" s="24"/>
      <c r="Y10" s="24"/>
      <c r="Z10" s="37"/>
      <c r="AA10" s="30"/>
      <c r="AB10" s="31"/>
      <c r="AD10" s="27" t="s">
        <v>204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65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161</v>
      </c>
      <c r="C17" s="111"/>
      <c r="D17" s="111"/>
      <c r="E17" s="111"/>
      <c r="F17" s="111"/>
      <c r="G17" s="112"/>
      <c r="I17" s="110" t="s">
        <v>161</v>
      </c>
      <c r="J17" s="111"/>
      <c r="K17" s="111"/>
      <c r="L17" s="111"/>
      <c r="M17" s="111"/>
      <c r="N17" s="112"/>
      <c r="P17" s="110" t="s">
        <v>161</v>
      </c>
      <c r="Q17" s="111"/>
      <c r="R17" s="111"/>
      <c r="S17" s="111"/>
      <c r="T17" s="111"/>
      <c r="U17" s="112"/>
      <c r="W17" s="110" t="s">
        <v>161</v>
      </c>
      <c r="X17" s="111"/>
      <c r="Y17" s="111"/>
      <c r="Z17" s="111"/>
      <c r="AA17" s="111"/>
      <c r="AB17" s="112"/>
      <c r="AD17" s="110" t="s">
        <v>161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46</v>
      </c>
      <c r="C19" s="117" t="s">
        <v>43</v>
      </c>
      <c r="D19" s="117" t="s">
        <v>35</v>
      </c>
      <c r="E19" s="117" t="s">
        <v>47</v>
      </c>
      <c r="F19" s="117" t="s">
        <v>44</v>
      </c>
      <c r="G19" s="118" t="s">
        <v>45</v>
      </c>
      <c r="I19" s="116" t="s">
        <v>46</v>
      </c>
      <c r="J19" s="117" t="s">
        <v>43</v>
      </c>
      <c r="K19" s="117" t="s">
        <v>35</v>
      </c>
      <c r="L19" s="117" t="s">
        <v>47</v>
      </c>
      <c r="M19" s="117" t="s">
        <v>44</v>
      </c>
      <c r="N19" s="118" t="s">
        <v>45</v>
      </c>
      <c r="P19" s="116" t="s">
        <v>46</v>
      </c>
      <c r="Q19" s="117" t="s">
        <v>43</v>
      </c>
      <c r="R19" s="117" t="s">
        <v>35</v>
      </c>
      <c r="S19" s="117" t="s">
        <v>47</v>
      </c>
      <c r="T19" s="117" t="s">
        <v>44</v>
      </c>
      <c r="U19" s="118" t="s">
        <v>45</v>
      </c>
      <c r="W19" s="116" t="s">
        <v>46</v>
      </c>
      <c r="X19" s="117" t="s">
        <v>43</v>
      </c>
      <c r="Y19" s="117" t="s">
        <v>35</v>
      </c>
      <c r="Z19" s="117" t="s">
        <v>47</v>
      </c>
      <c r="AA19" s="117" t="s">
        <v>44</v>
      </c>
      <c r="AB19" s="118" t="s">
        <v>45</v>
      </c>
      <c r="AD19" s="116" t="s">
        <v>46</v>
      </c>
      <c r="AE19" s="117" t="s">
        <v>43</v>
      </c>
      <c r="AF19" s="117" t="s">
        <v>35</v>
      </c>
      <c r="AG19" s="117" t="s">
        <v>47</v>
      </c>
      <c r="AH19" s="117" t="s">
        <v>44</v>
      </c>
      <c r="AI19" s="118" t="s">
        <v>45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204</v>
      </c>
      <c r="C23" s="24"/>
      <c r="D23" s="24"/>
      <c r="E23" s="37"/>
      <c r="F23" s="30"/>
      <c r="G23" s="31"/>
      <c r="I23" s="27" t="s">
        <v>204</v>
      </c>
      <c r="J23" s="24"/>
      <c r="K23" s="24"/>
      <c r="L23" s="37"/>
      <c r="M23" s="30"/>
      <c r="N23" s="31"/>
      <c r="P23" s="27" t="s">
        <v>204</v>
      </c>
      <c r="Q23" s="24"/>
      <c r="R23" s="24"/>
      <c r="S23" s="37"/>
      <c r="T23" s="30"/>
      <c r="U23" s="31"/>
      <c r="W23" s="27" t="s">
        <v>204</v>
      </c>
      <c r="X23" s="24"/>
      <c r="Y23" s="24"/>
      <c r="Z23" s="37"/>
      <c r="AA23" s="30"/>
      <c r="AB23" s="31"/>
      <c r="AD23" s="27" t="s">
        <v>204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66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161</v>
      </c>
      <c r="C30" s="111"/>
      <c r="D30" s="111"/>
      <c r="E30" s="111"/>
      <c r="F30" s="111"/>
      <c r="G30" s="112"/>
      <c r="I30" s="110" t="s">
        <v>161</v>
      </c>
      <c r="J30" s="111"/>
      <c r="K30" s="111"/>
      <c r="L30" s="111"/>
      <c r="M30" s="111"/>
      <c r="N30" s="112"/>
      <c r="P30" s="110" t="s">
        <v>161</v>
      </c>
      <c r="Q30" s="111"/>
      <c r="R30" s="111"/>
      <c r="S30" s="111"/>
      <c r="T30" s="111"/>
      <c r="U30" s="112"/>
      <c r="W30" s="110" t="s">
        <v>161</v>
      </c>
      <c r="X30" s="111"/>
      <c r="Y30" s="111"/>
      <c r="Z30" s="111"/>
      <c r="AA30" s="111"/>
      <c r="AB30" s="112"/>
      <c r="AD30" s="110" t="s">
        <v>161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46</v>
      </c>
      <c r="C32" s="117" t="s">
        <v>43</v>
      </c>
      <c r="D32" s="117" t="s">
        <v>35</v>
      </c>
      <c r="E32" s="117" t="s">
        <v>47</v>
      </c>
      <c r="F32" s="117" t="s">
        <v>44</v>
      </c>
      <c r="G32" s="118" t="s">
        <v>45</v>
      </c>
      <c r="I32" s="116" t="s">
        <v>46</v>
      </c>
      <c r="J32" s="117" t="s">
        <v>43</v>
      </c>
      <c r="K32" s="117" t="s">
        <v>35</v>
      </c>
      <c r="L32" s="117" t="s">
        <v>47</v>
      </c>
      <c r="M32" s="117" t="s">
        <v>44</v>
      </c>
      <c r="N32" s="118" t="s">
        <v>45</v>
      </c>
      <c r="P32" s="116" t="s">
        <v>46</v>
      </c>
      <c r="Q32" s="117" t="s">
        <v>43</v>
      </c>
      <c r="R32" s="117" t="s">
        <v>35</v>
      </c>
      <c r="S32" s="117" t="s">
        <v>47</v>
      </c>
      <c r="T32" s="117" t="s">
        <v>44</v>
      </c>
      <c r="U32" s="118" t="s">
        <v>45</v>
      </c>
      <c r="W32" s="116" t="s">
        <v>46</v>
      </c>
      <c r="X32" s="117" t="s">
        <v>43</v>
      </c>
      <c r="Y32" s="117" t="s">
        <v>35</v>
      </c>
      <c r="Z32" s="117" t="s">
        <v>47</v>
      </c>
      <c r="AA32" s="117" t="s">
        <v>44</v>
      </c>
      <c r="AB32" s="118" t="s">
        <v>45</v>
      </c>
      <c r="AD32" s="116" t="s">
        <v>46</v>
      </c>
      <c r="AE32" s="117" t="s">
        <v>43</v>
      </c>
      <c r="AF32" s="117" t="s">
        <v>35</v>
      </c>
      <c r="AG32" s="117" t="s">
        <v>47</v>
      </c>
      <c r="AH32" s="117" t="s">
        <v>44</v>
      </c>
      <c r="AI32" s="118" t="s">
        <v>45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204</v>
      </c>
      <c r="C36" s="24"/>
      <c r="D36" s="24"/>
      <c r="E36" s="37"/>
      <c r="F36" s="30"/>
      <c r="G36" s="31"/>
      <c r="I36" s="27" t="s">
        <v>204</v>
      </c>
      <c r="J36" s="24"/>
      <c r="K36" s="24"/>
      <c r="L36" s="37"/>
      <c r="M36" s="30"/>
      <c r="N36" s="31"/>
      <c r="P36" s="27" t="s">
        <v>204</v>
      </c>
      <c r="Q36" s="24"/>
      <c r="R36" s="24"/>
      <c r="S36" s="37"/>
      <c r="T36" s="30"/>
      <c r="U36" s="31"/>
      <c r="W36" s="27" t="s">
        <v>204</v>
      </c>
      <c r="X36" s="24"/>
      <c r="Y36" s="24"/>
      <c r="Z36" s="37"/>
      <c r="AA36" s="30"/>
      <c r="AB36" s="31"/>
      <c r="AD36" s="27" t="s">
        <v>204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67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161</v>
      </c>
      <c r="C43" s="111"/>
      <c r="D43" s="111"/>
      <c r="E43" s="111"/>
      <c r="F43" s="111"/>
      <c r="G43" s="112"/>
      <c r="I43" s="110" t="s">
        <v>161</v>
      </c>
      <c r="J43" s="111"/>
      <c r="K43" s="111"/>
      <c r="L43" s="111"/>
      <c r="M43" s="111"/>
      <c r="N43" s="112"/>
      <c r="P43" s="110" t="s">
        <v>161</v>
      </c>
      <c r="Q43" s="111"/>
      <c r="R43" s="111"/>
      <c r="S43" s="111"/>
      <c r="T43" s="111"/>
      <c r="U43" s="112"/>
      <c r="W43" s="110" t="s">
        <v>161</v>
      </c>
      <c r="X43" s="111"/>
      <c r="Y43" s="111"/>
      <c r="Z43" s="111"/>
      <c r="AA43" s="111"/>
      <c r="AB43" s="112"/>
      <c r="AD43" s="110" t="s">
        <v>161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46</v>
      </c>
      <c r="C45" s="117" t="s">
        <v>43</v>
      </c>
      <c r="D45" s="117" t="s">
        <v>35</v>
      </c>
      <c r="E45" s="117" t="s">
        <v>47</v>
      </c>
      <c r="F45" s="117" t="s">
        <v>44</v>
      </c>
      <c r="G45" s="118" t="s">
        <v>45</v>
      </c>
      <c r="I45" s="116" t="s">
        <v>46</v>
      </c>
      <c r="J45" s="117" t="s">
        <v>43</v>
      </c>
      <c r="K45" s="117" t="s">
        <v>35</v>
      </c>
      <c r="L45" s="117" t="s">
        <v>47</v>
      </c>
      <c r="M45" s="117" t="s">
        <v>44</v>
      </c>
      <c r="N45" s="118" t="s">
        <v>45</v>
      </c>
      <c r="P45" s="116" t="s">
        <v>46</v>
      </c>
      <c r="Q45" s="117" t="s">
        <v>43</v>
      </c>
      <c r="R45" s="117" t="s">
        <v>35</v>
      </c>
      <c r="S45" s="117" t="s">
        <v>47</v>
      </c>
      <c r="T45" s="117" t="s">
        <v>44</v>
      </c>
      <c r="U45" s="118" t="s">
        <v>45</v>
      </c>
      <c r="W45" s="116" t="s">
        <v>46</v>
      </c>
      <c r="X45" s="117" t="s">
        <v>43</v>
      </c>
      <c r="Y45" s="117" t="s">
        <v>35</v>
      </c>
      <c r="Z45" s="117" t="s">
        <v>47</v>
      </c>
      <c r="AA45" s="117" t="s">
        <v>44</v>
      </c>
      <c r="AB45" s="118" t="s">
        <v>45</v>
      </c>
      <c r="AD45" s="116" t="s">
        <v>46</v>
      </c>
      <c r="AE45" s="117" t="s">
        <v>43</v>
      </c>
      <c r="AF45" s="117" t="s">
        <v>35</v>
      </c>
      <c r="AG45" s="117" t="s">
        <v>47</v>
      </c>
      <c r="AH45" s="117" t="s">
        <v>44</v>
      </c>
      <c r="AI45" s="118" t="s">
        <v>45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204</v>
      </c>
      <c r="C49" s="24"/>
      <c r="D49" s="24"/>
      <c r="E49" s="37"/>
      <c r="F49" s="30"/>
      <c r="G49" s="31"/>
      <c r="I49" s="27" t="s">
        <v>204</v>
      </c>
      <c r="J49" s="24"/>
      <c r="K49" s="24"/>
      <c r="L49" s="37"/>
      <c r="M49" s="30"/>
      <c r="N49" s="31"/>
      <c r="P49" s="27" t="s">
        <v>204</v>
      </c>
      <c r="Q49" s="24"/>
      <c r="R49" s="24"/>
      <c r="S49" s="37"/>
      <c r="T49" s="30"/>
      <c r="U49" s="31"/>
      <c r="W49" s="27" t="s">
        <v>204</v>
      </c>
      <c r="X49" s="24"/>
      <c r="Y49" s="24"/>
      <c r="Z49" s="37"/>
      <c r="AA49" s="30"/>
      <c r="AB49" s="31"/>
      <c r="AD49" s="27" t="s">
        <v>204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68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  <row r="53" spans="1:163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</row>
    <row r="54" spans="1:163" s="103" customFormat="1" ht="15.75" x14ac:dyDescent="0.25">
      <c r="A54" s="97"/>
      <c r="B54" s="104" t="str">
        <f>"Další účastník č. 4:  "&amp; 'Údaje a typ výzkumu'!$C$13</f>
        <v xml:space="preserve">Další účastník č. 4:  </v>
      </c>
      <c r="C54" s="105"/>
      <c r="D54" s="105"/>
      <c r="E54" s="105"/>
      <c r="F54" s="105"/>
      <c r="G54" s="106"/>
      <c r="I54" s="104" t="str">
        <f>"Další účastník č. 4:  "&amp; 'Údaje a typ výzkumu'!$C$13</f>
        <v xml:space="preserve">Další účastník č. 4:  </v>
      </c>
      <c r="J54" s="105"/>
      <c r="K54" s="105"/>
      <c r="L54" s="105"/>
      <c r="M54" s="105"/>
      <c r="N54" s="106"/>
      <c r="P54" s="104" t="str">
        <f>"Další účastník č. 4:  "&amp; 'Údaje a typ výzkumu'!$C$13</f>
        <v xml:space="preserve">Další účastník č. 4:  </v>
      </c>
      <c r="Q54" s="105"/>
      <c r="R54" s="105"/>
      <c r="S54" s="105"/>
      <c r="T54" s="105"/>
      <c r="U54" s="106"/>
      <c r="W54" s="104" t="str">
        <f>"Další účastník č. 4:  "&amp; 'Údaje a typ výzkumu'!$C$13</f>
        <v xml:space="preserve">Další účastník č. 4:  </v>
      </c>
      <c r="X54" s="105"/>
      <c r="Y54" s="105"/>
      <c r="Z54" s="105"/>
      <c r="AA54" s="105"/>
      <c r="AB54" s="106"/>
      <c r="AD54" s="104" t="str">
        <f>"Další účastník č. 4:  "&amp; 'Údaje a typ výzkumu'!$C$13</f>
        <v xml:space="preserve">Další účastník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</row>
    <row r="55" spans="1:163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</row>
    <row r="56" spans="1:163" s="103" customFormat="1" ht="31.5" x14ac:dyDescent="0.25">
      <c r="A56" s="97"/>
      <c r="B56" s="110" t="s">
        <v>161</v>
      </c>
      <c r="C56" s="111"/>
      <c r="D56" s="111"/>
      <c r="E56" s="111"/>
      <c r="F56" s="111"/>
      <c r="G56" s="112"/>
      <c r="I56" s="110" t="s">
        <v>161</v>
      </c>
      <c r="J56" s="111"/>
      <c r="K56" s="111"/>
      <c r="L56" s="111"/>
      <c r="M56" s="111"/>
      <c r="N56" s="112"/>
      <c r="P56" s="110" t="s">
        <v>161</v>
      </c>
      <c r="Q56" s="111"/>
      <c r="R56" s="111"/>
      <c r="S56" s="111"/>
      <c r="T56" s="111"/>
      <c r="U56" s="112"/>
      <c r="W56" s="110" t="s">
        <v>161</v>
      </c>
      <c r="X56" s="111"/>
      <c r="Y56" s="111"/>
      <c r="Z56" s="111"/>
      <c r="AA56" s="111"/>
      <c r="AB56" s="112"/>
      <c r="AD56" s="110" t="s">
        <v>161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</row>
    <row r="58" spans="1:163" s="2" customFormat="1" ht="48" x14ac:dyDescent="0.25">
      <c r="A58" s="97"/>
      <c r="B58" s="116" t="s">
        <v>46</v>
      </c>
      <c r="C58" s="117" t="s">
        <v>43</v>
      </c>
      <c r="D58" s="117" t="s">
        <v>35</v>
      </c>
      <c r="E58" s="117" t="s">
        <v>47</v>
      </c>
      <c r="F58" s="117" t="s">
        <v>44</v>
      </c>
      <c r="G58" s="118" t="s">
        <v>45</v>
      </c>
      <c r="I58" s="116" t="s">
        <v>46</v>
      </c>
      <c r="J58" s="117" t="s">
        <v>43</v>
      </c>
      <c r="K58" s="117" t="s">
        <v>35</v>
      </c>
      <c r="L58" s="117" t="s">
        <v>47</v>
      </c>
      <c r="M58" s="117" t="s">
        <v>44</v>
      </c>
      <c r="N58" s="118" t="s">
        <v>45</v>
      </c>
      <c r="P58" s="116" t="s">
        <v>46</v>
      </c>
      <c r="Q58" s="117" t="s">
        <v>43</v>
      </c>
      <c r="R58" s="117" t="s">
        <v>35</v>
      </c>
      <c r="S58" s="117" t="s">
        <v>47</v>
      </c>
      <c r="T58" s="117" t="s">
        <v>44</v>
      </c>
      <c r="U58" s="118" t="s">
        <v>45</v>
      </c>
      <c r="W58" s="116" t="s">
        <v>46</v>
      </c>
      <c r="X58" s="117" t="s">
        <v>43</v>
      </c>
      <c r="Y58" s="117" t="s">
        <v>35</v>
      </c>
      <c r="Z58" s="117" t="s">
        <v>47</v>
      </c>
      <c r="AA58" s="117" t="s">
        <v>44</v>
      </c>
      <c r="AB58" s="118" t="s">
        <v>45</v>
      </c>
      <c r="AD58" s="116" t="s">
        <v>46</v>
      </c>
      <c r="AE58" s="117" t="s">
        <v>43</v>
      </c>
      <c r="AF58" s="117" t="s">
        <v>35</v>
      </c>
      <c r="AG58" s="117" t="s">
        <v>47</v>
      </c>
      <c r="AH58" s="117" t="s">
        <v>44</v>
      </c>
      <c r="AI58" s="118" t="s">
        <v>45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</row>
    <row r="59" spans="1:163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</row>
    <row r="60" spans="1:163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</row>
    <row r="61" spans="1:163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</row>
    <row r="62" spans="1:163" s="4" customFormat="1" ht="15.75" thickBot="1" x14ac:dyDescent="0.3">
      <c r="A62" s="3"/>
      <c r="B62" s="27" t="s">
        <v>204</v>
      </c>
      <c r="C62" s="24"/>
      <c r="D62" s="24"/>
      <c r="E62" s="37"/>
      <c r="F62" s="30"/>
      <c r="G62" s="31"/>
      <c r="I62" s="27" t="s">
        <v>204</v>
      </c>
      <c r="J62" s="24"/>
      <c r="K62" s="24"/>
      <c r="L62" s="37"/>
      <c r="M62" s="30"/>
      <c r="N62" s="31"/>
      <c r="P62" s="27" t="s">
        <v>204</v>
      </c>
      <c r="Q62" s="24"/>
      <c r="R62" s="24"/>
      <c r="S62" s="37"/>
      <c r="T62" s="30"/>
      <c r="U62" s="31"/>
      <c r="W62" s="27" t="s">
        <v>204</v>
      </c>
      <c r="X62" s="24"/>
      <c r="Y62" s="24"/>
      <c r="Z62" s="37"/>
      <c r="AA62" s="30"/>
      <c r="AB62" s="31"/>
      <c r="AD62" s="27" t="s">
        <v>204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</row>
    <row r="63" spans="1:163" s="16" customFormat="1" ht="23.25" thickBot="1" x14ac:dyDescent="0.3">
      <c r="A63" s="13" t="s">
        <v>69</v>
      </c>
      <c r="B63" s="14" t="s">
        <v>40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40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40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40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40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</row>
    <row r="64" spans="1:163" s="16" customFormat="1" x14ac:dyDescent="0.25">
      <c r="A64" s="13"/>
      <c r="B64" s="14" t="s">
        <v>41</v>
      </c>
      <c r="C64" s="25"/>
      <c r="D64" s="25"/>
      <c r="E64" s="119"/>
      <c r="F64" s="119"/>
      <c r="G64" s="120"/>
      <c r="I64" s="14" t="s">
        <v>41</v>
      </c>
      <c r="J64" s="25"/>
      <c r="K64" s="25"/>
      <c r="L64" s="119"/>
      <c r="M64" s="119"/>
      <c r="N64" s="120"/>
      <c r="P64" s="14" t="s">
        <v>41</v>
      </c>
      <c r="Q64" s="25"/>
      <c r="R64" s="25"/>
      <c r="S64" s="119"/>
      <c r="T64" s="119"/>
      <c r="U64" s="120"/>
      <c r="W64" s="14" t="s">
        <v>41</v>
      </c>
      <c r="X64" s="25"/>
      <c r="Y64" s="25"/>
      <c r="Z64" s="119"/>
      <c r="AA64" s="119"/>
      <c r="AB64" s="120"/>
      <c r="AD64" s="14" t="s">
        <v>41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</row>
    <row r="65" spans="1:163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</row>
    <row r="66" spans="1:163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</row>
    <row r="67" spans="1:163" s="103" customFormat="1" ht="15.75" x14ac:dyDescent="0.25">
      <c r="A67" s="97"/>
      <c r="B67" s="104" t="str">
        <f>"Další účastník č. 5:  "&amp; 'Údaje a typ výzkumu'!$C$15</f>
        <v xml:space="preserve">Další účastník č. 5:  </v>
      </c>
      <c r="C67" s="105"/>
      <c r="D67" s="105"/>
      <c r="E67" s="105"/>
      <c r="F67" s="105"/>
      <c r="G67" s="106"/>
      <c r="I67" s="104" t="str">
        <f>"Další účastník č. 5:  "&amp; 'Údaje a typ výzkumu'!$C$15</f>
        <v xml:space="preserve">Další účastník č. 5:  </v>
      </c>
      <c r="J67" s="105"/>
      <c r="K67" s="105"/>
      <c r="L67" s="105"/>
      <c r="M67" s="105"/>
      <c r="N67" s="106"/>
      <c r="P67" s="104" t="str">
        <f>"Další účastník č. 5:  "&amp; 'Údaje a typ výzkumu'!$C$15</f>
        <v xml:space="preserve">Další účastník č. 5:  </v>
      </c>
      <c r="Q67" s="105"/>
      <c r="R67" s="105"/>
      <c r="S67" s="105"/>
      <c r="T67" s="105"/>
      <c r="U67" s="106"/>
      <c r="W67" s="104" t="str">
        <f>"Další účastník č. 5:  "&amp; 'Údaje a typ výzkumu'!$C$15</f>
        <v xml:space="preserve">Další účastník č. 5:  </v>
      </c>
      <c r="X67" s="105"/>
      <c r="Y67" s="105"/>
      <c r="Z67" s="105"/>
      <c r="AA67" s="105"/>
      <c r="AB67" s="106"/>
      <c r="AD67" s="104" t="str">
        <f>"Další účastník č. 5:  "&amp; 'Údaje a typ výzkumu'!$C$15</f>
        <v xml:space="preserve">Další účastník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</row>
    <row r="68" spans="1:163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</row>
    <row r="69" spans="1:163" s="103" customFormat="1" ht="31.5" x14ac:dyDescent="0.25">
      <c r="A69" s="97"/>
      <c r="B69" s="110" t="s">
        <v>161</v>
      </c>
      <c r="C69" s="111"/>
      <c r="D69" s="111"/>
      <c r="E69" s="111"/>
      <c r="F69" s="111"/>
      <c r="G69" s="112"/>
      <c r="I69" s="110" t="s">
        <v>161</v>
      </c>
      <c r="J69" s="111"/>
      <c r="K69" s="111"/>
      <c r="L69" s="111"/>
      <c r="M69" s="111"/>
      <c r="N69" s="112"/>
      <c r="P69" s="110" t="s">
        <v>161</v>
      </c>
      <c r="Q69" s="111"/>
      <c r="R69" s="111"/>
      <c r="S69" s="111"/>
      <c r="T69" s="111"/>
      <c r="U69" s="112"/>
      <c r="W69" s="110" t="s">
        <v>161</v>
      </c>
      <c r="X69" s="111"/>
      <c r="Y69" s="111"/>
      <c r="Z69" s="111"/>
      <c r="AA69" s="111"/>
      <c r="AB69" s="112"/>
      <c r="AD69" s="110" t="s">
        <v>161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</row>
    <row r="70" spans="1:163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</row>
    <row r="71" spans="1:163" s="2" customFormat="1" ht="48" x14ac:dyDescent="0.25">
      <c r="A71" s="97"/>
      <c r="B71" s="116" t="s">
        <v>46</v>
      </c>
      <c r="C71" s="117" t="s">
        <v>43</v>
      </c>
      <c r="D71" s="117" t="s">
        <v>35</v>
      </c>
      <c r="E71" s="117" t="s">
        <v>47</v>
      </c>
      <c r="F71" s="117" t="s">
        <v>44</v>
      </c>
      <c r="G71" s="118" t="s">
        <v>45</v>
      </c>
      <c r="I71" s="116" t="s">
        <v>46</v>
      </c>
      <c r="J71" s="117" t="s">
        <v>43</v>
      </c>
      <c r="K71" s="117" t="s">
        <v>35</v>
      </c>
      <c r="L71" s="117" t="s">
        <v>47</v>
      </c>
      <c r="M71" s="117" t="s">
        <v>44</v>
      </c>
      <c r="N71" s="118" t="s">
        <v>45</v>
      </c>
      <c r="P71" s="116" t="s">
        <v>46</v>
      </c>
      <c r="Q71" s="117" t="s">
        <v>43</v>
      </c>
      <c r="R71" s="117" t="s">
        <v>35</v>
      </c>
      <c r="S71" s="117" t="s">
        <v>47</v>
      </c>
      <c r="T71" s="117" t="s">
        <v>44</v>
      </c>
      <c r="U71" s="118" t="s">
        <v>45</v>
      </c>
      <c r="W71" s="116" t="s">
        <v>46</v>
      </c>
      <c r="X71" s="117" t="s">
        <v>43</v>
      </c>
      <c r="Y71" s="117" t="s">
        <v>35</v>
      </c>
      <c r="Z71" s="117" t="s">
        <v>47</v>
      </c>
      <c r="AA71" s="117" t="s">
        <v>44</v>
      </c>
      <c r="AB71" s="118" t="s">
        <v>45</v>
      </c>
      <c r="AD71" s="116" t="s">
        <v>46</v>
      </c>
      <c r="AE71" s="117" t="s">
        <v>43</v>
      </c>
      <c r="AF71" s="117" t="s">
        <v>35</v>
      </c>
      <c r="AG71" s="117" t="s">
        <v>47</v>
      </c>
      <c r="AH71" s="117" t="s">
        <v>44</v>
      </c>
      <c r="AI71" s="118" t="s">
        <v>45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</row>
    <row r="72" spans="1:163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</row>
    <row r="73" spans="1:163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</row>
    <row r="74" spans="1:163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</row>
    <row r="75" spans="1:163" s="4" customFormat="1" ht="15.75" thickBot="1" x14ac:dyDescent="0.3">
      <c r="A75" s="3"/>
      <c r="B75" s="27" t="s">
        <v>204</v>
      </c>
      <c r="C75" s="24"/>
      <c r="D75" s="24"/>
      <c r="E75" s="37"/>
      <c r="F75" s="30"/>
      <c r="G75" s="31"/>
      <c r="I75" s="27" t="s">
        <v>204</v>
      </c>
      <c r="J75" s="24"/>
      <c r="K75" s="24"/>
      <c r="L75" s="37"/>
      <c r="M75" s="30"/>
      <c r="N75" s="31"/>
      <c r="P75" s="27" t="s">
        <v>204</v>
      </c>
      <c r="Q75" s="24"/>
      <c r="R75" s="24"/>
      <c r="S75" s="37"/>
      <c r="T75" s="30"/>
      <c r="U75" s="31"/>
      <c r="W75" s="27" t="s">
        <v>204</v>
      </c>
      <c r="X75" s="24"/>
      <c r="Y75" s="24"/>
      <c r="Z75" s="37"/>
      <c r="AA75" s="30"/>
      <c r="AB75" s="31"/>
      <c r="AD75" s="27" t="s">
        <v>204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</row>
    <row r="76" spans="1:163" s="16" customFormat="1" ht="23.25" thickBot="1" x14ac:dyDescent="0.3">
      <c r="A76" s="13" t="s">
        <v>70</v>
      </c>
      <c r="B76" s="14" t="s">
        <v>40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40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40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40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40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</row>
    <row r="77" spans="1:163" s="16" customFormat="1" x14ac:dyDescent="0.25">
      <c r="A77" s="13"/>
      <c r="B77" s="14" t="s">
        <v>41</v>
      </c>
      <c r="C77" s="25"/>
      <c r="D77" s="25"/>
      <c r="E77" s="119"/>
      <c r="F77" s="119"/>
      <c r="G77" s="120"/>
      <c r="I77" s="14" t="s">
        <v>41</v>
      </c>
      <c r="J77" s="25"/>
      <c r="K77" s="25"/>
      <c r="L77" s="119"/>
      <c r="M77" s="119"/>
      <c r="N77" s="120"/>
      <c r="P77" s="14" t="s">
        <v>41</v>
      </c>
      <c r="Q77" s="25"/>
      <c r="R77" s="25"/>
      <c r="S77" s="119"/>
      <c r="T77" s="119"/>
      <c r="U77" s="120"/>
      <c r="W77" s="14" t="s">
        <v>41</v>
      </c>
      <c r="X77" s="25"/>
      <c r="Y77" s="25"/>
      <c r="Z77" s="119"/>
      <c r="AA77" s="119"/>
      <c r="AB77" s="120"/>
      <c r="AD77" s="14" t="s">
        <v>41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</row>
    <row r="78" spans="1:163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</row>
    <row r="79" spans="1:163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</row>
    <row r="80" spans="1:163" s="103" customFormat="1" ht="15.75" x14ac:dyDescent="0.25">
      <c r="A80" s="97"/>
      <c r="B80" s="104" t="str">
        <f>"Další účastník č. 6:  "&amp; 'Údaje a typ výzkumu'!$C$17</f>
        <v xml:space="preserve">Další účastník č. 6:  </v>
      </c>
      <c r="C80" s="105"/>
      <c r="D80" s="105"/>
      <c r="E80" s="105"/>
      <c r="F80" s="105"/>
      <c r="G80" s="106"/>
      <c r="I80" s="104" t="str">
        <f>"Další účastník č. 6:  "&amp; 'Údaje a typ výzkumu'!$C$17</f>
        <v xml:space="preserve">Další účastník č. 6:  </v>
      </c>
      <c r="J80" s="105"/>
      <c r="K80" s="105"/>
      <c r="L80" s="105"/>
      <c r="M80" s="105"/>
      <c r="N80" s="106"/>
      <c r="P80" s="104" t="str">
        <f>"Další účastník č. 6:  "&amp; 'Údaje a typ výzkumu'!$C$17</f>
        <v xml:space="preserve">Další účastník č. 6:  </v>
      </c>
      <c r="Q80" s="105"/>
      <c r="R80" s="105"/>
      <c r="S80" s="105"/>
      <c r="T80" s="105"/>
      <c r="U80" s="106"/>
      <c r="W80" s="104" t="str">
        <f>"Další účastník č. 6:  "&amp; 'Údaje a typ výzkumu'!$C$17</f>
        <v xml:space="preserve">Další účastník č. 6:  </v>
      </c>
      <c r="X80" s="105"/>
      <c r="Y80" s="105"/>
      <c r="Z80" s="105"/>
      <c r="AA80" s="105"/>
      <c r="AB80" s="106"/>
      <c r="AD80" s="104" t="str">
        <f>"Další účastník č. 6:  "&amp; 'Údaje a typ výzkumu'!$C$17</f>
        <v xml:space="preserve">Další účastník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</row>
    <row r="81" spans="1:163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</row>
    <row r="82" spans="1:163" s="103" customFormat="1" ht="31.5" x14ac:dyDescent="0.25">
      <c r="A82" s="97"/>
      <c r="B82" s="110" t="s">
        <v>161</v>
      </c>
      <c r="C82" s="111"/>
      <c r="D82" s="111"/>
      <c r="E82" s="111"/>
      <c r="F82" s="111"/>
      <c r="G82" s="112"/>
      <c r="I82" s="110" t="s">
        <v>161</v>
      </c>
      <c r="J82" s="111"/>
      <c r="K82" s="111"/>
      <c r="L82" s="111"/>
      <c r="M82" s="111"/>
      <c r="N82" s="112"/>
      <c r="P82" s="110" t="s">
        <v>161</v>
      </c>
      <c r="Q82" s="111"/>
      <c r="R82" s="111"/>
      <c r="S82" s="111"/>
      <c r="T82" s="111"/>
      <c r="U82" s="112"/>
      <c r="W82" s="110" t="s">
        <v>161</v>
      </c>
      <c r="X82" s="111"/>
      <c r="Y82" s="111"/>
      <c r="Z82" s="111"/>
      <c r="AA82" s="111"/>
      <c r="AB82" s="112"/>
      <c r="AD82" s="110" t="s">
        <v>161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</row>
    <row r="83" spans="1:163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</row>
    <row r="84" spans="1:163" s="2" customFormat="1" ht="48" x14ac:dyDescent="0.25">
      <c r="A84" s="97"/>
      <c r="B84" s="116" t="s">
        <v>46</v>
      </c>
      <c r="C84" s="117" t="s">
        <v>43</v>
      </c>
      <c r="D84" s="117" t="s">
        <v>35</v>
      </c>
      <c r="E84" s="117" t="s">
        <v>47</v>
      </c>
      <c r="F84" s="117" t="s">
        <v>44</v>
      </c>
      <c r="G84" s="118" t="s">
        <v>45</v>
      </c>
      <c r="I84" s="116" t="s">
        <v>46</v>
      </c>
      <c r="J84" s="117" t="s">
        <v>43</v>
      </c>
      <c r="K84" s="117" t="s">
        <v>35</v>
      </c>
      <c r="L84" s="117" t="s">
        <v>47</v>
      </c>
      <c r="M84" s="117" t="s">
        <v>44</v>
      </c>
      <c r="N84" s="118" t="s">
        <v>45</v>
      </c>
      <c r="P84" s="116" t="s">
        <v>46</v>
      </c>
      <c r="Q84" s="117" t="s">
        <v>43</v>
      </c>
      <c r="R84" s="117" t="s">
        <v>35</v>
      </c>
      <c r="S84" s="117" t="s">
        <v>47</v>
      </c>
      <c r="T84" s="117" t="s">
        <v>44</v>
      </c>
      <c r="U84" s="118" t="s">
        <v>45</v>
      </c>
      <c r="W84" s="116" t="s">
        <v>46</v>
      </c>
      <c r="X84" s="117" t="s">
        <v>43</v>
      </c>
      <c r="Y84" s="117" t="s">
        <v>35</v>
      </c>
      <c r="Z84" s="117" t="s">
        <v>47</v>
      </c>
      <c r="AA84" s="117" t="s">
        <v>44</v>
      </c>
      <c r="AB84" s="118" t="s">
        <v>45</v>
      </c>
      <c r="AD84" s="116" t="s">
        <v>46</v>
      </c>
      <c r="AE84" s="117" t="s">
        <v>43</v>
      </c>
      <c r="AF84" s="117" t="s">
        <v>35</v>
      </c>
      <c r="AG84" s="117" t="s">
        <v>47</v>
      </c>
      <c r="AH84" s="117" t="s">
        <v>44</v>
      </c>
      <c r="AI84" s="118" t="s">
        <v>45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</row>
    <row r="85" spans="1:163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</row>
    <row r="86" spans="1:163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</row>
    <row r="87" spans="1:163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</row>
    <row r="88" spans="1:163" s="4" customFormat="1" ht="15.75" thickBot="1" x14ac:dyDescent="0.3">
      <c r="A88" s="3"/>
      <c r="B88" s="27" t="s">
        <v>204</v>
      </c>
      <c r="C88" s="24"/>
      <c r="D88" s="24"/>
      <c r="E88" s="37"/>
      <c r="F88" s="30"/>
      <c r="G88" s="31"/>
      <c r="I88" s="27" t="s">
        <v>204</v>
      </c>
      <c r="J88" s="24"/>
      <c r="K88" s="24"/>
      <c r="L88" s="37"/>
      <c r="M88" s="30"/>
      <c r="N88" s="31"/>
      <c r="P88" s="27" t="s">
        <v>204</v>
      </c>
      <c r="Q88" s="24"/>
      <c r="R88" s="24"/>
      <c r="S88" s="37"/>
      <c r="T88" s="30"/>
      <c r="U88" s="31"/>
      <c r="W88" s="27" t="s">
        <v>204</v>
      </c>
      <c r="X88" s="24"/>
      <c r="Y88" s="24"/>
      <c r="Z88" s="37"/>
      <c r="AA88" s="30"/>
      <c r="AB88" s="31"/>
      <c r="AD88" s="27" t="s">
        <v>204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</row>
    <row r="89" spans="1:163" s="16" customFormat="1" ht="23.25" thickBot="1" x14ac:dyDescent="0.3">
      <c r="A89" s="13" t="s">
        <v>71</v>
      </c>
      <c r="B89" s="14" t="s">
        <v>40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40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40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40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40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</row>
    <row r="90" spans="1:163" s="16" customFormat="1" x14ac:dyDescent="0.25">
      <c r="A90" s="13"/>
      <c r="B90" s="14" t="s">
        <v>41</v>
      </c>
      <c r="C90" s="25"/>
      <c r="D90" s="25"/>
      <c r="E90" s="119"/>
      <c r="F90" s="119"/>
      <c r="G90" s="120"/>
      <c r="I90" s="14" t="s">
        <v>41</v>
      </c>
      <c r="J90" s="25"/>
      <c r="K90" s="25"/>
      <c r="L90" s="119"/>
      <c r="M90" s="119"/>
      <c r="N90" s="120"/>
      <c r="P90" s="14" t="s">
        <v>41</v>
      </c>
      <c r="Q90" s="25"/>
      <c r="R90" s="25"/>
      <c r="S90" s="119"/>
      <c r="T90" s="119"/>
      <c r="U90" s="120"/>
      <c r="W90" s="14" t="s">
        <v>41</v>
      </c>
      <c r="X90" s="25"/>
      <c r="Y90" s="25"/>
      <c r="Z90" s="119"/>
      <c r="AA90" s="119"/>
      <c r="AB90" s="120"/>
      <c r="AD90" s="14" t="s">
        <v>41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</row>
    <row r="91" spans="1:163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</row>
  </sheetData>
  <sheetProtection algorithmName="SHA-512" hashValue="B8I4vbV91ADm+iSnQKgftgIqQcfKwroydpwGAeaMRu9pu8Pckp/dGrqXMaST/3vspajsDF/0PUHhpIwzZ6iRHQ==" saltValue="CHJ/CB0oIpadBVpENYDhu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161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232</v>
      </c>
      <c r="C1" s="99" t="s">
        <v>196</v>
      </c>
      <c r="D1" s="100" t="s">
        <v>200</v>
      </c>
      <c r="E1" s="99"/>
      <c r="F1" s="99"/>
      <c r="G1" s="101"/>
      <c r="H1" s="102"/>
      <c r="I1" s="98" t="s">
        <v>233</v>
      </c>
      <c r="J1" s="99" t="s">
        <v>196</v>
      </c>
      <c r="K1" s="100" t="s">
        <v>201</v>
      </c>
      <c r="L1" s="99"/>
      <c r="M1" s="99"/>
      <c r="N1" s="101"/>
      <c r="O1" s="102"/>
      <c r="P1" s="98" t="s">
        <v>233</v>
      </c>
      <c r="Q1" s="99" t="s">
        <v>196</v>
      </c>
      <c r="R1" s="100" t="s">
        <v>200</v>
      </c>
      <c r="S1" s="99"/>
      <c r="T1" s="99"/>
      <c r="U1" s="101"/>
      <c r="V1" s="102"/>
      <c r="W1" s="98" t="s">
        <v>233</v>
      </c>
      <c r="X1" s="99" t="s">
        <v>196</v>
      </c>
      <c r="Y1" s="100" t="s">
        <v>200</v>
      </c>
      <c r="Z1" s="99"/>
      <c r="AA1" s="99"/>
      <c r="AB1" s="101"/>
      <c r="AC1" s="102"/>
      <c r="AD1" s="98" t="s">
        <v>233</v>
      </c>
      <c r="AE1" s="99" t="s">
        <v>196</v>
      </c>
      <c r="AF1" s="100" t="s">
        <v>201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163</v>
      </c>
      <c r="C4" s="111"/>
      <c r="D4" s="111"/>
      <c r="E4" s="111"/>
      <c r="F4" s="111"/>
      <c r="G4" s="112"/>
      <c r="I4" s="110" t="s">
        <v>163</v>
      </c>
      <c r="J4" s="111"/>
      <c r="K4" s="111"/>
      <c r="L4" s="111"/>
      <c r="M4" s="111"/>
      <c r="N4" s="112"/>
      <c r="P4" s="110" t="s">
        <v>163</v>
      </c>
      <c r="Q4" s="111"/>
      <c r="R4" s="111"/>
      <c r="S4" s="111"/>
      <c r="T4" s="111"/>
      <c r="U4" s="112"/>
      <c r="W4" s="110" t="s">
        <v>163</v>
      </c>
      <c r="X4" s="111"/>
      <c r="Y4" s="111"/>
      <c r="Z4" s="111"/>
      <c r="AA4" s="111"/>
      <c r="AB4" s="112"/>
      <c r="AD4" s="110" t="s">
        <v>163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34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34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34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34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34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204</v>
      </c>
      <c r="C10" s="24"/>
      <c r="D10" s="24"/>
      <c r="E10" s="37"/>
      <c r="F10" s="30"/>
      <c r="G10" s="31"/>
      <c r="I10" s="27" t="s">
        <v>204</v>
      </c>
      <c r="J10" s="24"/>
      <c r="K10" s="24"/>
      <c r="L10" s="37"/>
      <c r="M10" s="30"/>
      <c r="N10" s="31"/>
      <c r="P10" s="27" t="s">
        <v>204</v>
      </c>
      <c r="Q10" s="24"/>
      <c r="R10" s="24"/>
      <c r="S10" s="37"/>
      <c r="T10" s="30"/>
      <c r="U10" s="31"/>
      <c r="W10" s="27" t="s">
        <v>204</v>
      </c>
      <c r="X10" s="24"/>
      <c r="Y10" s="24"/>
      <c r="Z10" s="37"/>
      <c r="AA10" s="30"/>
      <c r="AB10" s="31"/>
      <c r="AD10" s="27" t="s">
        <v>204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72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164</v>
      </c>
      <c r="C14" s="111"/>
      <c r="D14" s="111"/>
      <c r="E14" s="111"/>
      <c r="F14" s="111"/>
      <c r="G14" s="112"/>
      <c r="I14" s="110" t="s">
        <v>164</v>
      </c>
      <c r="J14" s="111"/>
      <c r="K14" s="111"/>
      <c r="L14" s="111"/>
      <c r="M14" s="111"/>
      <c r="N14" s="112"/>
      <c r="P14" s="110" t="s">
        <v>164</v>
      </c>
      <c r="Q14" s="111"/>
      <c r="R14" s="111"/>
      <c r="S14" s="111"/>
      <c r="T14" s="111"/>
      <c r="U14" s="112"/>
      <c r="W14" s="110" t="s">
        <v>164</v>
      </c>
      <c r="X14" s="111"/>
      <c r="Y14" s="111"/>
      <c r="Z14" s="111"/>
      <c r="AA14" s="111"/>
      <c r="AB14" s="112"/>
      <c r="AD14" s="110" t="s">
        <v>164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34</v>
      </c>
      <c r="C16" s="117" t="s">
        <v>43</v>
      </c>
      <c r="D16" s="117" t="s">
        <v>35</v>
      </c>
      <c r="E16" s="117" t="s">
        <v>47</v>
      </c>
      <c r="F16" s="117" t="s">
        <v>44</v>
      </c>
      <c r="G16" s="118" t="s">
        <v>45</v>
      </c>
      <c r="I16" s="116" t="s">
        <v>34</v>
      </c>
      <c r="J16" s="117" t="s">
        <v>43</v>
      </c>
      <c r="K16" s="117" t="s">
        <v>35</v>
      </c>
      <c r="L16" s="117" t="s">
        <v>47</v>
      </c>
      <c r="M16" s="117" t="s">
        <v>44</v>
      </c>
      <c r="N16" s="118" t="s">
        <v>45</v>
      </c>
      <c r="P16" s="116" t="s">
        <v>34</v>
      </c>
      <c r="Q16" s="117" t="s">
        <v>43</v>
      </c>
      <c r="R16" s="117" t="s">
        <v>35</v>
      </c>
      <c r="S16" s="117" t="s">
        <v>47</v>
      </c>
      <c r="T16" s="117" t="s">
        <v>44</v>
      </c>
      <c r="U16" s="118" t="s">
        <v>45</v>
      </c>
      <c r="W16" s="116" t="s">
        <v>34</v>
      </c>
      <c r="X16" s="117" t="s">
        <v>43</v>
      </c>
      <c r="Y16" s="117" t="s">
        <v>35</v>
      </c>
      <c r="Z16" s="117" t="s">
        <v>47</v>
      </c>
      <c r="AA16" s="117" t="s">
        <v>44</v>
      </c>
      <c r="AB16" s="118" t="s">
        <v>45</v>
      </c>
      <c r="AD16" s="116" t="s">
        <v>34</v>
      </c>
      <c r="AE16" s="117" t="s">
        <v>43</v>
      </c>
      <c r="AF16" s="117" t="s">
        <v>35</v>
      </c>
      <c r="AG16" s="117" t="s">
        <v>47</v>
      </c>
      <c r="AH16" s="117" t="s">
        <v>44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204</v>
      </c>
      <c r="C20" s="24"/>
      <c r="D20" s="24"/>
      <c r="E20" s="37"/>
      <c r="F20" s="30"/>
      <c r="G20" s="31"/>
      <c r="I20" s="27" t="s">
        <v>204</v>
      </c>
      <c r="J20" s="24"/>
      <c r="K20" s="24"/>
      <c r="L20" s="37"/>
      <c r="M20" s="30"/>
      <c r="N20" s="31"/>
      <c r="P20" s="27" t="s">
        <v>204</v>
      </c>
      <c r="Q20" s="24"/>
      <c r="R20" s="24"/>
      <c r="S20" s="37"/>
      <c r="T20" s="30"/>
      <c r="U20" s="31"/>
      <c r="W20" s="27" t="s">
        <v>204</v>
      </c>
      <c r="X20" s="24"/>
      <c r="Y20" s="24"/>
      <c r="Z20" s="37"/>
      <c r="AA20" s="30"/>
      <c r="AB20" s="31"/>
      <c r="AD20" s="27" t="s">
        <v>204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73</v>
      </c>
      <c r="B21" s="14" t="s">
        <v>40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40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40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40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40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41</v>
      </c>
      <c r="C22" s="25"/>
      <c r="D22" s="25"/>
      <c r="E22" s="119"/>
      <c r="F22" s="119"/>
      <c r="G22" s="120"/>
      <c r="I22" s="14" t="s">
        <v>41</v>
      </c>
      <c r="J22" s="25"/>
      <c r="K22" s="25"/>
      <c r="L22" s="119"/>
      <c r="M22" s="119"/>
      <c r="N22" s="120"/>
      <c r="P22" s="14" t="s">
        <v>41</v>
      </c>
      <c r="Q22" s="25"/>
      <c r="R22" s="25"/>
      <c r="S22" s="119"/>
      <c r="T22" s="119"/>
      <c r="U22" s="120"/>
      <c r="W22" s="14" t="s">
        <v>41</v>
      </c>
      <c r="X22" s="25"/>
      <c r="Y22" s="25"/>
      <c r="Z22" s="119"/>
      <c r="AA22" s="119"/>
      <c r="AB22" s="120"/>
      <c r="AD22" s="14" t="s">
        <v>41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"Další účastník č. 1:  "&amp; 'Údaje a typ výzkumu'!$C$7</f>
        <v xml:space="preserve">Další účastník č. 1:  </v>
      </c>
      <c r="C25" s="105"/>
      <c r="D25" s="105"/>
      <c r="E25" s="105"/>
      <c r="F25" s="105"/>
      <c r="G25" s="106"/>
      <c r="I25" s="104" t="str">
        <f>"Další účastník č. 1:  "&amp; 'Údaje a typ výzkumu'!$C$7</f>
        <v xml:space="preserve">Další účastník č. 1:  </v>
      </c>
      <c r="J25" s="105"/>
      <c r="K25" s="105"/>
      <c r="L25" s="105"/>
      <c r="M25" s="105"/>
      <c r="N25" s="106"/>
      <c r="P25" s="104" t="str">
        <f>"Další účastník č. 1:  "&amp; 'Údaje a typ výzkumu'!$C$7</f>
        <v xml:space="preserve">Další účastník č. 1:  </v>
      </c>
      <c r="Q25" s="105"/>
      <c r="R25" s="105"/>
      <c r="S25" s="105"/>
      <c r="T25" s="105"/>
      <c r="U25" s="106"/>
      <c r="W25" s="104" t="str">
        <f>"Další účastník č. 1:  "&amp; 'Údaje a typ výzkumu'!$C$7</f>
        <v xml:space="preserve">Další účastník č. 1:  </v>
      </c>
      <c r="X25" s="105"/>
      <c r="Y25" s="105"/>
      <c r="Z25" s="105"/>
      <c r="AA25" s="105"/>
      <c r="AB25" s="106"/>
      <c r="AD25" s="104" t="str">
        <f>"Další účastník č. 1:  "&amp; 'Údaje a typ výzkumu'!$C$7</f>
        <v xml:space="preserve">Další účastník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163</v>
      </c>
      <c r="C27" s="111"/>
      <c r="D27" s="111"/>
      <c r="E27" s="111"/>
      <c r="F27" s="111"/>
      <c r="G27" s="112"/>
      <c r="I27" s="110" t="s">
        <v>163</v>
      </c>
      <c r="J27" s="111"/>
      <c r="K27" s="111"/>
      <c r="L27" s="111"/>
      <c r="M27" s="111"/>
      <c r="N27" s="112"/>
      <c r="P27" s="110" t="s">
        <v>163</v>
      </c>
      <c r="Q27" s="111"/>
      <c r="R27" s="111"/>
      <c r="S27" s="111"/>
      <c r="T27" s="111"/>
      <c r="U27" s="112"/>
      <c r="W27" s="110" t="s">
        <v>163</v>
      </c>
      <c r="X27" s="111"/>
      <c r="Y27" s="111"/>
      <c r="Z27" s="111"/>
      <c r="AA27" s="111"/>
      <c r="AB27" s="112"/>
      <c r="AD27" s="110" t="s">
        <v>163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34</v>
      </c>
      <c r="C29" s="117" t="s">
        <v>43</v>
      </c>
      <c r="D29" s="117" t="s">
        <v>35</v>
      </c>
      <c r="E29" s="117" t="s">
        <v>47</v>
      </c>
      <c r="F29" s="117" t="s">
        <v>44</v>
      </c>
      <c r="G29" s="118" t="s">
        <v>45</v>
      </c>
      <c r="I29" s="116" t="s">
        <v>34</v>
      </c>
      <c r="J29" s="117" t="s">
        <v>43</v>
      </c>
      <c r="K29" s="117" t="s">
        <v>35</v>
      </c>
      <c r="L29" s="117" t="s">
        <v>47</v>
      </c>
      <c r="M29" s="117" t="s">
        <v>44</v>
      </c>
      <c r="N29" s="118" t="s">
        <v>45</v>
      </c>
      <c r="P29" s="116" t="s">
        <v>34</v>
      </c>
      <c r="Q29" s="117" t="s">
        <v>43</v>
      </c>
      <c r="R29" s="117" t="s">
        <v>35</v>
      </c>
      <c r="S29" s="117" t="s">
        <v>47</v>
      </c>
      <c r="T29" s="117" t="s">
        <v>44</v>
      </c>
      <c r="U29" s="118" t="s">
        <v>45</v>
      </c>
      <c r="W29" s="116" t="s">
        <v>34</v>
      </c>
      <c r="X29" s="117" t="s">
        <v>43</v>
      </c>
      <c r="Y29" s="117" t="s">
        <v>35</v>
      </c>
      <c r="Z29" s="117" t="s">
        <v>47</v>
      </c>
      <c r="AA29" s="117" t="s">
        <v>44</v>
      </c>
      <c r="AB29" s="118" t="s">
        <v>45</v>
      </c>
      <c r="AD29" s="116" t="s">
        <v>34</v>
      </c>
      <c r="AE29" s="117" t="s">
        <v>43</v>
      </c>
      <c r="AF29" s="117" t="s">
        <v>35</v>
      </c>
      <c r="AG29" s="117" t="s">
        <v>47</v>
      </c>
      <c r="AH29" s="117" t="s">
        <v>44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204</v>
      </c>
      <c r="C33" s="24"/>
      <c r="D33" s="24"/>
      <c r="E33" s="37"/>
      <c r="F33" s="30"/>
      <c r="G33" s="31"/>
      <c r="I33" s="27" t="s">
        <v>204</v>
      </c>
      <c r="J33" s="24"/>
      <c r="K33" s="24"/>
      <c r="L33" s="37"/>
      <c r="M33" s="30"/>
      <c r="N33" s="31"/>
      <c r="P33" s="27" t="s">
        <v>204</v>
      </c>
      <c r="Q33" s="24"/>
      <c r="R33" s="24"/>
      <c r="S33" s="37"/>
      <c r="T33" s="30"/>
      <c r="U33" s="31"/>
      <c r="W33" s="27" t="s">
        <v>204</v>
      </c>
      <c r="X33" s="24"/>
      <c r="Y33" s="24"/>
      <c r="Z33" s="37"/>
      <c r="AA33" s="30"/>
      <c r="AB33" s="31"/>
      <c r="AD33" s="27" t="s">
        <v>204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74</v>
      </c>
      <c r="B34" s="14" t="s">
        <v>40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40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40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40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40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41</v>
      </c>
      <c r="C35" s="25"/>
      <c r="D35" s="25"/>
      <c r="E35" s="119"/>
      <c r="F35" s="119"/>
      <c r="G35" s="120"/>
      <c r="I35" s="14" t="s">
        <v>41</v>
      </c>
      <c r="J35" s="25"/>
      <c r="K35" s="25"/>
      <c r="L35" s="119"/>
      <c r="M35" s="119"/>
      <c r="N35" s="120"/>
      <c r="P35" s="14" t="s">
        <v>41</v>
      </c>
      <c r="Q35" s="25"/>
      <c r="R35" s="25"/>
      <c r="S35" s="119"/>
      <c r="T35" s="119"/>
      <c r="U35" s="120"/>
      <c r="W35" s="14" t="s">
        <v>41</v>
      </c>
      <c r="X35" s="25"/>
      <c r="Y35" s="25"/>
      <c r="Z35" s="119"/>
      <c r="AA35" s="119"/>
      <c r="AB35" s="120"/>
      <c r="AD35" s="14" t="s">
        <v>41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164</v>
      </c>
      <c r="C37" s="111"/>
      <c r="D37" s="111"/>
      <c r="E37" s="111"/>
      <c r="F37" s="111"/>
      <c r="G37" s="112"/>
      <c r="I37" s="110" t="s">
        <v>164</v>
      </c>
      <c r="J37" s="111"/>
      <c r="K37" s="111"/>
      <c r="L37" s="111"/>
      <c r="M37" s="111"/>
      <c r="N37" s="112"/>
      <c r="P37" s="110" t="s">
        <v>164</v>
      </c>
      <c r="Q37" s="111"/>
      <c r="R37" s="111"/>
      <c r="S37" s="111"/>
      <c r="T37" s="111"/>
      <c r="U37" s="112"/>
      <c r="W37" s="110" t="s">
        <v>164</v>
      </c>
      <c r="X37" s="111"/>
      <c r="Y37" s="111"/>
      <c r="Z37" s="111"/>
      <c r="AA37" s="111"/>
      <c r="AB37" s="112"/>
      <c r="AD37" s="110" t="s">
        <v>164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34</v>
      </c>
      <c r="C39" s="117" t="s">
        <v>43</v>
      </c>
      <c r="D39" s="117" t="s">
        <v>35</v>
      </c>
      <c r="E39" s="117" t="s">
        <v>47</v>
      </c>
      <c r="F39" s="117" t="s">
        <v>44</v>
      </c>
      <c r="G39" s="118" t="s">
        <v>45</v>
      </c>
      <c r="I39" s="116" t="s">
        <v>34</v>
      </c>
      <c r="J39" s="117" t="s">
        <v>43</v>
      </c>
      <c r="K39" s="117" t="s">
        <v>35</v>
      </c>
      <c r="L39" s="117" t="s">
        <v>47</v>
      </c>
      <c r="M39" s="117" t="s">
        <v>44</v>
      </c>
      <c r="N39" s="118" t="s">
        <v>45</v>
      </c>
      <c r="P39" s="116" t="s">
        <v>34</v>
      </c>
      <c r="Q39" s="117" t="s">
        <v>43</v>
      </c>
      <c r="R39" s="117" t="s">
        <v>35</v>
      </c>
      <c r="S39" s="117" t="s">
        <v>47</v>
      </c>
      <c r="T39" s="117" t="s">
        <v>44</v>
      </c>
      <c r="U39" s="118" t="s">
        <v>45</v>
      </c>
      <c r="W39" s="116" t="s">
        <v>34</v>
      </c>
      <c r="X39" s="117" t="s">
        <v>43</v>
      </c>
      <c r="Y39" s="117" t="s">
        <v>35</v>
      </c>
      <c r="Z39" s="117" t="s">
        <v>47</v>
      </c>
      <c r="AA39" s="117" t="s">
        <v>44</v>
      </c>
      <c r="AB39" s="118" t="s">
        <v>45</v>
      </c>
      <c r="AD39" s="116" t="s">
        <v>34</v>
      </c>
      <c r="AE39" s="117" t="s">
        <v>43</v>
      </c>
      <c r="AF39" s="117" t="s">
        <v>35</v>
      </c>
      <c r="AG39" s="117" t="s">
        <v>47</v>
      </c>
      <c r="AH39" s="117" t="s">
        <v>44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204</v>
      </c>
      <c r="C43" s="24"/>
      <c r="D43" s="24"/>
      <c r="E43" s="37"/>
      <c r="F43" s="30"/>
      <c r="G43" s="31"/>
      <c r="I43" s="27" t="s">
        <v>204</v>
      </c>
      <c r="J43" s="24"/>
      <c r="K43" s="24"/>
      <c r="L43" s="37"/>
      <c r="M43" s="30"/>
      <c r="N43" s="31"/>
      <c r="P43" s="27" t="s">
        <v>204</v>
      </c>
      <c r="Q43" s="24"/>
      <c r="R43" s="24"/>
      <c r="S43" s="37"/>
      <c r="T43" s="30"/>
      <c r="U43" s="31"/>
      <c r="W43" s="27" t="s">
        <v>204</v>
      </c>
      <c r="X43" s="24"/>
      <c r="Y43" s="24"/>
      <c r="Z43" s="37"/>
      <c r="AA43" s="30"/>
      <c r="AB43" s="31"/>
      <c r="AD43" s="27" t="s">
        <v>204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75</v>
      </c>
      <c r="B44" s="14" t="s">
        <v>40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40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40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40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40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41</v>
      </c>
      <c r="C45" s="25"/>
      <c r="D45" s="25"/>
      <c r="E45" s="119"/>
      <c r="F45" s="119"/>
      <c r="G45" s="120"/>
      <c r="I45" s="14" t="s">
        <v>41</v>
      </c>
      <c r="J45" s="25"/>
      <c r="K45" s="25"/>
      <c r="L45" s="119"/>
      <c r="M45" s="119"/>
      <c r="N45" s="120"/>
      <c r="P45" s="14" t="s">
        <v>41</v>
      </c>
      <c r="Q45" s="25"/>
      <c r="R45" s="25"/>
      <c r="S45" s="119"/>
      <c r="T45" s="119"/>
      <c r="U45" s="120"/>
      <c r="W45" s="14" t="s">
        <v>41</v>
      </c>
      <c r="X45" s="25"/>
      <c r="Y45" s="25"/>
      <c r="Z45" s="119"/>
      <c r="AA45" s="119"/>
      <c r="AB45" s="120"/>
      <c r="AD45" s="14" t="s">
        <v>41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"Další účastník č. 2:  "&amp; 'Údaje a typ výzkumu'!$C$9</f>
        <v xml:space="preserve">Další účastník č. 2:  </v>
      </c>
      <c r="C48" s="105"/>
      <c r="D48" s="105"/>
      <c r="E48" s="105"/>
      <c r="F48" s="105"/>
      <c r="G48" s="106"/>
      <c r="I48" s="104" t="str">
        <f>"Další účastník č. 2:  "&amp; 'Údaje a typ výzkumu'!$C$9</f>
        <v xml:space="preserve">Další účastník č. 2:  </v>
      </c>
      <c r="J48" s="105"/>
      <c r="K48" s="105"/>
      <c r="L48" s="105"/>
      <c r="M48" s="105"/>
      <c r="N48" s="106"/>
      <c r="P48" s="104" t="str">
        <f>"Další účastník č. 2:  "&amp; 'Údaje a typ výzkumu'!$C$9</f>
        <v xml:space="preserve">Další účastník č. 2:  </v>
      </c>
      <c r="Q48" s="105"/>
      <c r="R48" s="105"/>
      <c r="S48" s="105"/>
      <c r="T48" s="105"/>
      <c r="U48" s="106"/>
      <c r="W48" s="104" t="str">
        <f>"Další účastník č. 2:  "&amp; 'Údaje a typ výzkumu'!$C$9</f>
        <v xml:space="preserve">Další účastník č. 2:  </v>
      </c>
      <c r="X48" s="105"/>
      <c r="Y48" s="105"/>
      <c r="Z48" s="105"/>
      <c r="AA48" s="105"/>
      <c r="AB48" s="106"/>
      <c r="AD48" s="104" t="str">
        <f>"Další účastník č. 2:  "&amp; 'Údaje a typ výzkumu'!$C$9</f>
        <v xml:space="preserve">Další účastník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163</v>
      </c>
      <c r="C50" s="111"/>
      <c r="D50" s="111"/>
      <c r="E50" s="111"/>
      <c r="F50" s="111"/>
      <c r="G50" s="112"/>
      <c r="I50" s="110" t="s">
        <v>163</v>
      </c>
      <c r="J50" s="111"/>
      <c r="K50" s="111"/>
      <c r="L50" s="111"/>
      <c r="M50" s="111"/>
      <c r="N50" s="112"/>
      <c r="P50" s="110" t="s">
        <v>163</v>
      </c>
      <c r="Q50" s="111"/>
      <c r="R50" s="111"/>
      <c r="S50" s="111"/>
      <c r="T50" s="111"/>
      <c r="U50" s="112"/>
      <c r="W50" s="110" t="s">
        <v>163</v>
      </c>
      <c r="X50" s="111"/>
      <c r="Y50" s="111"/>
      <c r="Z50" s="111"/>
      <c r="AA50" s="111"/>
      <c r="AB50" s="112"/>
      <c r="AD50" s="110" t="s">
        <v>163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34</v>
      </c>
      <c r="C52" s="117" t="s">
        <v>43</v>
      </c>
      <c r="D52" s="117" t="s">
        <v>35</v>
      </c>
      <c r="E52" s="117" t="s">
        <v>47</v>
      </c>
      <c r="F52" s="117" t="s">
        <v>44</v>
      </c>
      <c r="G52" s="118" t="s">
        <v>45</v>
      </c>
      <c r="I52" s="116" t="s">
        <v>34</v>
      </c>
      <c r="J52" s="117" t="s">
        <v>43</v>
      </c>
      <c r="K52" s="117" t="s">
        <v>35</v>
      </c>
      <c r="L52" s="117" t="s">
        <v>47</v>
      </c>
      <c r="M52" s="117" t="s">
        <v>44</v>
      </c>
      <c r="N52" s="118" t="s">
        <v>45</v>
      </c>
      <c r="P52" s="116" t="s">
        <v>34</v>
      </c>
      <c r="Q52" s="117" t="s">
        <v>43</v>
      </c>
      <c r="R52" s="117" t="s">
        <v>35</v>
      </c>
      <c r="S52" s="117" t="s">
        <v>47</v>
      </c>
      <c r="T52" s="117" t="s">
        <v>44</v>
      </c>
      <c r="U52" s="118" t="s">
        <v>45</v>
      </c>
      <c r="W52" s="116" t="s">
        <v>34</v>
      </c>
      <c r="X52" s="117" t="s">
        <v>43</v>
      </c>
      <c r="Y52" s="117" t="s">
        <v>35</v>
      </c>
      <c r="Z52" s="117" t="s">
        <v>47</v>
      </c>
      <c r="AA52" s="117" t="s">
        <v>44</v>
      </c>
      <c r="AB52" s="118" t="s">
        <v>45</v>
      </c>
      <c r="AD52" s="116" t="s">
        <v>34</v>
      </c>
      <c r="AE52" s="117" t="s">
        <v>43</v>
      </c>
      <c r="AF52" s="117" t="s">
        <v>35</v>
      </c>
      <c r="AG52" s="117" t="s">
        <v>47</v>
      </c>
      <c r="AH52" s="117" t="s">
        <v>44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204</v>
      </c>
      <c r="C56" s="24"/>
      <c r="D56" s="24"/>
      <c r="E56" s="37"/>
      <c r="F56" s="30"/>
      <c r="G56" s="31"/>
      <c r="I56" s="27" t="s">
        <v>204</v>
      </c>
      <c r="J56" s="24"/>
      <c r="K56" s="24"/>
      <c r="L56" s="37"/>
      <c r="M56" s="30"/>
      <c r="N56" s="31"/>
      <c r="P56" s="27" t="s">
        <v>204</v>
      </c>
      <c r="Q56" s="24"/>
      <c r="R56" s="24"/>
      <c r="S56" s="37"/>
      <c r="T56" s="30"/>
      <c r="U56" s="31"/>
      <c r="W56" s="27" t="s">
        <v>204</v>
      </c>
      <c r="X56" s="24"/>
      <c r="Y56" s="24"/>
      <c r="Z56" s="37"/>
      <c r="AA56" s="30"/>
      <c r="AB56" s="31"/>
      <c r="AD56" s="27" t="s">
        <v>204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76</v>
      </c>
      <c r="B57" s="14" t="s">
        <v>40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40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40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40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40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41</v>
      </c>
      <c r="C58" s="25"/>
      <c r="D58" s="25"/>
      <c r="E58" s="119"/>
      <c r="F58" s="119"/>
      <c r="G58" s="120"/>
      <c r="I58" s="14" t="s">
        <v>41</v>
      </c>
      <c r="J58" s="25"/>
      <c r="K58" s="25"/>
      <c r="L58" s="119"/>
      <c r="M58" s="119"/>
      <c r="N58" s="120"/>
      <c r="P58" s="14" t="s">
        <v>41</v>
      </c>
      <c r="Q58" s="25"/>
      <c r="R58" s="25"/>
      <c r="S58" s="119"/>
      <c r="T58" s="119"/>
      <c r="U58" s="120"/>
      <c r="W58" s="14" t="s">
        <v>41</v>
      </c>
      <c r="X58" s="25"/>
      <c r="Y58" s="25"/>
      <c r="Z58" s="119"/>
      <c r="AA58" s="119"/>
      <c r="AB58" s="120"/>
      <c r="AD58" s="14" t="s">
        <v>41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164</v>
      </c>
      <c r="C60" s="111"/>
      <c r="D60" s="111"/>
      <c r="E60" s="111"/>
      <c r="F60" s="111"/>
      <c r="G60" s="112"/>
      <c r="I60" s="110" t="s">
        <v>164</v>
      </c>
      <c r="J60" s="111"/>
      <c r="K60" s="111"/>
      <c r="L60" s="111"/>
      <c r="M60" s="111"/>
      <c r="N60" s="112"/>
      <c r="P60" s="110" t="s">
        <v>164</v>
      </c>
      <c r="Q60" s="111"/>
      <c r="R60" s="111"/>
      <c r="S60" s="111"/>
      <c r="T60" s="111"/>
      <c r="U60" s="112"/>
      <c r="W60" s="110" t="s">
        <v>164</v>
      </c>
      <c r="X60" s="111"/>
      <c r="Y60" s="111"/>
      <c r="Z60" s="111"/>
      <c r="AA60" s="111"/>
      <c r="AB60" s="112"/>
      <c r="AD60" s="110" t="s">
        <v>164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34</v>
      </c>
      <c r="C62" s="117" t="s">
        <v>43</v>
      </c>
      <c r="D62" s="117" t="s">
        <v>35</v>
      </c>
      <c r="E62" s="117" t="s">
        <v>47</v>
      </c>
      <c r="F62" s="117" t="s">
        <v>44</v>
      </c>
      <c r="G62" s="118" t="s">
        <v>45</v>
      </c>
      <c r="I62" s="116" t="s">
        <v>34</v>
      </c>
      <c r="J62" s="117" t="s">
        <v>43</v>
      </c>
      <c r="K62" s="117" t="s">
        <v>35</v>
      </c>
      <c r="L62" s="117" t="s">
        <v>47</v>
      </c>
      <c r="M62" s="117" t="s">
        <v>44</v>
      </c>
      <c r="N62" s="118" t="s">
        <v>45</v>
      </c>
      <c r="P62" s="116" t="s">
        <v>34</v>
      </c>
      <c r="Q62" s="117" t="s">
        <v>43</v>
      </c>
      <c r="R62" s="117" t="s">
        <v>35</v>
      </c>
      <c r="S62" s="117" t="s">
        <v>47</v>
      </c>
      <c r="T62" s="117" t="s">
        <v>44</v>
      </c>
      <c r="U62" s="118" t="s">
        <v>45</v>
      </c>
      <c r="W62" s="116" t="s">
        <v>34</v>
      </c>
      <c r="X62" s="117" t="s">
        <v>43</v>
      </c>
      <c r="Y62" s="117" t="s">
        <v>35</v>
      </c>
      <c r="Z62" s="117" t="s">
        <v>47</v>
      </c>
      <c r="AA62" s="117" t="s">
        <v>44</v>
      </c>
      <c r="AB62" s="118" t="s">
        <v>45</v>
      </c>
      <c r="AD62" s="116" t="s">
        <v>34</v>
      </c>
      <c r="AE62" s="117" t="s">
        <v>43</v>
      </c>
      <c r="AF62" s="117" t="s">
        <v>35</v>
      </c>
      <c r="AG62" s="117" t="s">
        <v>47</v>
      </c>
      <c r="AH62" s="117" t="s">
        <v>44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204</v>
      </c>
      <c r="C66" s="24"/>
      <c r="D66" s="24"/>
      <c r="E66" s="37"/>
      <c r="F66" s="30"/>
      <c r="G66" s="31"/>
      <c r="I66" s="27" t="s">
        <v>204</v>
      </c>
      <c r="J66" s="24"/>
      <c r="K66" s="24"/>
      <c r="L66" s="37"/>
      <c r="M66" s="30"/>
      <c r="N66" s="31"/>
      <c r="P66" s="27" t="s">
        <v>204</v>
      </c>
      <c r="Q66" s="24"/>
      <c r="R66" s="24"/>
      <c r="S66" s="37"/>
      <c r="T66" s="30"/>
      <c r="U66" s="31"/>
      <c r="W66" s="27" t="s">
        <v>204</v>
      </c>
      <c r="X66" s="24"/>
      <c r="Y66" s="24"/>
      <c r="Z66" s="37"/>
      <c r="AA66" s="30"/>
      <c r="AB66" s="31"/>
      <c r="AD66" s="27" t="s">
        <v>204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77</v>
      </c>
      <c r="B67" s="14" t="s">
        <v>40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40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40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40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40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41</v>
      </c>
      <c r="C68" s="25"/>
      <c r="D68" s="25"/>
      <c r="E68" s="119"/>
      <c r="F68" s="119"/>
      <c r="G68" s="120"/>
      <c r="I68" s="14" t="s">
        <v>41</v>
      </c>
      <c r="J68" s="25"/>
      <c r="K68" s="25"/>
      <c r="L68" s="119"/>
      <c r="M68" s="119"/>
      <c r="N68" s="120"/>
      <c r="P68" s="14" t="s">
        <v>41</v>
      </c>
      <c r="Q68" s="25"/>
      <c r="R68" s="25"/>
      <c r="S68" s="119"/>
      <c r="T68" s="119"/>
      <c r="U68" s="120"/>
      <c r="W68" s="14" t="s">
        <v>41</v>
      </c>
      <c r="X68" s="25"/>
      <c r="Y68" s="25"/>
      <c r="Z68" s="119"/>
      <c r="AA68" s="119"/>
      <c r="AB68" s="120"/>
      <c r="AD68" s="14" t="s">
        <v>41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"Další účastník č. 3:  "&amp; 'Údaje a typ výzkumu'!$C$11</f>
        <v xml:space="preserve">Další účastník č. 3:  </v>
      </c>
      <c r="C71" s="105"/>
      <c r="D71" s="105"/>
      <c r="E71" s="105"/>
      <c r="F71" s="105"/>
      <c r="G71" s="106"/>
      <c r="I71" s="104" t="str">
        <f>"Další účastník č. 3:  "&amp; 'Údaje a typ výzkumu'!$C$11</f>
        <v xml:space="preserve">Další účastník č. 3:  </v>
      </c>
      <c r="J71" s="105"/>
      <c r="K71" s="105"/>
      <c r="L71" s="105"/>
      <c r="M71" s="105"/>
      <c r="N71" s="106"/>
      <c r="P71" s="104" t="str">
        <f>"Další účastník č. 3:  "&amp; 'Údaje a typ výzkumu'!$C$11</f>
        <v xml:space="preserve">Další účastník č. 3:  </v>
      </c>
      <c r="Q71" s="105"/>
      <c r="R71" s="105"/>
      <c r="S71" s="105"/>
      <c r="T71" s="105"/>
      <c r="U71" s="106"/>
      <c r="W71" s="104" t="str">
        <f>"Další účastník č. 3:  "&amp; 'Údaje a typ výzkumu'!$C$11</f>
        <v xml:space="preserve">Další účastník č. 3:  </v>
      </c>
      <c r="X71" s="105"/>
      <c r="Y71" s="105"/>
      <c r="Z71" s="105"/>
      <c r="AA71" s="105"/>
      <c r="AB71" s="106"/>
      <c r="AD71" s="104" t="str">
        <f>"Další účastník č. 3:  "&amp; 'Údaje a typ výzkumu'!$C$11</f>
        <v xml:space="preserve">Další účastník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163</v>
      </c>
      <c r="C73" s="111"/>
      <c r="D73" s="111"/>
      <c r="E73" s="111"/>
      <c r="F73" s="111"/>
      <c r="G73" s="112"/>
      <c r="I73" s="110" t="s">
        <v>163</v>
      </c>
      <c r="J73" s="111"/>
      <c r="K73" s="111"/>
      <c r="L73" s="111"/>
      <c r="M73" s="111"/>
      <c r="N73" s="112"/>
      <c r="P73" s="110" t="s">
        <v>163</v>
      </c>
      <c r="Q73" s="111"/>
      <c r="R73" s="111"/>
      <c r="S73" s="111"/>
      <c r="T73" s="111"/>
      <c r="U73" s="112"/>
      <c r="W73" s="110" t="s">
        <v>163</v>
      </c>
      <c r="X73" s="111"/>
      <c r="Y73" s="111"/>
      <c r="Z73" s="111"/>
      <c r="AA73" s="111"/>
      <c r="AB73" s="112"/>
      <c r="AD73" s="110" t="s">
        <v>163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34</v>
      </c>
      <c r="C75" s="117" t="s">
        <v>43</v>
      </c>
      <c r="D75" s="117" t="s">
        <v>35</v>
      </c>
      <c r="E75" s="117" t="s">
        <v>47</v>
      </c>
      <c r="F75" s="117" t="s">
        <v>44</v>
      </c>
      <c r="G75" s="118" t="s">
        <v>45</v>
      </c>
      <c r="I75" s="116" t="s">
        <v>34</v>
      </c>
      <c r="J75" s="117" t="s">
        <v>43</v>
      </c>
      <c r="K75" s="117" t="s">
        <v>35</v>
      </c>
      <c r="L75" s="117" t="s">
        <v>47</v>
      </c>
      <c r="M75" s="117" t="s">
        <v>44</v>
      </c>
      <c r="N75" s="118" t="s">
        <v>45</v>
      </c>
      <c r="P75" s="116" t="s">
        <v>34</v>
      </c>
      <c r="Q75" s="117" t="s">
        <v>43</v>
      </c>
      <c r="R75" s="117" t="s">
        <v>35</v>
      </c>
      <c r="S75" s="117" t="s">
        <v>47</v>
      </c>
      <c r="T75" s="117" t="s">
        <v>44</v>
      </c>
      <c r="U75" s="118" t="s">
        <v>45</v>
      </c>
      <c r="W75" s="116" t="s">
        <v>34</v>
      </c>
      <c r="X75" s="117" t="s">
        <v>43</v>
      </c>
      <c r="Y75" s="117" t="s">
        <v>35</v>
      </c>
      <c r="Z75" s="117" t="s">
        <v>47</v>
      </c>
      <c r="AA75" s="117" t="s">
        <v>44</v>
      </c>
      <c r="AB75" s="118" t="s">
        <v>45</v>
      </c>
      <c r="AD75" s="116" t="s">
        <v>34</v>
      </c>
      <c r="AE75" s="117" t="s">
        <v>43</v>
      </c>
      <c r="AF75" s="117" t="s">
        <v>35</v>
      </c>
      <c r="AG75" s="117" t="s">
        <v>47</v>
      </c>
      <c r="AH75" s="117" t="s">
        <v>44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204</v>
      </c>
      <c r="C79" s="24"/>
      <c r="D79" s="24"/>
      <c r="E79" s="37"/>
      <c r="F79" s="30"/>
      <c r="G79" s="31"/>
      <c r="I79" s="27" t="s">
        <v>204</v>
      </c>
      <c r="J79" s="24"/>
      <c r="K79" s="24"/>
      <c r="L79" s="37"/>
      <c r="M79" s="30"/>
      <c r="N79" s="31"/>
      <c r="P79" s="27" t="s">
        <v>204</v>
      </c>
      <c r="Q79" s="24"/>
      <c r="R79" s="24"/>
      <c r="S79" s="37"/>
      <c r="T79" s="30"/>
      <c r="U79" s="31"/>
      <c r="W79" s="27" t="s">
        <v>204</v>
      </c>
      <c r="X79" s="24"/>
      <c r="Y79" s="24"/>
      <c r="Z79" s="37"/>
      <c r="AA79" s="30"/>
      <c r="AB79" s="31"/>
      <c r="AD79" s="27" t="s">
        <v>204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78</v>
      </c>
      <c r="B80" s="14" t="s">
        <v>40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40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40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40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40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41</v>
      </c>
      <c r="C81" s="25"/>
      <c r="D81" s="25"/>
      <c r="E81" s="119"/>
      <c r="F81" s="119"/>
      <c r="G81" s="120"/>
      <c r="I81" s="14" t="s">
        <v>41</v>
      </c>
      <c r="J81" s="25"/>
      <c r="K81" s="25"/>
      <c r="L81" s="119"/>
      <c r="M81" s="119"/>
      <c r="N81" s="120"/>
      <c r="P81" s="14" t="s">
        <v>41</v>
      </c>
      <c r="Q81" s="25"/>
      <c r="R81" s="25"/>
      <c r="S81" s="119"/>
      <c r="T81" s="119"/>
      <c r="U81" s="120"/>
      <c r="W81" s="14" t="s">
        <v>41</v>
      </c>
      <c r="X81" s="25"/>
      <c r="Y81" s="25"/>
      <c r="Z81" s="119"/>
      <c r="AA81" s="119"/>
      <c r="AB81" s="120"/>
      <c r="AD81" s="14" t="s">
        <v>41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164</v>
      </c>
      <c r="C83" s="111"/>
      <c r="D83" s="111"/>
      <c r="E83" s="111"/>
      <c r="F83" s="111"/>
      <c r="G83" s="112"/>
      <c r="I83" s="110" t="s">
        <v>164</v>
      </c>
      <c r="J83" s="111"/>
      <c r="K83" s="111"/>
      <c r="L83" s="111"/>
      <c r="M83" s="111"/>
      <c r="N83" s="112"/>
      <c r="P83" s="110" t="s">
        <v>164</v>
      </c>
      <c r="Q83" s="111"/>
      <c r="R83" s="111"/>
      <c r="S83" s="111"/>
      <c r="T83" s="111"/>
      <c r="U83" s="112"/>
      <c r="W83" s="110" t="s">
        <v>164</v>
      </c>
      <c r="X83" s="111"/>
      <c r="Y83" s="111"/>
      <c r="Z83" s="111"/>
      <c r="AA83" s="111"/>
      <c r="AB83" s="112"/>
      <c r="AD83" s="110" t="s">
        <v>164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34</v>
      </c>
      <c r="C85" s="117" t="s">
        <v>43</v>
      </c>
      <c r="D85" s="117" t="s">
        <v>35</v>
      </c>
      <c r="E85" s="117" t="s">
        <v>47</v>
      </c>
      <c r="F85" s="117" t="s">
        <v>44</v>
      </c>
      <c r="G85" s="118" t="s">
        <v>45</v>
      </c>
      <c r="I85" s="116" t="s">
        <v>34</v>
      </c>
      <c r="J85" s="117" t="s">
        <v>43</v>
      </c>
      <c r="K85" s="117" t="s">
        <v>35</v>
      </c>
      <c r="L85" s="117" t="s">
        <v>47</v>
      </c>
      <c r="M85" s="117" t="s">
        <v>44</v>
      </c>
      <c r="N85" s="118" t="s">
        <v>45</v>
      </c>
      <c r="P85" s="116" t="s">
        <v>34</v>
      </c>
      <c r="Q85" s="117" t="s">
        <v>43</v>
      </c>
      <c r="R85" s="117" t="s">
        <v>35</v>
      </c>
      <c r="S85" s="117" t="s">
        <v>47</v>
      </c>
      <c r="T85" s="117" t="s">
        <v>44</v>
      </c>
      <c r="U85" s="118" t="s">
        <v>45</v>
      </c>
      <c r="W85" s="116" t="s">
        <v>34</v>
      </c>
      <c r="X85" s="117" t="s">
        <v>43</v>
      </c>
      <c r="Y85" s="117" t="s">
        <v>35</v>
      </c>
      <c r="Z85" s="117" t="s">
        <v>47</v>
      </c>
      <c r="AA85" s="117" t="s">
        <v>44</v>
      </c>
      <c r="AB85" s="118" t="s">
        <v>45</v>
      </c>
      <c r="AD85" s="116" t="s">
        <v>34</v>
      </c>
      <c r="AE85" s="117" t="s">
        <v>43</v>
      </c>
      <c r="AF85" s="117" t="s">
        <v>35</v>
      </c>
      <c r="AG85" s="117" t="s">
        <v>47</v>
      </c>
      <c r="AH85" s="117" t="s">
        <v>44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204</v>
      </c>
      <c r="C89" s="24"/>
      <c r="D89" s="24"/>
      <c r="E89" s="37"/>
      <c r="F89" s="30"/>
      <c r="G89" s="31"/>
      <c r="I89" s="27" t="s">
        <v>204</v>
      </c>
      <c r="J89" s="24"/>
      <c r="K89" s="24"/>
      <c r="L89" s="37"/>
      <c r="M89" s="30"/>
      <c r="N89" s="31"/>
      <c r="P89" s="27" t="s">
        <v>204</v>
      </c>
      <c r="Q89" s="24"/>
      <c r="R89" s="24"/>
      <c r="S89" s="37"/>
      <c r="T89" s="30"/>
      <c r="U89" s="31"/>
      <c r="W89" s="27" t="s">
        <v>204</v>
      </c>
      <c r="X89" s="24"/>
      <c r="Y89" s="24"/>
      <c r="Z89" s="37"/>
      <c r="AA89" s="30"/>
      <c r="AB89" s="31"/>
      <c r="AD89" s="27" t="s">
        <v>204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79</v>
      </c>
      <c r="B90" s="14" t="s">
        <v>40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40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40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40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40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41</v>
      </c>
      <c r="C91" s="25"/>
      <c r="D91" s="25"/>
      <c r="E91" s="119"/>
      <c r="F91" s="119"/>
      <c r="G91" s="120"/>
      <c r="I91" s="14" t="s">
        <v>41</v>
      </c>
      <c r="J91" s="25"/>
      <c r="K91" s="25"/>
      <c r="L91" s="119"/>
      <c r="M91" s="119"/>
      <c r="N91" s="120"/>
      <c r="P91" s="14" t="s">
        <v>41</v>
      </c>
      <c r="Q91" s="25"/>
      <c r="R91" s="25"/>
      <c r="S91" s="119"/>
      <c r="T91" s="119"/>
      <c r="U91" s="120"/>
      <c r="W91" s="14" t="s">
        <v>41</v>
      </c>
      <c r="X91" s="25"/>
      <c r="Y91" s="25"/>
      <c r="Z91" s="119"/>
      <c r="AA91" s="119"/>
      <c r="AB91" s="120"/>
      <c r="AD91" s="14" t="s">
        <v>41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  <row r="93" spans="1:134" s="16" customFormat="1" ht="15.75" thickBot="1" x14ac:dyDescent="0.3">
      <c r="A93" s="13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</row>
    <row r="94" spans="1:134" s="103" customFormat="1" ht="15.75" x14ac:dyDescent="0.25">
      <c r="A94" s="97"/>
      <c r="B94" s="104" t="str">
        <f>"Další účastník č. 4:  "&amp; 'Údaje a typ výzkumu'!$C$13</f>
        <v xml:space="preserve">Další účastník č. 4:  </v>
      </c>
      <c r="C94" s="105"/>
      <c r="D94" s="105"/>
      <c r="E94" s="105"/>
      <c r="F94" s="105"/>
      <c r="G94" s="106"/>
      <c r="I94" s="104" t="str">
        <f>"Další účastník č. 4:  "&amp; 'Údaje a typ výzkumu'!$C$13</f>
        <v xml:space="preserve">Další účastník č. 4:  </v>
      </c>
      <c r="J94" s="105"/>
      <c r="K94" s="105"/>
      <c r="L94" s="105"/>
      <c r="M94" s="105"/>
      <c r="N94" s="106"/>
      <c r="P94" s="104" t="str">
        <f>"Další účastník č. 4:  "&amp; 'Údaje a typ výzkumu'!$C$13</f>
        <v xml:space="preserve">Další účastník č. 4:  </v>
      </c>
      <c r="Q94" s="105"/>
      <c r="R94" s="105"/>
      <c r="S94" s="105"/>
      <c r="T94" s="105"/>
      <c r="U94" s="106"/>
      <c r="W94" s="104" t="str">
        <f>"Další účastník č. 4:  "&amp; 'Údaje a typ výzkumu'!$C$13</f>
        <v xml:space="preserve">Další účastník č. 4:  </v>
      </c>
      <c r="X94" s="105"/>
      <c r="Y94" s="105"/>
      <c r="Z94" s="105"/>
      <c r="AA94" s="105"/>
      <c r="AB94" s="106"/>
      <c r="AD94" s="104" t="str">
        <f>"Další účastník č. 4:  "&amp; 'Údaje a typ výzkumu'!$C$13</f>
        <v xml:space="preserve">Další účastník č. 4:  </v>
      </c>
      <c r="AE94" s="105"/>
      <c r="AF94" s="105"/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</row>
    <row r="95" spans="1:134" s="103" customFormat="1" ht="15.75" x14ac:dyDescent="0.25">
      <c r="A95" s="97"/>
      <c r="B95" s="107">
        <v>2018</v>
      </c>
      <c r="C95" s="108"/>
      <c r="D95" s="108"/>
      <c r="E95" s="108"/>
      <c r="F95" s="108"/>
      <c r="G95" s="109"/>
      <c r="I95" s="107">
        <v>2019</v>
      </c>
      <c r="J95" s="108"/>
      <c r="K95" s="108"/>
      <c r="L95" s="108"/>
      <c r="M95" s="108"/>
      <c r="N95" s="109"/>
      <c r="P95" s="107">
        <v>2020</v>
      </c>
      <c r="Q95" s="108"/>
      <c r="R95" s="108"/>
      <c r="S95" s="108"/>
      <c r="T95" s="108"/>
      <c r="U95" s="109"/>
      <c r="W95" s="107">
        <v>2021</v>
      </c>
      <c r="X95" s="108"/>
      <c r="Y95" s="108"/>
      <c r="Z95" s="108"/>
      <c r="AA95" s="108"/>
      <c r="AB95" s="109"/>
      <c r="AD95" s="107">
        <v>2022</v>
      </c>
      <c r="AE95" s="108"/>
      <c r="AF95" s="108"/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</row>
    <row r="96" spans="1:134" s="103" customFormat="1" ht="15.75" x14ac:dyDescent="0.25">
      <c r="A96" s="97"/>
      <c r="B96" s="110" t="s">
        <v>163</v>
      </c>
      <c r="C96" s="111"/>
      <c r="D96" s="111"/>
      <c r="E96" s="111"/>
      <c r="F96" s="111"/>
      <c r="G96" s="112"/>
      <c r="I96" s="110" t="s">
        <v>163</v>
      </c>
      <c r="J96" s="111"/>
      <c r="K96" s="111"/>
      <c r="L96" s="111"/>
      <c r="M96" s="111"/>
      <c r="N96" s="112"/>
      <c r="P96" s="110" t="s">
        <v>163</v>
      </c>
      <c r="Q96" s="111"/>
      <c r="R96" s="111"/>
      <c r="S96" s="111"/>
      <c r="T96" s="111"/>
      <c r="U96" s="112"/>
      <c r="W96" s="110" t="s">
        <v>163</v>
      </c>
      <c r="X96" s="111"/>
      <c r="Y96" s="111"/>
      <c r="Z96" s="111"/>
      <c r="AA96" s="111"/>
      <c r="AB96" s="112"/>
      <c r="AD96" s="110" t="s">
        <v>163</v>
      </c>
      <c r="AE96" s="111"/>
      <c r="AF96" s="111"/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</row>
    <row r="97" spans="1:134" s="103" customFormat="1" ht="15.75" thickBot="1" x14ac:dyDescent="0.3">
      <c r="A97" s="97"/>
      <c r="B97" s="113"/>
      <c r="C97" s="114"/>
      <c r="D97" s="114"/>
      <c r="E97" s="114"/>
      <c r="F97" s="114"/>
      <c r="G97" s="115"/>
      <c r="I97" s="113"/>
      <c r="J97" s="114"/>
      <c r="K97" s="114"/>
      <c r="L97" s="114"/>
      <c r="M97" s="114"/>
      <c r="N97" s="115"/>
      <c r="P97" s="113"/>
      <c r="Q97" s="114"/>
      <c r="R97" s="114"/>
      <c r="S97" s="114"/>
      <c r="T97" s="114"/>
      <c r="U97" s="115"/>
      <c r="W97" s="113"/>
      <c r="X97" s="114"/>
      <c r="Y97" s="114"/>
      <c r="Z97" s="114"/>
      <c r="AA97" s="114"/>
      <c r="AB97" s="115"/>
      <c r="AD97" s="113"/>
      <c r="AE97" s="114"/>
      <c r="AF97" s="114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</row>
    <row r="98" spans="1:134" s="2" customFormat="1" ht="48" x14ac:dyDescent="0.25">
      <c r="A98" s="97"/>
      <c r="B98" s="116" t="s">
        <v>34</v>
      </c>
      <c r="C98" s="117" t="s">
        <v>43</v>
      </c>
      <c r="D98" s="117" t="s">
        <v>35</v>
      </c>
      <c r="E98" s="117" t="s">
        <v>47</v>
      </c>
      <c r="F98" s="117" t="s">
        <v>44</v>
      </c>
      <c r="G98" s="118" t="s">
        <v>45</v>
      </c>
      <c r="I98" s="116" t="s">
        <v>34</v>
      </c>
      <c r="J98" s="117" t="s">
        <v>43</v>
      </c>
      <c r="K98" s="117" t="s">
        <v>35</v>
      </c>
      <c r="L98" s="117" t="s">
        <v>47</v>
      </c>
      <c r="M98" s="117" t="s">
        <v>44</v>
      </c>
      <c r="N98" s="118" t="s">
        <v>45</v>
      </c>
      <c r="P98" s="116" t="s">
        <v>34</v>
      </c>
      <c r="Q98" s="117" t="s">
        <v>43</v>
      </c>
      <c r="R98" s="117" t="s">
        <v>35</v>
      </c>
      <c r="S98" s="117" t="s">
        <v>47</v>
      </c>
      <c r="T98" s="117" t="s">
        <v>44</v>
      </c>
      <c r="U98" s="118" t="s">
        <v>45</v>
      </c>
      <c r="W98" s="116" t="s">
        <v>34</v>
      </c>
      <c r="X98" s="117" t="s">
        <v>43</v>
      </c>
      <c r="Y98" s="117" t="s">
        <v>35</v>
      </c>
      <c r="Z98" s="117" t="s">
        <v>47</v>
      </c>
      <c r="AA98" s="117" t="s">
        <v>44</v>
      </c>
      <c r="AB98" s="118" t="s">
        <v>45</v>
      </c>
      <c r="AD98" s="116" t="s">
        <v>34</v>
      </c>
      <c r="AE98" s="117" t="s">
        <v>43</v>
      </c>
      <c r="AF98" s="117" t="s">
        <v>35</v>
      </c>
      <c r="AG98" s="117" t="s">
        <v>47</v>
      </c>
      <c r="AH98" s="117" t="s">
        <v>44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</row>
    <row r="99" spans="1:134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</row>
    <row r="100" spans="1:134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</row>
    <row r="101" spans="1:134" s="4" customFormat="1" x14ac:dyDescent="0.25">
      <c r="A101" s="3"/>
      <c r="B101" s="26"/>
      <c r="C101" s="23"/>
      <c r="D101" s="23"/>
      <c r="E101" s="36"/>
      <c r="F101" s="28"/>
      <c r="G101" s="29"/>
      <c r="I101" s="26"/>
      <c r="J101" s="23"/>
      <c r="K101" s="23"/>
      <c r="L101" s="36"/>
      <c r="M101" s="28"/>
      <c r="N101" s="29"/>
      <c r="P101" s="26"/>
      <c r="Q101" s="23"/>
      <c r="R101" s="23"/>
      <c r="S101" s="36"/>
      <c r="T101" s="28"/>
      <c r="U101" s="29"/>
      <c r="W101" s="26"/>
      <c r="X101" s="23"/>
      <c r="Y101" s="23"/>
      <c r="Z101" s="36"/>
      <c r="AA101" s="28"/>
      <c r="AB101" s="29"/>
      <c r="AD101" s="26"/>
      <c r="AE101" s="23"/>
      <c r="AF101" s="23"/>
      <c r="AG101" s="3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</row>
    <row r="102" spans="1:134" s="4" customFormat="1" ht="15.75" thickBot="1" x14ac:dyDescent="0.3">
      <c r="A102" s="3"/>
      <c r="B102" s="27" t="s">
        <v>204</v>
      </c>
      <c r="C102" s="24"/>
      <c r="D102" s="24"/>
      <c r="E102" s="37"/>
      <c r="F102" s="30"/>
      <c r="G102" s="31"/>
      <c r="I102" s="27" t="s">
        <v>204</v>
      </c>
      <c r="J102" s="24"/>
      <c r="K102" s="24"/>
      <c r="L102" s="37"/>
      <c r="M102" s="30"/>
      <c r="N102" s="31"/>
      <c r="P102" s="27" t="s">
        <v>204</v>
      </c>
      <c r="Q102" s="24"/>
      <c r="R102" s="24"/>
      <c r="S102" s="37"/>
      <c r="T102" s="30"/>
      <c r="U102" s="31"/>
      <c r="W102" s="27" t="s">
        <v>204</v>
      </c>
      <c r="X102" s="24"/>
      <c r="Y102" s="24"/>
      <c r="Z102" s="37"/>
      <c r="AA102" s="30"/>
      <c r="AB102" s="31"/>
      <c r="AD102" s="27" t="s">
        <v>204</v>
      </c>
      <c r="AE102" s="24"/>
      <c r="AF102" s="24"/>
      <c r="AG102" s="37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</row>
    <row r="103" spans="1:134" s="16" customFormat="1" ht="23.25" thickBot="1" x14ac:dyDescent="0.3">
      <c r="A103" s="13" t="s">
        <v>80</v>
      </c>
      <c r="B103" s="14" t="s">
        <v>40</v>
      </c>
      <c r="C103" s="25"/>
      <c r="D103" s="25"/>
      <c r="E103" s="38">
        <f>SUM(E99:E102)</f>
        <v>0</v>
      </c>
      <c r="F103" s="32">
        <f>SUM(F99:F102)</f>
        <v>0</v>
      </c>
      <c r="G103" s="32">
        <f>SUM(G99:G102)</f>
        <v>0</v>
      </c>
      <c r="I103" s="14" t="s">
        <v>40</v>
      </c>
      <c r="J103" s="25"/>
      <c r="K103" s="25"/>
      <c r="L103" s="38">
        <f>SUM(L99:L102)</f>
        <v>0</v>
      </c>
      <c r="M103" s="32">
        <f>SUM(M99:M102)</f>
        <v>0</v>
      </c>
      <c r="N103" s="32">
        <f>SUM(N99:N102)</f>
        <v>0</v>
      </c>
      <c r="P103" s="14" t="s">
        <v>40</v>
      </c>
      <c r="Q103" s="25"/>
      <c r="R103" s="25"/>
      <c r="S103" s="38">
        <f>SUM(S99:S102)</f>
        <v>0</v>
      </c>
      <c r="T103" s="32">
        <f>SUM(T99:T102)</f>
        <v>0</v>
      </c>
      <c r="U103" s="32">
        <f>SUM(U99:U102)</f>
        <v>0</v>
      </c>
      <c r="W103" s="14" t="s">
        <v>40</v>
      </c>
      <c r="X103" s="25"/>
      <c r="Y103" s="25"/>
      <c r="Z103" s="38">
        <f>SUM(Z99:Z102)</f>
        <v>0</v>
      </c>
      <c r="AA103" s="32">
        <f>SUM(AA99:AA102)</f>
        <v>0</v>
      </c>
      <c r="AB103" s="32">
        <f>SUM(AB99:AB102)</f>
        <v>0</v>
      </c>
      <c r="AD103" s="14" t="s">
        <v>40</v>
      </c>
      <c r="AE103" s="25"/>
      <c r="AF103" s="25"/>
      <c r="AG103" s="38">
        <f>SUM(AG99:AG102)</f>
        <v>0</v>
      </c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</row>
    <row r="104" spans="1:134" s="16" customFormat="1" x14ac:dyDescent="0.25">
      <c r="A104" s="13"/>
      <c r="B104" s="14" t="s">
        <v>41</v>
      </c>
      <c r="C104" s="25"/>
      <c r="D104" s="25"/>
      <c r="E104" s="119"/>
      <c r="F104" s="119"/>
      <c r="G104" s="120"/>
      <c r="I104" s="14" t="s">
        <v>41</v>
      </c>
      <c r="J104" s="25"/>
      <c r="K104" s="25"/>
      <c r="L104" s="119"/>
      <c r="M104" s="119"/>
      <c r="N104" s="120"/>
      <c r="P104" s="14" t="s">
        <v>41</v>
      </c>
      <c r="Q104" s="25"/>
      <c r="R104" s="25"/>
      <c r="S104" s="119"/>
      <c r="T104" s="119"/>
      <c r="U104" s="120"/>
      <c r="W104" s="14" t="s">
        <v>41</v>
      </c>
      <c r="X104" s="25"/>
      <c r="Y104" s="25"/>
      <c r="Z104" s="119"/>
      <c r="AA104" s="119"/>
      <c r="AB104" s="120"/>
      <c r="AD104" s="14" t="s">
        <v>41</v>
      </c>
      <c r="AE104" s="25"/>
      <c r="AF104" s="25"/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</row>
    <row r="105" spans="1:134" s="16" customFormat="1" x14ac:dyDescent="0.25">
      <c r="A105" s="13"/>
      <c r="B105" s="42"/>
      <c r="C105" s="121"/>
      <c r="D105" s="122"/>
      <c r="E105" s="122"/>
      <c r="F105" s="122"/>
      <c r="G105" s="122"/>
      <c r="H105" s="22"/>
      <c r="I105" s="42"/>
      <c r="J105" s="121"/>
      <c r="K105" s="122"/>
      <c r="L105" s="122"/>
      <c r="M105" s="122"/>
      <c r="N105" s="122"/>
      <c r="O105" s="22"/>
      <c r="P105" s="42"/>
      <c r="Q105" s="123"/>
      <c r="R105" s="123"/>
      <c r="S105" s="123"/>
      <c r="T105" s="123"/>
      <c r="U105" s="123"/>
      <c r="V105" s="22"/>
      <c r="W105" s="42"/>
      <c r="X105" s="123"/>
      <c r="Y105" s="123"/>
      <c r="Z105" s="123"/>
      <c r="AA105" s="123"/>
      <c r="AB105" s="123"/>
      <c r="AC105" s="22"/>
      <c r="AD105" s="42"/>
      <c r="AE105" s="123"/>
      <c r="AF105" s="123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</row>
    <row r="106" spans="1:134" s="103" customFormat="1" ht="15.75" x14ac:dyDescent="0.25">
      <c r="A106" s="97"/>
      <c r="B106" s="110" t="s">
        <v>164</v>
      </c>
      <c r="C106" s="111"/>
      <c r="D106" s="111"/>
      <c r="E106" s="111"/>
      <c r="F106" s="111"/>
      <c r="G106" s="112"/>
      <c r="I106" s="110" t="s">
        <v>164</v>
      </c>
      <c r="J106" s="111"/>
      <c r="K106" s="111"/>
      <c r="L106" s="111"/>
      <c r="M106" s="111"/>
      <c r="N106" s="112"/>
      <c r="P106" s="110" t="s">
        <v>164</v>
      </c>
      <c r="Q106" s="111"/>
      <c r="R106" s="111"/>
      <c r="S106" s="111"/>
      <c r="T106" s="111"/>
      <c r="U106" s="112"/>
      <c r="W106" s="110" t="s">
        <v>164</v>
      </c>
      <c r="X106" s="111"/>
      <c r="Y106" s="111"/>
      <c r="Z106" s="111"/>
      <c r="AA106" s="111"/>
      <c r="AB106" s="112"/>
      <c r="AD106" s="110" t="s">
        <v>164</v>
      </c>
      <c r="AE106" s="111"/>
      <c r="AF106" s="111"/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</row>
    <row r="107" spans="1:134" s="103" customFormat="1" ht="15.75" thickBot="1" x14ac:dyDescent="0.3">
      <c r="A107" s="97"/>
      <c r="B107" s="113"/>
      <c r="C107" s="114"/>
      <c r="D107" s="114"/>
      <c r="E107" s="114"/>
      <c r="F107" s="114"/>
      <c r="G107" s="115"/>
      <c r="I107" s="113"/>
      <c r="J107" s="114"/>
      <c r="K107" s="114"/>
      <c r="L107" s="114"/>
      <c r="M107" s="114"/>
      <c r="N107" s="115"/>
      <c r="P107" s="113"/>
      <c r="Q107" s="114"/>
      <c r="R107" s="114"/>
      <c r="S107" s="114"/>
      <c r="T107" s="114"/>
      <c r="U107" s="115"/>
      <c r="W107" s="113"/>
      <c r="X107" s="114"/>
      <c r="Y107" s="114"/>
      <c r="Z107" s="114"/>
      <c r="AA107" s="114"/>
      <c r="AB107" s="115"/>
      <c r="AD107" s="113"/>
      <c r="AE107" s="114"/>
      <c r="AF107" s="114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</row>
    <row r="108" spans="1:134" s="2" customFormat="1" ht="48" x14ac:dyDescent="0.25">
      <c r="A108" s="97"/>
      <c r="B108" s="116" t="s">
        <v>34</v>
      </c>
      <c r="C108" s="117" t="s">
        <v>43</v>
      </c>
      <c r="D108" s="117" t="s">
        <v>35</v>
      </c>
      <c r="E108" s="117" t="s">
        <v>47</v>
      </c>
      <c r="F108" s="117" t="s">
        <v>44</v>
      </c>
      <c r="G108" s="118" t="s">
        <v>45</v>
      </c>
      <c r="I108" s="116" t="s">
        <v>34</v>
      </c>
      <c r="J108" s="117" t="s">
        <v>43</v>
      </c>
      <c r="K108" s="117" t="s">
        <v>35</v>
      </c>
      <c r="L108" s="117" t="s">
        <v>47</v>
      </c>
      <c r="M108" s="117" t="s">
        <v>44</v>
      </c>
      <c r="N108" s="118" t="s">
        <v>45</v>
      </c>
      <c r="P108" s="116" t="s">
        <v>34</v>
      </c>
      <c r="Q108" s="117" t="s">
        <v>43</v>
      </c>
      <c r="R108" s="117" t="s">
        <v>35</v>
      </c>
      <c r="S108" s="117" t="s">
        <v>47</v>
      </c>
      <c r="T108" s="117" t="s">
        <v>44</v>
      </c>
      <c r="U108" s="118" t="s">
        <v>45</v>
      </c>
      <c r="W108" s="116" t="s">
        <v>34</v>
      </c>
      <c r="X108" s="117" t="s">
        <v>43</v>
      </c>
      <c r="Y108" s="117" t="s">
        <v>35</v>
      </c>
      <c r="Z108" s="117" t="s">
        <v>47</v>
      </c>
      <c r="AA108" s="117" t="s">
        <v>44</v>
      </c>
      <c r="AB108" s="118" t="s">
        <v>45</v>
      </c>
      <c r="AD108" s="116" t="s">
        <v>34</v>
      </c>
      <c r="AE108" s="117" t="s">
        <v>43</v>
      </c>
      <c r="AF108" s="117" t="s">
        <v>35</v>
      </c>
      <c r="AG108" s="117" t="s">
        <v>47</v>
      </c>
      <c r="AH108" s="117" t="s">
        <v>44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</row>
    <row r="109" spans="1:134" s="4" customFormat="1" x14ac:dyDescent="0.25">
      <c r="A109" s="3"/>
      <c r="B109" s="26"/>
      <c r="C109" s="23"/>
      <c r="D109" s="23"/>
      <c r="E109" s="36"/>
      <c r="F109" s="28"/>
      <c r="G109" s="29"/>
      <c r="I109" s="26"/>
      <c r="J109" s="23"/>
      <c r="K109" s="23"/>
      <c r="L109" s="36"/>
      <c r="M109" s="28"/>
      <c r="N109" s="29"/>
      <c r="P109" s="26"/>
      <c r="Q109" s="23"/>
      <c r="R109" s="23"/>
      <c r="S109" s="36"/>
      <c r="T109" s="28"/>
      <c r="U109" s="29"/>
      <c r="W109" s="26"/>
      <c r="X109" s="23"/>
      <c r="Y109" s="23"/>
      <c r="Z109" s="36"/>
      <c r="AA109" s="28"/>
      <c r="AB109" s="29"/>
      <c r="AD109" s="26"/>
      <c r="AE109" s="23"/>
      <c r="AF109" s="23"/>
      <c r="AG109" s="36"/>
      <c r="AH109" s="28"/>
      <c r="AI109" s="29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</row>
    <row r="110" spans="1:134" s="4" customFormat="1" x14ac:dyDescent="0.25">
      <c r="A110" s="3"/>
      <c r="B110" s="26"/>
      <c r="C110" s="23"/>
      <c r="D110" s="23"/>
      <c r="E110" s="36"/>
      <c r="F110" s="28"/>
      <c r="G110" s="29"/>
      <c r="I110" s="26"/>
      <c r="J110" s="23"/>
      <c r="K110" s="23"/>
      <c r="L110" s="36"/>
      <c r="M110" s="28"/>
      <c r="N110" s="29"/>
      <c r="P110" s="26"/>
      <c r="Q110" s="23"/>
      <c r="R110" s="23"/>
      <c r="S110" s="36"/>
      <c r="T110" s="28"/>
      <c r="U110" s="29"/>
      <c r="W110" s="26"/>
      <c r="X110" s="23"/>
      <c r="Y110" s="23"/>
      <c r="Z110" s="36"/>
      <c r="AA110" s="28"/>
      <c r="AB110" s="29"/>
      <c r="AD110" s="26"/>
      <c r="AE110" s="23"/>
      <c r="AF110" s="23"/>
      <c r="AG110" s="36"/>
      <c r="AH110" s="28"/>
      <c r="AI110" s="29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</row>
    <row r="111" spans="1:134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</row>
    <row r="112" spans="1:134" s="4" customFormat="1" ht="15.75" thickBot="1" x14ac:dyDescent="0.3">
      <c r="A112" s="3"/>
      <c r="B112" s="27" t="s">
        <v>204</v>
      </c>
      <c r="C112" s="24"/>
      <c r="D112" s="24"/>
      <c r="E112" s="37"/>
      <c r="F112" s="30"/>
      <c r="G112" s="31"/>
      <c r="I112" s="27" t="s">
        <v>204</v>
      </c>
      <c r="J112" s="24"/>
      <c r="K112" s="24"/>
      <c r="L112" s="37"/>
      <c r="M112" s="30"/>
      <c r="N112" s="31"/>
      <c r="P112" s="27" t="s">
        <v>204</v>
      </c>
      <c r="Q112" s="24"/>
      <c r="R112" s="24"/>
      <c r="S112" s="37"/>
      <c r="T112" s="30"/>
      <c r="U112" s="31"/>
      <c r="W112" s="27" t="s">
        <v>204</v>
      </c>
      <c r="X112" s="24"/>
      <c r="Y112" s="24"/>
      <c r="Z112" s="37"/>
      <c r="AA112" s="30"/>
      <c r="AB112" s="31"/>
      <c r="AD112" s="27" t="s">
        <v>204</v>
      </c>
      <c r="AE112" s="24"/>
      <c r="AF112" s="24"/>
      <c r="AG112" s="37"/>
      <c r="AH112" s="30"/>
      <c r="AI112" s="31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</row>
    <row r="113" spans="1:134" s="16" customFormat="1" ht="23.25" thickBot="1" x14ac:dyDescent="0.3">
      <c r="A113" s="13" t="s">
        <v>81</v>
      </c>
      <c r="B113" s="14" t="s">
        <v>40</v>
      </c>
      <c r="C113" s="25"/>
      <c r="D113" s="25"/>
      <c r="E113" s="38">
        <f>SUM(E109:E112)</f>
        <v>0</v>
      </c>
      <c r="F113" s="32">
        <f>SUM(F109:F112)</f>
        <v>0</v>
      </c>
      <c r="G113" s="32">
        <f>SUM(G109:G112)</f>
        <v>0</v>
      </c>
      <c r="I113" s="14" t="s">
        <v>40</v>
      </c>
      <c r="J113" s="25"/>
      <c r="K113" s="25"/>
      <c r="L113" s="38">
        <f>SUM(L109:L112)</f>
        <v>0</v>
      </c>
      <c r="M113" s="32">
        <f>SUM(M109:M112)</f>
        <v>0</v>
      </c>
      <c r="N113" s="32">
        <f>SUM(N109:N112)</f>
        <v>0</v>
      </c>
      <c r="P113" s="14" t="s">
        <v>40</v>
      </c>
      <c r="Q113" s="25"/>
      <c r="R113" s="25"/>
      <c r="S113" s="38">
        <f>SUM(S109:S112)</f>
        <v>0</v>
      </c>
      <c r="T113" s="32">
        <f>SUM(T109:T112)</f>
        <v>0</v>
      </c>
      <c r="U113" s="32">
        <f>SUM(U109:U112)</f>
        <v>0</v>
      </c>
      <c r="W113" s="14" t="s">
        <v>40</v>
      </c>
      <c r="X113" s="25"/>
      <c r="Y113" s="25"/>
      <c r="Z113" s="38">
        <f>SUM(Z109:Z112)</f>
        <v>0</v>
      </c>
      <c r="AA113" s="32">
        <f>SUM(AA109:AA112)</f>
        <v>0</v>
      </c>
      <c r="AB113" s="32">
        <f>SUM(AB109:AB112)</f>
        <v>0</v>
      </c>
      <c r="AD113" s="14" t="s">
        <v>40</v>
      </c>
      <c r="AE113" s="25"/>
      <c r="AF113" s="25"/>
      <c r="AG113" s="38">
        <f>SUM(AG109:AG112)</f>
        <v>0</v>
      </c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</row>
    <row r="114" spans="1:134" s="16" customFormat="1" x14ac:dyDescent="0.25">
      <c r="A114" s="13"/>
      <c r="B114" s="14" t="s">
        <v>41</v>
      </c>
      <c r="C114" s="25"/>
      <c r="D114" s="25"/>
      <c r="E114" s="119"/>
      <c r="F114" s="119"/>
      <c r="G114" s="120"/>
      <c r="I114" s="14" t="s">
        <v>41</v>
      </c>
      <c r="J114" s="25"/>
      <c r="K114" s="25"/>
      <c r="L114" s="119"/>
      <c r="M114" s="119"/>
      <c r="N114" s="120"/>
      <c r="P114" s="14" t="s">
        <v>41</v>
      </c>
      <c r="Q114" s="25"/>
      <c r="R114" s="25"/>
      <c r="S114" s="119"/>
      <c r="T114" s="119"/>
      <c r="U114" s="120"/>
      <c r="W114" s="14" t="s">
        <v>41</v>
      </c>
      <c r="X114" s="25"/>
      <c r="Y114" s="25"/>
      <c r="Z114" s="119"/>
      <c r="AA114" s="119"/>
      <c r="AB114" s="120"/>
      <c r="AD114" s="14" t="s">
        <v>41</v>
      </c>
      <c r="AE114" s="25"/>
      <c r="AF114" s="25"/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</row>
    <row r="115" spans="1:134" s="16" customFormat="1" x14ac:dyDescent="0.25">
      <c r="A115" s="13"/>
      <c r="B115" s="42"/>
      <c r="C115" s="121"/>
      <c r="D115" s="122"/>
      <c r="E115" s="122"/>
      <c r="F115" s="122"/>
      <c r="G115" s="122"/>
      <c r="H115" s="22"/>
      <c r="I115" s="42"/>
      <c r="J115" s="121"/>
      <c r="K115" s="122"/>
      <c r="L115" s="122"/>
      <c r="M115" s="122"/>
      <c r="N115" s="122"/>
      <c r="O115" s="22"/>
      <c r="P115" s="42"/>
      <c r="Q115" s="123"/>
      <c r="R115" s="123"/>
      <c r="S115" s="123"/>
      <c r="T115" s="123"/>
      <c r="U115" s="123"/>
      <c r="V115" s="22"/>
      <c r="W115" s="42"/>
      <c r="X115" s="123"/>
      <c r="Y115" s="123"/>
      <c r="Z115" s="123"/>
      <c r="AA115" s="123"/>
      <c r="AB115" s="123"/>
      <c r="AC115" s="22"/>
      <c r="AD115" s="42"/>
      <c r="AE115" s="123"/>
      <c r="AF115" s="123"/>
      <c r="AG115" s="123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</row>
    <row r="116" spans="1:134" s="16" customFormat="1" ht="15.75" thickBot="1" x14ac:dyDescent="0.3">
      <c r="A116" s="13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</row>
    <row r="117" spans="1:134" s="103" customFormat="1" ht="15.75" x14ac:dyDescent="0.25">
      <c r="A117" s="97"/>
      <c r="B117" s="104" t="str">
        <f>"Další účastník č. 5:  "&amp; 'Údaje a typ výzkumu'!$C$15</f>
        <v xml:space="preserve">Další účastník č. 5:  </v>
      </c>
      <c r="C117" s="105"/>
      <c r="D117" s="105"/>
      <c r="E117" s="105"/>
      <c r="F117" s="105"/>
      <c r="G117" s="106"/>
      <c r="I117" s="104" t="str">
        <f>"Další účastník č. 5:  "&amp; 'Údaje a typ výzkumu'!$C$15</f>
        <v xml:space="preserve">Další účastník č. 5:  </v>
      </c>
      <c r="J117" s="105"/>
      <c r="K117" s="105"/>
      <c r="L117" s="105"/>
      <c r="M117" s="105"/>
      <c r="N117" s="106"/>
      <c r="P117" s="104" t="str">
        <f>"Další účastník č. 5:  "&amp; 'Údaje a typ výzkumu'!$C$15</f>
        <v xml:space="preserve">Další účastník č. 5:  </v>
      </c>
      <c r="Q117" s="105"/>
      <c r="R117" s="105"/>
      <c r="S117" s="105"/>
      <c r="T117" s="105"/>
      <c r="U117" s="106"/>
      <c r="W117" s="104" t="str">
        <f>"Další účastník č. 5:  "&amp; 'Údaje a typ výzkumu'!$C$15</f>
        <v xml:space="preserve">Další účastník č. 5:  </v>
      </c>
      <c r="X117" s="105"/>
      <c r="Y117" s="105"/>
      <c r="Z117" s="105"/>
      <c r="AA117" s="105"/>
      <c r="AB117" s="106"/>
      <c r="AD117" s="104" t="str">
        <f>"Další účastník č. 5:  "&amp; 'Údaje a typ výzkumu'!$C$15</f>
        <v xml:space="preserve">Další účastník č. 5:  </v>
      </c>
      <c r="AE117" s="105"/>
      <c r="AF117" s="105"/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</row>
    <row r="118" spans="1:134" s="103" customFormat="1" ht="15.75" x14ac:dyDescent="0.25">
      <c r="A118" s="97"/>
      <c r="B118" s="107">
        <v>2018</v>
      </c>
      <c r="C118" s="108"/>
      <c r="D118" s="108"/>
      <c r="E118" s="108"/>
      <c r="F118" s="108"/>
      <c r="G118" s="109"/>
      <c r="I118" s="107">
        <v>2019</v>
      </c>
      <c r="J118" s="108"/>
      <c r="K118" s="108"/>
      <c r="L118" s="108"/>
      <c r="M118" s="108"/>
      <c r="N118" s="109"/>
      <c r="P118" s="107">
        <v>2020</v>
      </c>
      <c r="Q118" s="108"/>
      <c r="R118" s="108"/>
      <c r="S118" s="108"/>
      <c r="T118" s="108"/>
      <c r="U118" s="109"/>
      <c r="W118" s="107">
        <v>2021</v>
      </c>
      <c r="X118" s="108"/>
      <c r="Y118" s="108"/>
      <c r="Z118" s="108"/>
      <c r="AA118" s="108"/>
      <c r="AB118" s="109"/>
      <c r="AD118" s="107">
        <v>2022</v>
      </c>
      <c r="AE118" s="108"/>
      <c r="AF118" s="108"/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</row>
    <row r="119" spans="1:134" s="103" customFormat="1" ht="15.75" x14ac:dyDescent="0.25">
      <c r="A119" s="97"/>
      <c r="B119" s="110" t="s">
        <v>163</v>
      </c>
      <c r="C119" s="111"/>
      <c r="D119" s="111"/>
      <c r="E119" s="111"/>
      <c r="F119" s="111"/>
      <c r="G119" s="112"/>
      <c r="I119" s="110" t="s">
        <v>163</v>
      </c>
      <c r="J119" s="111"/>
      <c r="K119" s="111"/>
      <c r="L119" s="111"/>
      <c r="M119" s="111"/>
      <c r="N119" s="112"/>
      <c r="P119" s="110" t="s">
        <v>163</v>
      </c>
      <c r="Q119" s="111"/>
      <c r="R119" s="111"/>
      <c r="S119" s="111"/>
      <c r="T119" s="111"/>
      <c r="U119" s="112"/>
      <c r="W119" s="110" t="s">
        <v>163</v>
      </c>
      <c r="X119" s="111"/>
      <c r="Y119" s="111"/>
      <c r="Z119" s="111"/>
      <c r="AA119" s="111"/>
      <c r="AB119" s="112"/>
      <c r="AD119" s="110" t="s">
        <v>163</v>
      </c>
      <c r="AE119" s="111"/>
      <c r="AF119" s="111"/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</row>
    <row r="120" spans="1:134" s="103" customFormat="1" ht="15.75" thickBot="1" x14ac:dyDescent="0.3">
      <c r="A120" s="97"/>
      <c r="B120" s="113"/>
      <c r="C120" s="114"/>
      <c r="D120" s="114"/>
      <c r="E120" s="114"/>
      <c r="F120" s="114"/>
      <c r="G120" s="115"/>
      <c r="I120" s="113"/>
      <c r="J120" s="114"/>
      <c r="K120" s="114"/>
      <c r="L120" s="114"/>
      <c r="M120" s="114"/>
      <c r="N120" s="115"/>
      <c r="P120" s="113"/>
      <c r="Q120" s="114"/>
      <c r="R120" s="114"/>
      <c r="S120" s="114"/>
      <c r="T120" s="114"/>
      <c r="U120" s="115"/>
      <c r="W120" s="113"/>
      <c r="X120" s="114"/>
      <c r="Y120" s="114"/>
      <c r="Z120" s="114"/>
      <c r="AA120" s="114"/>
      <c r="AB120" s="115"/>
      <c r="AD120" s="113"/>
      <c r="AE120" s="114"/>
      <c r="AF120" s="114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</row>
    <row r="121" spans="1:134" s="2" customFormat="1" ht="48" x14ac:dyDescent="0.25">
      <c r="A121" s="97"/>
      <c r="B121" s="116" t="s">
        <v>34</v>
      </c>
      <c r="C121" s="117" t="s">
        <v>43</v>
      </c>
      <c r="D121" s="117" t="s">
        <v>35</v>
      </c>
      <c r="E121" s="117" t="s">
        <v>47</v>
      </c>
      <c r="F121" s="117" t="s">
        <v>44</v>
      </c>
      <c r="G121" s="118" t="s">
        <v>45</v>
      </c>
      <c r="I121" s="116" t="s">
        <v>34</v>
      </c>
      <c r="J121" s="117" t="s">
        <v>43</v>
      </c>
      <c r="K121" s="117" t="s">
        <v>35</v>
      </c>
      <c r="L121" s="117" t="s">
        <v>47</v>
      </c>
      <c r="M121" s="117" t="s">
        <v>44</v>
      </c>
      <c r="N121" s="118" t="s">
        <v>45</v>
      </c>
      <c r="P121" s="116" t="s">
        <v>34</v>
      </c>
      <c r="Q121" s="117" t="s">
        <v>43</v>
      </c>
      <c r="R121" s="117" t="s">
        <v>35</v>
      </c>
      <c r="S121" s="117" t="s">
        <v>47</v>
      </c>
      <c r="T121" s="117" t="s">
        <v>44</v>
      </c>
      <c r="U121" s="118" t="s">
        <v>45</v>
      </c>
      <c r="W121" s="116" t="s">
        <v>34</v>
      </c>
      <c r="X121" s="117" t="s">
        <v>43</v>
      </c>
      <c r="Y121" s="117" t="s">
        <v>35</v>
      </c>
      <c r="Z121" s="117" t="s">
        <v>47</v>
      </c>
      <c r="AA121" s="117" t="s">
        <v>44</v>
      </c>
      <c r="AB121" s="118" t="s">
        <v>45</v>
      </c>
      <c r="AD121" s="116" t="s">
        <v>34</v>
      </c>
      <c r="AE121" s="117" t="s">
        <v>43</v>
      </c>
      <c r="AF121" s="117" t="s">
        <v>35</v>
      </c>
      <c r="AG121" s="117" t="s">
        <v>47</v>
      </c>
      <c r="AH121" s="117" t="s">
        <v>44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</row>
    <row r="122" spans="1:134" s="4" customFormat="1" x14ac:dyDescent="0.25">
      <c r="A122" s="3"/>
      <c r="B122" s="26"/>
      <c r="C122" s="23"/>
      <c r="D122" s="23"/>
      <c r="E122" s="36"/>
      <c r="F122" s="28"/>
      <c r="G122" s="29"/>
      <c r="I122" s="26"/>
      <c r="J122" s="23"/>
      <c r="K122" s="23"/>
      <c r="L122" s="36"/>
      <c r="M122" s="28"/>
      <c r="N122" s="29"/>
      <c r="P122" s="26"/>
      <c r="Q122" s="23"/>
      <c r="R122" s="23"/>
      <c r="S122" s="36"/>
      <c r="T122" s="28"/>
      <c r="U122" s="29"/>
      <c r="W122" s="26"/>
      <c r="X122" s="23"/>
      <c r="Y122" s="23"/>
      <c r="Z122" s="36"/>
      <c r="AA122" s="28"/>
      <c r="AB122" s="29"/>
      <c r="AD122" s="26"/>
      <c r="AE122" s="23"/>
      <c r="AF122" s="23"/>
      <c r="AG122" s="3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</row>
    <row r="123" spans="1:134" s="4" customFormat="1" x14ac:dyDescent="0.25">
      <c r="A123" s="3"/>
      <c r="B123" s="26"/>
      <c r="C123" s="23"/>
      <c r="D123" s="23"/>
      <c r="E123" s="36"/>
      <c r="F123" s="28"/>
      <c r="G123" s="29"/>
      <c r="I123" s="26"/>
      <c r="J123" s="23"/>
      <c r="K123" s="23"/>
      <c r="L123" s="36"/>
      <c r="M123" s="28"/>
      <c r="N123" s="29"/>
      <c r="P123" s="26"/>
      <c r="Q123" s="23"/>
      <c r="R123" s="23"/>
      <c r="S123" s="36"/>
      <c r="T123" s="28"/>
      <c r="U123" s="29"/>
      <c r="W123" s="26"/>
      <c r="X123" s="23"/>
      <c r="Y123" s="23"/>
      <c r="Z123" s="36"/>
      <c r="AA123" s="28"/>
      <c r="AB123" s="29"/>
      <c r="AD123" s="26"/>
      <c r="AE123" s="23"/>
      <c r="AF123" s="23"/>
      <c r="AG123" s="3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</row>
    <row r="124" spans="1:134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</row>
    <row r="125" spans="1:134" s="4" customFormat="1" ht="15.75" thickBot="1" x14ac:dyDescent="0.3">
      <c r="A125" s="3"/>
      <c r="B125" s="27" t="s">
        <v>204</v>
      </c>
      <c r="C125" s="24"/>
      <c r="D125" s="24"/>
      <c r="E125" s="37"/>
      <c r="F125" s="30"/>
      <c r="G125" s="31"/>
      <c r="I125" s="27" t="s">
        <v>204</v>
      </c>
      <c r="J125" s="24"/>
      <c r="K125" s="24"/>
      <c r="L125" s="37"/>
      <c r="M125" s="30"/>
      <c r="N125" s="31"/>
      <c r="P125" s="27" t="s">
        <v>204</v>
      </c>
      <c r="Q125" s="24"/>
      <c r="R125" s="24"/>
      <c r="S125" s="37"/>
      <c r="T125" s="30"/>
      <c r="U125" s="31"/>
      <c r="W125" s="27" t="s">
        <v>204</v>
      </c>
      <c r="X125" s="24"/>
      <c r="Y125" s="24"/>
      <c r="Z125" s="37"/>
      <c r="AA125" s="30"/>
      <c r="AB125" s="31"/>
      <c r="AD125" s="27" t="s">
        <v>204</v>
      </c>
      <c r="AE125" s="24"/>
      <c r="AF125" s="24"/>
      <c r="AG125" s="37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</row>
    <row r="126" spans="1:134" s="16" customFormat="1" ht="23.25" thickBot="1" x14ac:dyDescent="0.3">
      <c r="A126" s="13" t="s">
        <v>82</v>
      </c>
      <c r="B126" s="14" t="s">
        <v>40</v>
      </c>
      <c r="C126" s="25"/>
      <c r="D126" s="25"/>
      <c r="E126" s="38">
        <f>SUM(E122:E125)</f>
        <v>0</v>
      </c>
      <c r="F126" s="32">
        <f>SUM(F122:F125)</f>
        <v>0</v>
      </c>
      <c r="G126" s="32">
        <f>SUM(G122:G125)</f>
        <v>0</v>
      </c>
      <c r="I126" s="14" t="s">
        <v>40</v>
      </c>
      <c r="J126" s="25"/>
      <c r="K126" s="25"/>
      <c r="L126" s="38">
        <f>SUM(L122:L125)</f>
        <v>0</v>
      </c>
      <c r="M126" s="32">
        <f>SUM(M122:M125)</f>
        <v>0</v>
      </c>
      <c r="N126" s="32">
        <f>SUM(N122:N125)</f>
        <v>0</v>
      </c>
      <c r="P126" s="14" t="s">
        <v>40</v>
      </c>
      <c r="Q126" s="25"/>
      <c r="R126" s="25"/>
      <c r="S126" s="38">
        <f>SUM(S122:S125)</f>
        <v>0</v>
      </c>
      <c r="T126" s="32">
        <f>SUM(T122:T125)</f>
        <v>0</v>
      </c>
      <c r="U126" s="32">
        <f>SUM(U122:U125)</f>
        <v>0</v>
      </c>
      <c r="W126" s="14" t="s">
        <v>40</v>
      </c>
      <c r="X126" s="25"/>
      <c r="Y126" s="25"/>
      <c r="Z126" s="38">
        <f>SUM(Z122:Z125)</f>
        <v>0</v>
      </c>
      <c r="AA126" s="32">
        <f>SUM(AA122:AA125)</f>
        <v>0</v>
      </c>
      <c r="AB126" s="32">
        <f>SUM(AB122:AB125)</f>
        <v>0</v>
      </c>
      <c r="AD126" s="14" t="s">
        <v>40</v>
      </c>
      <c r="AE126" s="25"/>
      <c r="AF126" s="25"/>
      <c r="AG126" s="38">
        <f>SUM(AG122:AG125)</f>
        <v>0</v>
      </c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</row>
    <row r="127" spans="1:134" s="16" customFormat="1" x14ac:dyDescent="0.25">
      <c r="A127" s="13"/>
      <c r="B127" s="14" t="s">
        <v>41</v>
      </c>
      <c r="C127" s="25"/>
      <c r="D127" s="25"/>
      <c r="E127" s="119"/>
      <c r="F127" s="119"/>
      <c r="G127" s="120"/>
      <c r="I127" s="14" t="s">
        <v>41</v>
      </c>
      <c r="J127" s="25"/>
      <c r="K127" s="25"/>
      <c r="L127" s="119"/>
      <c r="M127" s="119"/>
      <c r="N127" s="120"/>
      <c r="P127" s="14" t="s">
        <v>41</v>
      </c>
      <c r="Q127" s="25"/>
      <c r="R127" s="25"/>
      <c r="S127" s="119"/>
      <c r="T127" s="119"/>
      <c r="U127" s="120"/>
      <c r="W127" s="14" t="s">
        <v>41</v>
      </c>
      <c r="X127" s="25"/>
      <c r="Y127" s="25"/>
      <c r="Z127" s="119"/>
      <c r="AA127" s="119"/>
      <c r="AB127" s="120"/>
      <c r="AD127" s="14" t="s">
        <v>41</v>
      </c>
      <c r="AE127" s="25"/>
      <c r="AF127" s="25"/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</row>
    <row r="128" spans="1:134" s="16" customFormat="1" x14ac:dyDescent="0.25">
      <c r="A128" s="13"/>
      <c r="B128" s="42"/>
      <c r="C128" s="121"/>
      <c r="D128" s="122"/>
      <c r="E128" s="122"/>
      <c r="F128" s="122"/>
      <c r="G128" s="122"/>
      <c r="H128" s="22"/>
      <c r="I128" s="42"/>
      <c r="J128" s="121"/>
      <c r="K128" s="122"/>
      <c r="L128" s="122"/>
      <c r="M128" s="122"/>
      <c r="N128" s="122"/>
      <c r="O128" s="22"/>
      <c r="P128" s="42"/>
      <c r="Q128" s="123"/>
      <c r="R128" s="123"/>
      <c r="S128" s="123"/>
      <c r="T128" s="123"/>
      <c r="U128" s="123"/>
      <c r="V128" s="22"/>
      <c r="W128" s="42"/>
      <c r="X128" s="123"/>
      <c r="Y128" s="123"/>
      <c r="Z128" s="123"/>
      <c r="AA128" s="123"/>
      <c r="AB128" s="123"/>
      <c r="AC128" s="22"/>
      <c r="AD128" s="42"/>
      <c r="AE128" s="123"/>
      <c r="AF128" s="123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</row>
    <row r="129" spans="1:134" s="103" customFormat="1" ht="15.75" x14ac:dyDescent="0.25">
      <c r="A129" s="97"/>
      <c r="B129" s="110" t="s">
        <v>164</v>
      </c>
      <c r="C129" s="111"/>
      <c r="D129" s="111"/>
      <c r="E129" s="111"/>
      <c r="F129" s="111"/>
      <c r="G129" s="112"/>
      <c r="I129" s="110" t="s">
        <v>164</v>
      </c>
      <c r="J129" s="111"/>
      <c r="K129" s="111"/>
      <c r="L129" s="111"/>
      <c r="M129" s="111"/>
      <c r="N129" s="112"/>
      <c r="P129" s="110" t="s">
        <v>164</v>
      </c>
      <c r="Q129" s="111"/>
      <c r="R129" s="111"/>
      <c r="S129" s="111"/>
      <c r="T129" s="111"/>
      <c r="U129" s="112"/>
      <c r="W129" s="110" t="s">
        <v>164</v>
      </c>
      <c r="X129" s="111"/>
      <c r="Y129" s="111"/>
      <c r="Z129" s="111"/>
      <c r="AA129" s="111"/>
      <c r="AB129" s="112"/>
      <c r="AD129" s="110" t="s">
        <v>164</v>
      </c>
      <c r="AE129" s="111"/>
      <c r="AF129" s="111"/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</row>
    <row r="130" spans="1:134" s="103" customFormat="1" ht="15.75" thickBot="1" x14ac:dyDescent="0.3">
      <c r="A130" s="97"/>
      <c r="B130" s="113"/>
      <c r="C130" s="114"/>
      <c r="D130" s="114"/>
      <c r="E130" s="114"/>
      <c r="F130" s="114"/>
      <c r="G130" s="115"/>
      <c r="I130" s="113"/>
      <c r="J130" s="114"/>
      <c r="K130" s="114"/>
      <c r="L130" s="114"/>
      <c r="M130" s="114"/>
      <c r="N130" s="115"/>
      <c r="P130" s="113"/>
      <c r="Q130" s="114"/>
      <c r="R130" s="114"/>
      <c r="S130" s="114"/>
      <c r="T130" s="114"/>
      <c r="U130" s="115"/>
      <c r="W130" s="113"/>
      <c r="X130" s="114"/>
      <c r="Y130" s="114"/>
      <c r="Z130" s="114"/>
      <c r="AA130" s="114"/>
      <c r="AB130" s="115"/>
      <c r="AD130" s="113"/>
      <c r="AE130" s="114"/>
      <c r="AF130" s="114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</row>
    <row r="131" spans="1:134" s="2" customFormat="1" ht="48" x14ac:dyDescent="0.25">
      <c r="A131" s="97"/>
      <c r="B131" s="116" t="s">
        <v>34</v>
      </c>
      <c r="C131" s="117" t="s">
        <v>43</v>
      </c>
      <c r="D131" s="117" t="s">
        <v>35</v>
      </c>
      <c r="E131" s="117" t="s">
        <v>47</v>
      </c>
      <c r="F131" s="117" t="s">
        <v>44</v>
      </c>
      <c r="G131" s="118" t="s">
        <v>45</v>
      </c>
      <c r="I131" s="116" t="s">
        <v>34</v>
      </c>
      <c r="J131" s="117" t="s">
        <v>43</v>
      </c>
      <c r="K131" s="117" t="s">
        <v>35</v>
      </c>
      <c r="L131" s="117" t="s">
        <v>47</v>
      </c>
      <c r="M131" s="117" t="s">
        <v>44</v>
      </c>
      <c r="N131" s="118" t="s">
        <v>45</v>
      </c>
      <c r="P131" s="116" t="s">
        <v>34</v>
      </c>
      <c r="Q131" s="117" t="s">
        <v>43</v>
      </c>
      <c r="R131" s="117" t="s">
        <v>35</v>
      </c>
      <c r="S131" s="117" t="s">
        <v>47</v>
      </c>
      <c r="T131" s="117" t="s">
        <v>44</v>
      </c>
      <c r="U131" s="118" t="s">
        <v>45</v>
      </c>
      <c r="W131" s="116" t="s">
        <v>34</v>
      </c>
      <c r="X131" s="117" t="s">
        <v>43</v>
      </c>
      <c r="Y131" s="117" t="s">
        <v>35</v>
      </c>
      <c r="Z131" s="117" t="s">
        <v>47</v>
      </c>
      <c r="AA131" s="117" t="s">
        <v>44</v>
      </c>
      <c r="AB131" s="118" t="s">
        <v>45</v>
      </c>
      <c r="AD131" s="116" t="s">
        <v>34</v>
      </c>
      <c r="AE131" s="117" t="s">
        <v>43</v>
      </c>
      <c r="AF131" s="117" t="s">
        <v>35</v>
      </c>
      <c r="AG131" s="117" t="s">
        <v>47</v>
      </c>
      <c r="AH131" s="117" t="s">
        <v>44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</row>
    <row r="132" spans="1:134" s="4" customFormat="1" x14ac:dyDescent="0.25">
      <c r="A132" s="3"/>
      <c r="B132" s="26"/>
      <c r="C132" s="23"/>
      <c r="D132" s="23"/>
      <c r="E132" s="36"/>
      <c r="F132" s="28"/>
      <c r="G132" s="29"/>
      <c r="I132" s="26"/>
      <c r="J132" s="23"/>
      <c r="K132" s="23"/>
      <c r="L132" s="36"/>
      <c r="M132" s="28"/>
      <c r="N132" s="29"/>
      <c r="P132" s="26"/>
      <c r="Q132" s="23"/>
      <c r="R132" s="23"/>
      <c r="S132" s="36"/>
      <c r="T132" s="28"/>
      <c r="U132" s="29"/>
      <c r="W132" s="26"/>
      <c r="X132" s="23"/>
      <c r="Y132" s="23"/>
      <c r="Z132" s="36"/>
      <c r="AA132" s="28"/>
      <c r="AB132" s="29"/>
      <c r="AD132" s="26"/>
      <c r="AE132" s="23"/>
      <c r="AF132" s="23"/>
      <c r="AG132" s="36"/>
      <c r="AH132" s="28"/>
      <c r="AI132" s="29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</row>
    <row r="133" spans="1:134" s="4" customFormat="1" x14ac:dyDescent="0.25">
      <c r="A133" s="3"/>
      <c r="B133" s="26"/>
      <c r="C133" s="23"/>
      <c r="D133" s="23"/>
      <c r="E133" s="36"/>
      <c r="F133" s="28"/>
      <c r="G133" s="29"/>
      <c r="I133" s="26"/>
      <c r="J133" s="23"/>
      <c r="K133" s="23"/>
      <c r="L133" s="36"/>
      <c r="M133" s="28"/>
      <c r="N133" s="29"/>
      <c r="P133" s="26"/>
      <c r="Q133" s="23"/>
      <c r="R133" s="23"/>
      <c r="S133" s="36"/>
      <c r="T133" s="28"/>
      <c r="U133" s="29"/>
      <c r="W133" s="26"/>
      <c r="X133" s="23"/>
      <c r="Y133" s="23"/>
      <c r="Z133" s="36"/>
      <c r="AA133" s="28"/>
      <c r="AB133" s="29"/>
      <c r="AD133" s="26"/>
      <c r="AE133" s="23"/>
      <c r="AF133" s="23"/>
      <c r="AG133" s="36"/>
      <c r="AH133" s="28"/>
      <c r="AI133" s="29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</row>
    <row r="134" spans="1:134" s="4" customFormat="1" x14ac:dyDescent="0.25">
      <c r="A134" s="3"/>
      <c r="B134" s="26"/>
      <c r="C134" s="23"/>
      <c r="D134" s="23"/>
      <c r="E134" s="36"/>
      <c r="F134" s="28"/>
      <c r="G134" s="29"/>
      <c r="I134" s="26"/>
      <c r="J134" s="23"/>
      <c r="K134" s="23"/>
      <c r="L134" s="36"/>
      <c r="M134" s="28"/>
      <c r="N134" s="29"/>
      <c r="P134" s="26"/>
      <c r="Q134" s="23"/>
      <c r="R134" s="23"/>
      <c r="S134" s="36"/>
      <c r="T134" s="28"/>
      <c r="U134" s="29"/>
      <c r="W134" s="26"/>
      <c r="X134" s="23"/>
      <c r="Y134" s="23"/>
      <c r="Z134" s="36"/>
      <c r="AA134" s="28"/>
      <c r="AB134" s="29"/>
      <c r="AD134" s="26"/>
      <c r="AE134" s="23"/>
      <c r="AF134" s="23"/>
      <c r="AG134" s="36"/>
      <c r="AH134" s="28"/>
      <c r="AI134" s="29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</row>
    <row r="135" spans="1:134" s="4" customFormat="1" ht="15.75" thickBot="1" x14ac:dyDescent="0.3">
      <c r="A135" s="3"/>
      <c r="B135" s="27" t="s">
        <v>204</v>
      </c>
      <c r="C135" s="24"/>
      <c r="D135" s="24"/>
      <c r="E135" s="37"/>
      <c r="F135" s="30"/>
      <c r="G135" s="31"/>
      <c r="I135" s="27" t="s">
        <v>204</v>
      </c>
      <c r="J135" s="24"/>
      <c r="K135" s="24"/>
      <c r="L135" s="37"/>
      <c r="M135" s="30"/>
      <c r="N135" s="31"/>
      <c r="P135" s="27" t="s">
        <v>204</v>
      </c>
      <c r="Q135" s="24"/>
      <c r="R135" s="24"/>
      <c r="S135" s="37"/>
      <c r="T135" s="30"/>
      <c r="U135" s="31"/>
      <c r="W135" s="27" t="s">
        <v>204</v>
      </c>
      <c r="X135" s="24"/>
      <c r="Y135" s="24"/>
      <c r="Z135" s="37"/>
      <c r="AA135" s="30"/>
      <c r="AB135" s="31"/>
      <c r="AD135" s="27" t="s">
        <v>204</v>
      </c>
      <c r="AE135" s="24"/>
      <c r="AF135" s="24"/>
      <c r="AG135" s="37"/>
      <c r="AH135" s="30"/>
      <c r="AI135" s="31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</row>
    <row r="136" spans="1:134" s="16" customFormat="1" ht="23.25" thickBot="1" x14ac:dyDescent="0.3">
      <c r="A136" s="13" t="s">
        <v>83</v>
      </c>
      <c r="B136" s="14" t="s">
        <v>40</v>
      </c>
      <c r="C136" s="25"/>
      <c r="D136" s="25"/>
      <c r="E136" s="38">
        <f>SUM(E132:E135)</f>
        <v>0</v>
      </c>
      <c r="F136" s="32">
        <f>SUM(F132:F135)</f>
        <v>0</v>
      </c>
      <c r="G136" s="32">
        <f>SUM(G132:G135)</f>
        <v>0</v>
      </c>
      <c r="I136" s="14" t="s">
        <v>40</v>
      </c>
      <c r="J136" s="25"/>
      <c r="K136" s="25"/>
      <c r="L136" s="38">
        <f>SUM(L132:L135)</f>
        <v>0</v>
      </c>
      <c r="M136" s="32">
        <f>SUM(M132:M135)</f>
        <v>0</v>
      </c>
      <c r="N136" s="32">
        <f>SUM(N132:N135)</f>
        <v>0</v>
      </c>
      <c r="P136" s="14" t="s">
        <v>40</v>
      </c>
      <c r="Q136" s="25"/>
      <c r="R136" s="25"/>
      <c r="S136" s="38">
        <f>SUM(S132:S135)</f>
        <v>0</v>
      </c>
      <c r="T136" s="32">
        <f>SUM(T132:T135)</f>
        <v>0</v>
      </c>
      <c r="U136" s="32">
        <f>SUM(U132:U135)</f>
        <v>0</v>
      </c>
      <c r="W136" s="14" t="s">
        <v>40</v>
      </c>
      <c r="X136" s="25"/>
      <c r="Y136" s="25"/>
      <c r="Z136" s="38">
        <f>SUM(Z132:Z135)</f>
        <v>0</v>
      </c>
      <c r="AA136" s="32">
        <f>SUM(AA132:AA135)</f>
        <v>0</v>
      </c>
      <c r="AB136" s="32">
        <f>SUM(AB132:AB135)</f>
        <v>0</v>
      </c>
      <c r="AD136" s="14" t="s">
        <v>40</v>
      </c>
      <c r="AE136" s="25"/>
      <c r="AF136" s="25"/>
      <c r="AG136" s="38">
        <f>SUM(AG132:AG135)</f>
        <v>0</v>
      </c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</row>
    <row r="137" spans="1:134" s="16" customFormat="1" x14ac:dyDescent="0.25">
      <c r="A137" s="13"/>
      <c r="B137" s="14" t="s">
        <v>41</v>
      </c>
      <c r="C137" s="25"/>
      <c r="D137" s="25"/>
      <c r="E137" s="119"/>
      <c r="F137" s="119"/>
      <c r="G137" s="120"/>
      <c r="I137" s="14" t="s">
        <v>41</v>
      </c>
      <c r="J137" s="25"/>
      <c r="K137" s="25"/>
      <c r="L137" s="119"/>
      <c r="M137" s="119"/>
      <c r="N137" s="120"/>
      <c r="P137" s="14" t="s">
        <v>41</v>
      </c>
      <c r="Q137" s="25"/>
      <c r="R137" s="25"/>
      <c r="S137" s="119"/>
      <c r="T137" s="119"/>
      <c r="U137" s="120"/>
      <c r="W137" s="14" t="s">
        <v>41</v>
      </c>
      <c r="X137" s="25"/>
      <c r="Y137" s="25"/>
      <c r="Z137" s="119"/>
      <c r="AA137" s="119"/>
      <c r="AB137" s="120"/>
      <c r="AD137" s="14" t="s">
        <v>41</v>
      </c>
      <c r="AE137" s="25"/>
      <c r="AF137" s="25"/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</row>
    <row r="138" spans="1:134" s="16" customFormat="1" x14ac:dyDescent="0.25">
      <c r="A138" s="13"/>
      <c r="B138" s="42"/>
      <c r="C138" s="121"/>
      <c r="D138" s="122"/>
      <c r="E138" s="122"/>
      <c r="F138" s="122"/>
      <c r="G138" s="122"/>
      <c r="H138" s="22"/>
      <c r="I138" s="42"/>
      <c r="J138" s="121"/>
      <c r="K138" s="122"/>
      <c r="L138" s="122"/>
      <c r="M138" s="122"/>
      <c r="N138" s="122"/>
      <c r="O138" s="22"/>
      <c r="P138" s="42"/>
      <c r="Q138" s="123"/>
      <c r="R138" s="123"/>
      <c r="S138" s="123"/>
      <c r="T138" s="123"/>
      <c r="U138" s="123"/>
      <c r="V138" s="22"/>
      <c r="W138" s="42"/>
      <c r="X138" s="123"/>
      <c r="Y138" s="123"/>
      <c r="Z138" s="123"/>
      <c r="AA138" s="123"/>
      <c r="AB138" s="123"/>
      <c r="AC138" s="22"/>
      <c r="AD138" s="42"/>
      <c r="AE138" s="123"/>
      <c r="AF138" s="123"/>
      <c r="AG138" s="123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</row>
    <row r="139" spans="1:134" s="16" customFormat="1" ht="15.75" thickBot="1" x14ac:dyDescent="0.3">
      <c r="A139" s="13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</row>
    <row r="140" spans="1:134" s="103" customFormat="1" ht="15.75" x14ac:dyDescent="0.25">
      <c r="A140" s="97"/>
      <c r="B140" s="104" t="str">
        <f>"Další účastník č. 6:  "&amp; 'Údaje a typ výzkumu'!$C$17</f>
        <v xml:space="preserve">Další účastník č. 6:  </v>
      </c>
      <c r="C140" s="105"/>
      <c r="D140" s="105"/>
      <c r="E140" s="105"/>
      <c r="F140" s="105"/>
      <c r="G140" s="106"/>
      <c r="I140" s="104" t="str">
        <f>"Další účastník č. 6:  "&amp; 'Údaje a typ výzkumu'!$C$17</f>
        <v xml:space="preserve">Další účastník č. 6:  </v>
      </c>
      <c r="J140" s="105"/>
      <c r="K140" s="105"/>
      <c r="L140" s="105"/>
      <c r="M140" s="105"/>
      <c r="N140" s="106"/>
      <c r="P140" s="104" t="str">
        <f>"Další účastník č. 6:  "&amp; 'Údaje a typ výzkumu'!$C$17</f>
        <v xml:space="preserve">Další účastník č. 6:  </v>
      </c>
      <c r="Q140" s="105"/>
      <c r="R140" s="105"/>
      <c r="S140" s="105"/>
      <c r="T140" s="105"/>
      <c r="U140" s="106"/>
      <c r="W140" s="104" t="str">
        <f>"Další účastník č. 6:  "&amp; 'Údaje a typ výzkumu'!$C$17</f>
        <v xml:space="preserve">Další účastník č. 6:  </v>
      </c>
      <c r="X140" s="105"/>
      <c r="Y140" s="105"/>
      <c r="Z140" s="105"/>
      <c r="AA140" s="105"/>
      <c r="AB140" s="106"/>
      <c r="AD140" s="104" t="str">
        <f>"Další účastník č. 6:  "&amp; 'Údaje a typ výzkumu'!$C$17</f>
        <v xml:space="preserve">Další účastník č. 6:  </v>
      </c>
      <c r="AE140" s="105"/>
      <c r="AF140" s="105"/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</row>
    <row r="141" spans="1:134" s="103" customFormat="1" ht="15.75" x14ac:dyDescent="0.25">
      <c r="A141" s="97"/>
      <c r="B141" s="107">
        <v>2018</v>
      </c>
      <c r="C141" s="108"/>
      <c r="D141" s="108"/>
      <c r="E141" s="108"/>
      <c r="F141" s="108"/>
      <c r="G141" s="109"/>
      <c r="I141" s="107">
        <v>2019</v>
      </c>
      <c r="J141" s="108"/>
      <c r="K141" s="108"/>
      <c r="L141" s="108"/>
      <c r="M141" s="108"/>
      <c r="N141" s="109"/>
      <c r="P141" s="107">
        <v>2020</v>
      </c>
      <c r="Q141" s="108"/>
      <c r="R141" s="108"/>
      <c r="S141" s="108"/>
      <c r="T141" s="108"/>
      <c r="U141" s="109"/>
      <c r="W141" s="107">
        <v>2021</v>
      </c>
      <c r="X141" s="108"/>
      <c r="Y141" s="108"/>
      <c r="Z141" s="108"/>
      <c r="AA141" s="108"/>
      <c r="AB141" s="109"/>
      <c r="AD141" s="107">
        <v>2022</v>
      </c>
      <c r="AE141" s="108"/>
      <c r="AF141" s="108"/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</row>
    <row r="142" spans="1:134" s="103" customFormat="1" ht="15.75" x14ac:dyDescent="0.25">
      <c r="A142" s="97"/>
      <c r="B142" s="110" t="s">
        <v>163</v>
      </c>
      <c r="C142" s="111"/>
      <c r="D142" s="111"/>
      <c r="E142" s="111"/>
      <c r="F142" s="111"/>
      <c r="G142" s="112"/>
      <c r="I142" s="110" t="s">
        <v>163</v>
      </c>
      <c r="J142" s="111"/>
      <c r="K142" s="111"/>
      <c r="L142" s="111"/>
      <c r="M142" s="111"/>
      <c r="N142" s="112"/>
      <c r="P142" s="110" t="s">
        <v>163</v>
      </c>
      <c r="Q142" s="111"/>
      <c r="R142" s="111"/>
      <c r="S142" s="111"/>
      <c r="T142" s="111"/>
      <c r="U142" s="112"/>
      <c r="W142" s="110" t="s">
        <v>163</v>
      </c>
      <c r="X142" s="111"/>
      <c r="Y142" s="111"/>
      <c r="Z142" s="111"/>
      <c r="AA142" s="111"/>
      <c r="AB142" s="112"/>
      <c r="AD142" s="110" t="s">
        <v>163</v>
      </c>
      <c r="AE142" s="111"/>
      <c r="AF142" s="111"/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</row>
    <row r="143" spans="1:134" s="103" customFormat="1" ht="15.75" thickBot="1" x14ac:dyDescent="0.3">
      <c r="A143" s="97"/>
      <c r="B143" s="113"/>
      <c r="C143" s="114"/>
      <c r="D143" s="114"/>
      <c r="E143" s="114"/>
      <c r="F143" s="114"/>
      <c r="G143" s="115"/>
      <c r="I143" s="113"/>
      <c r="J143" s="114"/>
      <c r="K143" s="114"/>
      <c r="L143" s="114"/>
      <c r="M143" s="114"/>
      <c r="N143" s="115"/>
      <c r="P143" s="113"/>
      <c r="Q143" s="114"/>
      <c r="R143" s="114"/>
      <c r="S143" s="114"/>
      <c r="T143" s="114"/>
      <c r="U143" s="115"/>
      <c r="W143" s="113"/>
      <c r="X143" s="114"/>
      <c r="Y143" s="114"/>
      <c r="Z143" s="114"/>
      <c r="AA143" s="114"/>
      <c r="AB143" s="115"/>
      <c r="AD143" s="113"/>
      <c r="AE143" s="114"/>
      <c r="AF143" s="114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</row>
    <row r="144" spans="1:134" s="2" customFormat="1" ht="48" x14ac:dyDescent="0.25">
      <c r="A144" s="97"/>
      <c r="B144" s="116" t="s">
        <v>34</v>
      </c>
      <c r="C144" s="117" t="s">
        <v>43</v>
      </c>
      <c r="D144" s="117" t="s">
        <v>35</v>
      </c>
      <c r="E144" s="117" t="s">
        <v>47</v>
      </c>
      <c r="F144" s="117" t="s">
        <v>44</v>
      </c>
      <c r="G144" s="118" t="s">
        <v>45</v>
      </c>
      <c r="I144" s="116" t="s">
        <v>34</v>
      </c>
      <c r="J144" s="117" t="s">
        <v>43</v>
      </c>
      <c r="K144" s="117" t="s">
        <v>35</v>
      </c>
      <c r="L144" s="117" t="s">
        <v>47</v>
      </c>
      <c r="M144" s="117" t="s">
        <v>44</v>
      </c>
      <c r="N144" s="118" t="s">
        <v>45</v>
      </c>
      <c r="P144" s="116" t="s">
        <v>34</v>
      </c>
      <c r="Q144" s="117" t="s">
        <v>43</v>
      </c>
      <c r="R144" s="117" t="s">
        <v>35</v>
      </c>
      <c r="S144" s="117" t="s">
        <v>47</v>
      </c>
      <c r="T144" s="117" t="s">
        <v>44</v>
      </c>
      <c r="U144" s="118" t="s">
        <v>45</v>
      </c>
      <c r="W144" s="116" t="s">
        <v>34</v>
      </c>
      <c r="X144" s="117" t="s">
        <v>43</v>
      </c>
      <c r="Y144" s="117" t="s">
        <v>35</v>
      </c>
      <c r="Z144" s="117" t="s">
        <v>47</v>
      </c>
      <c r="AA144" s="117" t="s">
        <v>44</v>
      </c>
      <c r="AB144" s="118" t="s">
        <v>45</v>
      </c>
      <c r="AD144" s="116" t="s">
        <v>34</v>
      </c>
      <c r="AE144" s="117" t="s">
        <v>43</v>
      </c>
      <c r="AF144" s="117" t="s">
        <v>35</v>
      </c>
      <c r="AG144" s="117" t="s">
        <v>47</v>
      </c>
      <c r="AH144" s="117" t="s">
        <v>44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</row>
    <row r="145" spans="1:134" s="4" customFormat="1" x14ac:dyDescent="0.25">
      <c r="A145" s="3"/>
      <c r="B145" s="26"/>
      <c r="C145" s="23"/>
      <c r="D145" s="23"/>
      <c r="E145" s="36"/>
      <c r="F145" s="28"/>
      <c r="G145" s="29"/>
      <c r="I145" s="26"/>
      <c r="J145" s="23"/>
      <c r="K145" s="23"/>
      <c r="L145" s="36"/>
      <c r="M145" s="28"/>
      <c r="N145" s="29"/>
      <c r="P145" s="26"/>
      <c r="Q145" s="23"/>
      <c r="R145" s="23"/>
      <c r="S145" s="36"/>
      <c r="T145" s="28"/>
      <c r="U145" s="29"/>
      <c r="W145" s="26"/>
      <c r="X145" s="23"/>
      <c r="Y145" s="23"/>
      <c r="Z145" s="36"/>
      <c r="AA145" s="28"/>
      <c r="AB145" s="29"/>
      <c r="AD145" s="26"/>
      <c r="AE145" s="23"/>
      <c r="AF145" s="23"/>
      <c r="AG145" s="3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</row>
    <row r="146" spans="1:134" s="4" customFormat="1" x14ac:dyDescent="0.25">
      <c r="A146" s="3"/>
      <c r="B146" s="26"/>
      <c r="C146" s="23"/>
      <c r="D146" s="23"/>
      <c r="E146" s="36"/>
      <c r="F146" s="28"/>
      <c r="G146" s="29"/>
      <c r="I146" s="26"/>
      <c r="J146" s="23"/>
      <c r="K146" s="23"/>
      <c r="L146" s="36"/>
      <c r="M146" s="28"/>
      <c r="N146" s="29"/>
      <c r="P146" s="26"/>
      <c r="Q146" s="23"/>
      <c r="R146" s="23"/>
      <c r="S146" s="36"/>
      <c r="T146" s="28"/>
      <c r="U146" s="29"/>
      <c r="W146" s="26"/>
      <c r="X146" s="23"/>
      <c r="Y146" s="23"/>
      <c r="Z146" s="36"/>
      <c r="AA146" s="28"/>
      <c r="AB146" s="29"/>
      <c r="AD146" s="26"/>
      <c r="AE146" s="23"/>
      <c r="AF146" s="23"/>
      <c r="AG146" s="3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</row>
    <row r="147" spans="1:134" s="4" customFormat="1" x14ac:dyDescent="0.25">
      <c r="A147" s="3"/>
      <c r="B147" s="26"/>
      <c r="C147" s="23"/>
      <c r="D147" s="23"/>
      <c r="E147" s="36"/>
      <c r="F147" s="28"/>
      <c r="G147" s="29"/>
      <c r="I147" s="26"/>
      <c r="J147" s="23"/>
      <c r="K147" s="23"/>
      <c r="L147" s="36"/>
      <c r="M147" s="28"/>
      <c r="N147" s="29"/>
      <c r="P147" s="26"/>
      <c r="Q147" s="23"/>
      <c r="R147" s="23"/>
      <c r="S147" s="36"/>
      <c r="T147" s="28"/>
      <c r="U147" s="29"/>
      <c r="W147" s="26"/>
      <c r="X147" s="23"/>
      <c r="Y147" s="23"/>
      <c r="Z147" s="36"/>
      <c r="AA147" s="28"/>
      <c r="AB147" s="29"/>
      <c r="AD147" s="26"/>
      <c r="AE147" s="23"/>
      <c r="AF147" s="23"/>
      <c r="AG147" s="3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</row>
    <row r="148" spans="1:134" s="4" customFormat="1" ht="15.75" thickBot="1" x14ac:dyDescent="0.3">
      <c r="A148" s="3"/>
      <c r="B148" s="27" t="s">
        <v>204</v>
      </c>
      <c r="C148" s="24"/>
      <c r="D148" s="24"/>
      <c r="E148" s="37"/>
      <c r="F148" s="30"/>
      <c r="G148" s="31"/>
      <c r="I148" s="27" t="s">
        <v>204</v>
      </c>
      <c r="J148" s="24"/>
      <c r="K148" s="24"/>
      <c r="L148" s="37"/>
      <c r="M148" s="30"/>
      <c r="N148" s="31"/>
      <c r="P148" s="27" t="s">
        <v>204</v>
      </c>
      <c r="Q148" s="24"/>
      <c r="R148" s="24"/>
      <c r="S148" s="37"/>
      <c r="T148" s="30"/>
      <c r="U148" s="31"/>
      <c r="W148" s="27" t="s">
        <v>204</v>
      </c>
      <c r="X148" s="24"/>
      <c r="Y148" s="24"/>
      <c r="Z148" s="37"/>
      <c r="AA148" s="30"/>
      <c r="AB148" s="31"/>
      <c r="AD148" s="27" t="s">
        <v>204</v>
      </c>
      <c r="AE148" s="24"/>
      <c r="AF148" s="24"/>
      <c r="AG148" s="37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</row>
    <row r="149" spans="1:134" s="16" customFormat="1" ht="23.25" thickBot="1" x14ac:dyDescent="0.3">
      <c r="A149" s="13" t="s">
        <v>84</v>
      </c>
      <c r="B149" s="14" t="s">
        <v>40</v>
      </c>
      <c r="C149" s="25"/>
      <c r="D149" s="25"/>
      <c r="E149" s="38">
        <f>SUM(E145:E148)</f>
        <v>0</v>
      </c>
      <c r="F149" s="32">
        <f>SUM(F145:F148)</f>
        <v>0</v>
      </c>
      <c r="G149" s="32">
        <f>SUM(G145:G148)</f>
        <v>0</v>
      </c>
      <c r="I149" s="14" t="s">
        <v>40</v>
      </c>
      <c r="J149" s="25"/>
      <c r="K149" s="25"/>
      <c r="L149" s="38">
        <f>SUM(L145:L148)</f>
        <v>0</v>
      </c>
      <c r="M149" s="32">
        <f>SUM(M145:M148)</f>
        <v>0</v>
      </c>
      <c r="N149" s="32">
        <f>SUM(N145:N148)</f>
        <v>0</v>
      </c>
      <c r="P149" s="14" t="s">
        <v>40</v>
      </c>
      <c r="Q149" s="25"/>
      <c r="R149" s="25"/>
      <c r="S149" s="38">
        <f>SUM(S145:S148)</f>
        <v>0</v>
      </c>
      <c r="T149" s="32">
        <f>SUM(T145:T148)</f>
        <v>0</v>
      </c>
      <c r="U149" s="32">
        <f>SUM(U145:U148)</f>
        <v>0</v>
      </c>
      <c r="W149" s="14" t="s">
        <v>40</v>
      </c>
      <c r="X149" s="25"/>
      <c r="Y149" s="25"/>
      <c r="Z149" s="38">
        <f>SUM(Z145:Z148)</f>
        <v>0</v>
      </c>
      <c r="AA149" s="32">
        <f>SUM(AA145:AA148)</f>
        <v>0</v>
      </c>
      <c r="AB149" s="32">
        <f>SUM(AB145:AB148)</f>
        <v>0</v>
      </c>
      <c r="AD149" s="14" t="s">
        <v>40</v>
      </c>
      <c r="AE149" s="25"/>
      <c r="AF149" s="25"/>
      <c r="AG149" s="38">
        <f>SUM(AG145:AG148)</f>
        <v>0</v>
      </c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</row>
    <row r="150" spans="1:134" s="16" customFormat="1" x14ac:dyDescent="0.25">
      <c r="A150" s="13"/>
      <c r="B150" s="14" t="s">
        <v>41</v>
      </c>
      <c r="C150" s="25"/>
      <c r="D150" s="25"/>
      <c r="E150" s="119"/>
      <c r="F150" s="119"/>
      <c r="G150" s="120"/>
      <c r="I150" s="14" t="s">
        <v>41</v>
      </c>
      <c r="J150" s="25"/>
      <c r="K150" s="25"/>
      <c r="L150" s="119"/>
      <c r="M150" s="119"/>
      <c r="N150" s="120"/>
      <c r="P150" s="14" t="s">
        <v>41</v>
      </c>
      <c r="Q150" s="25"/>
      <c r="R150" s="25"/>
      <c r="S150" s="119"/>
      <c r="T150" s="119"/>
      <c r="U150" s="120"/>
      <c r="W150" s="14" t="s">
        <v>41</v>
      </c>
      <c r="X150" s="25"/>
      <c r="Y150" s="25"/>
      <c r="Z150" s="119"/>
      <c r="AA150" s="119"/>
      <c r="AB150" s="120"/>
      <c r="AD150" s="14" t="s">
        <v>41</v>
      </c>
      <c r="AE150" s="25"/>
      <c r="AF150" s="25"/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</row>
    <row r="151" spans="1:134" s="16" customFormat="1" x14ac:dyDescent="0.25">
      <c r="A151" s="13"/>
      <c r="B151" s="42"/>
      <c r="C151" s="121"/>
      <c r="D151" s="122"/>
      <c r="E151" s="122"/>
      <c r="F151" s="122"/>
      <c r="G151" s="122"/>
      <c r="H151" s="22"/>
      <c r="I151" s="42"/>
      <c r="J151" s="121"/>
      <c r="K151" s="122"/>
      <c r="L151" s="122"/>
      <c r="M151" s="122"/>
      <c r="N151" s="122"/>
      <c r="O151" s="22"/>
      <c r="P151" s="42"/>
      <c r="Q151" s="123"/>
      <c r="R151" s="123"/>
      <c r="S151" s="123"/>
      <c r="T151" s="123"/>
      <c r="U151" s="123"/>
      <c r="V151" s="22"/>
      <c r="W151" s="42"/>
      <c r="X151" s="123"/>
      <c r="Y151" s="123"/>
      <c r="Z151" s="123"/>
      <c r="AA151" s="123"/>
      <c r="AB151" s="123"/>
      <c r="AC151" s="22"/>
      <c r="AD151" s="42"/>
      <c r="AE151" s="123"/>
      <c r="AF151" s="123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</row>
    <row r="152" spans="1:134" s="103" customFormat="1" ht="15.75" x14ac:dyDescent="0.25">
      <c r="A152" s="97"/>
      <c r="B152" s="110" t="s">
        <v>164</v>
      </c>
      <c r="C152" s="111"/>
      <c r="D152" s="111"/>
      <c r="E152" s="111"/>
      <c r="F152" s="111"/>
      <c r="G152" s="112"/>
      <c r="I152" s="110" t="s">
        <v>164</v>
      </c>
      <c r="J152" s="111"/>
      <c r="K152" s="111"/>
      <c r="L152" s="111"/>
      <c r="M152" s="111"/>
      <c r="N152" s="112"/>
      <c r="P152" s="110" t="s">
        <v>164</v>
      </c>
      <c r="Q152" s="111"/>
      <c r="R152" s="111"/>
      <c r="S152" s="111"/>
      <c r="T152" s="111"/>
      <c r="U152" s="112"/>
      <c r="W152" s="110" t="s">
        <v>164</v>
      </c>
      <c r="X152" s="111"/>
      <c r="Y152" s="111"/>
      <c r="Z152" s="111"/>
      <c r="AA152" s="111"/>
      <c r="AB152" s="112"/>
      <c r="AD152" s="110" t="s">
        <v>164</v>
      </c>
      <c r="AE152" s="111"/>
      <c r="AF152" s="111"/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</row>
    <row r="153" spans="1:134" s="103" customFormat="1" ht="15.75" thickBot="1" x14ac:dyDescent="0.3">
      <c r="A153" s="97"/>
      <c r="B153" s="113"/>
      <c r="C153" s="114"/>
      <c r="D153" s="114"/>
      <c r="E153" s="114"/>
      <c r="F153" s="114"/>
      <c r="G153" s="115"/>
      <c r="I153" s="113"/>
      <c r="J153" s="114"/>
      <c r="K153" s="114"/>
      <c r="L153" s="114"/>
      <c r="M153" s="114"/>
      <c r="N153" s="115"/>
      <c r="P153" s="113"/>
      <c r="Q153" s="114"/>
      <c r="R153" s="114"/>
      <c r="S153" s="114"/>
      <c r="T153" s="114"/>
      <c r="U153" s="115"/>
      <c r="W153" s="113"/>
      <c r="X153" s="114"/>
      <c r="Y153" s="114"/>
      <c r="Z153" s="114"/>
      <c r="AA153" s="114"/>
      <c r="AB153" s="115"/>
      <c r="AD153" s="113"/>
      <c r="AE153" s="114"/>
      <c r="AF153" s="114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</row>
    <row r="154" spans="1:134" s="2" customFormat="1" ht="48" x14ac:dyDescent="0.25">
      <c r="A154" s="97"/>
      <c r="B154" s="116" t="s">
        <v>34</v>
      </c>
      <c r="C154" s="117" t="s">
        <v>43</v>
      </c>
      <c r="D154" s="117" t="s">
        <v>35</v>
      </c>
      <c r="E154" s="117" t="s">
        <v>47</v>
      </c>
      <c r="F154" s="117" t="s">
        <v>44</v>
      </c>
      <c r="G154" s="118" t="s">
        <v>45</v>
      </c>
      <c r="I154" s="116" t="s">
        <v>34</v>
      </c>
      <c r="J154" s="117" t="s">
        <v>43</v>
      </c>
      <c r="K154" s="117" t="s">
        <v>35</v>
      </c>
      <c r="L154" s="117" t="s">
        <v>47</v>
      </c>
      <c r="M154" s="117" t="s">
        <v>44</v>
      </c>
      <c r="N154" s="118" t="s">
        <v>45</v>
      </c>
      <c r="P154" s="116" t="s">
        <v>34</v>
      </c>
      <c r="Q154" s="117" t="s">
        <v>43</v>
      </c>
      <c r="R154" s="117" t="s">
        <v>35</v>
      </c>
      <c r="S154" s="117" t="s">
        <v>47</v>
      </c>
      <c r="T154" s="117" t="s">
        <v>44</v>
      </c>
      <c r="U154" s="118" t="s">
        <v>45</v>
      </c>
      <c r="W154" s="116" t="s">
        <v>34</v>
      </c>
      <c r="X154" s="117" t="s">
        <v>43</v>
      </c>
      <c r="Y154" s="117" t="s">
        <v>35</v>
      </c>
      <c r="Z154" s="117" t="s">
        <v>47</v>
      </c>
      <c r="AA154" s="117" t="s">
        <v>44</v>
      </c>
      <c r="AB154" s="118" t="s">
        <v>45</v>
      </c>
      <c r="AD154" s="116" t="s">
        <v>34</v>
      </c>
      <c r="AE154" s="117" t="s">
        <v>43</v>
      </c>
      <c r="AF154" s="117" t="s">
        <v>35</v>
      </c>
      <c r="AG154" s="117" t="s">
        <v>47</v>
      </c>
      <c r="AH154" s="117" t="s">
        <v>44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</row>
    <row r="155" spans="1:134" s="4" customFormat="1" x14ac:dyDescent="0.25">
      <c r="A155" s="3"/>
      <c r="B155" s="26"/>
      <c r="C155" s="23"/>
      <c r="D155" s="23"/>
      <c r="E155" s="36"/>
      <c r="F155" s="28"/>
      <c r="G155" s="29"/>
      <c r="I155" s="26"/>
      <c r="J155" s="23"/>
      <c r="K155" s="23"/>
      <c r="L155" s="36"/>
      <c r="M155" s="28"/>
      <c r="N155" s="29"/>
      <c r="P155" s="26"/>
      <c r="Q155" s="23"/>
      <c r="R155" s="23"/>
      <c r="S155" s="36"/>
      <c r="T155" s="28"/>
      <c r="U155" s="29"/>
      <c r="W155" s="26"/>
      <c r="X155" s="23"/>
      <c r="Y155" s="23"/>
      <c r="Z155" s="36"/>
      <c r="AA155" s="28"/>
      <c r="AB155" s="29"/>
      <c r="AD155" s="26"/>
      <c r="AE155" s="23"/>
      <c r="AF155" s="23"/>
      <c r="AG155" s="36"/>
      <c r="AH155" s="28"/>
      <c r="AI155" s="29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3"/>
      <c r="EC155" s="133"/>
      <c r="ED155" s="133"/>
    </row>
    <row r="156" spans="1:134" s="4" customFormat="1" x14ac:dyDescent="0.25">
      <c r="A156" s="3"/>
      <c r="B156" s="26"/>
      <c r="C156" s="23"/>
      <c r="D156" s="23"/>
      <c r="E156" s="36"/>
      <c r="F156" s="28"/>
      <c r="G156" s="29"/>
      <c r="I156" s="26"/>
      <c r="J156" s="23"/>
      <c r="K156" s="23"/>
      <c r="L156" s="36"/>
      <c r="M156" s="28"/>
      <c r="N156" s="29"/>
      <c r="P156" s="26"/>
      <c r="Q156" s="23"/>
      <c r="R156" s="23"/>
      <c r="S156" s="36"/>
      <c r="T156" s="28"/>
      <c r="U156" s="29"/>
      <c r="W156" s="26"/>
      <c r="X156" s="23"/>
      <c r="Y156" s="23"/>
      <c r="Z156" s="36"/>
      <c r="AA156" s="28"/>
      <c r="AB156" s="29"/>
      <c r="AD156" s="26"/>
      <c r="AE156" s="23"/>
      <c r="AF156" s="23"/>
      <c r="AG156" s="36"/>
      <c r="AH156" s="28"/>
      <c r="AI156" s="29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</row>
    <row r="157" spans="1:134" s="4" customFormat="1" x14ac:dyDescent="0.25">
      <c r="A157" s="3"/>
      <c r="B157" s="26"/>
      <c r="C157" s="23"/>
      <c r="D157" s="23"/>
      <c r="E157" s="36"/>
      <c r="F157" s="28"/>
      <c r="G157" s="29"/>
      <c r="I157" s="26"/>
      <c r="J157" s="23"/>
      <c r="K157" s="23"/>
      <c r="L157" s="36"/>
      <c r="M157" s="28"/>
      <c r="N157" s="29"/>
      <c r="P157" s="26"/>
      <c r="Q157" s="23"/>
      <c r="R157" s="23"/>
      <c r="S157" s="36"/>
      <c r="T157" s="28"/>
      <c r="U157" s="29"/>
      <c r="W157" s="26"/>
      <c r="X157" s="23"/>
      <c r="Y157" s="23"/>
      <c r="Z157" s="36"/>
      <c r="AA157" s="28"/>
      <c r="AB157" s="29"/>
      <c r="AD157" s="26"/>
      <c r="AE157" s="23"/>
      <c r="AF157" s="23"/>
      <c r="AG157" s="36"/>
      <c r="AH157" s="28"/>
      <c r="AI157" s="29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</row>
    <row r="158" spans="1:134" s="4" customFormat="1" ht="15.75" thickBot="1" x14ac:dyDescent="0.3">
      <c r="A158" s="3"/>
      <c r="B158" s="27" t="s">
        <v>204</v>
      </c>
      <c r="C158" s="24"/>
      <c r="D158" s="24"/>
      <c r="E158" s="37"/>
      <c r="F158" s="30"/>
      <c r="G158" s="31"/>
      <c r="I158" s="27" t="s">
        <v>204</v>
      </c>
      <c r="J158" s="24"/>
      <c r="K158" s="24"/>
      <c r="L158" s="37"/>
      <c r="M158" s="30"/>
      <c r="N158" s="31"/>
      <c r="P158" s="27" t="s">
        <v>204</v>
      </c>
      <c r="Q158" s="24"/>
      <c r="R158" s="24"/>
      <c r="S158" s="37"/>
      <c r="T158" s="30"/>
      <c r="U158" s="31"/>
      <c r="W158" s="27" t="s">
        <v>204</v>
      </c>
      <c r="X158" s="24"/>
      <c r="Y158" s="24"/>
      <c r="Z158" s="37"/>
      <c r="AA158" s="30"/>
      <c r="AB158" s="31"/>
      <c r="AD158" s="27" t="s">
        <v>204</v>
      </c>
      <c r="AE158" s="24"/>
      <c r="AF158" s="24"/>
      <c r="AG158" s="37"/>
      <c r="AH158" s="30"/>
      <c r="AI158" s="31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</row>
    <row r="159" spans="1:134" s="16" customFormat="1" ht="23.25" thickBot="1" x14ac:dyDescent="0.3">
      <c r="A159" s="13" t="s">
        <v>85</v>
      </c>
      <c r="B159" s="14" t="s">
        <v>40</v>
      </c>
      <c r="C159" s="25"/>
      <c r="D159" s="25"/>
      <c r="E159" s="38">
        <f>SUM(E155:E158)</f>
        <v>0</v>
      </c>
      <c r="F159" s="32">
        <f>SUM(F155:F158)</f>
        <v>0</v>
      </c>
      <c r="G159" s="32">
        <f>SUM(G155:G158)</f>
        <v>0</v>
      </c>
      <c r="I159" s="14" t="s">
        <v>40</v>
      </c>
      <c r="J159" s="25"/>
      <c r="K159" s="25"/>
      <c r="L159" s="38">
        <f>SUM(L155:L158)</f>
        <v>0</v>
      </c>
      <c r="M159" s="32">
        <f>SUM(M155:M158)</f>
        <v>0</v>
      </c>
      <c r="N159" s="32">
        <f>SUM(N155:N158)</f>
        <v>0</v>
      </c>
      <c r="P159" s="14" t="s">
        <v>40</v>
      </c>
      <c r="Q159" s="25"/>
      <c r="R159" s="25"/>
      <c r="S159" s="38">
        <f>SUM(S155:S158)</f>
        <v>0</v>
      </c>
      <c r="T159" s="32">
        <f>SUM(T155:T158)</f>
        <v>0</v>
      </c>
      <c r="U159" s="32">
        <f>SUM(U155:U158)</f>
        <v>0</v>
      </c>
      <c r="W159" s="14" t="s">
        <v>40</v>
      </c>
      <c r="X159" s="25"/>
      <c r="Y159" s="25"/>
      <c r="Z159" s="38">
        <f>SUM(Z155:Z158)</f>
        <v>0</v>
      </c>
      <c r="AA159" s="32">
        <f>SUM(AA155:AA158)</f>
        <v>0</v>
      </c>
      <c r="AB159" s="32">
        <f>SUM(AB155:AB158)</f>
        <v>0</v>
      </c>
      <c r="AD159" s="14" t="s">
        <v>40</v>
      </c>
      <c r="AE159" s="25"/>
      <c r="AF159" s="25"/>
      <c r="AG159" s="38">
        <f>SUM(AG155:AG158)</f>
        <v>0</v>
      </c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</row>
    <row r="160" spans="1:134" s="16" customFormat="1" x14ac:dyDescent="0.25">
      <c r="A160" s="13"/>
      <c r="B160" s="14" t="s">
        <v>41</v>
      </c>
      <c r="C160" s="25"/>
      <c r="D160" s="25"/>
      <c r="E160" s="119"/>
      <c r="F160" s="119"/>
      <c r="G160" s="120"/>
      <c r="I160" s="14" t="s">
        <v>41</v>
      </c>
      <c r="J160" s="25"/>
      <c r="K160" s="25"/>
      <c r="L160" s="119"/>
      <c r="M160" s="119"/>
      <c r="N160" s="120"/>
      <c r="P160" s="14" t="s">
        <v>41</v>
      </c>
      <c r="Q160" s="25"/>
      <c r="R160" s="25"/>
      <c r="S160" s="119"/>
      <c r="T160" s="119"/>
      <c r="U160" s="120"/>
      <c r="W160" s="14" t="s">
        <v>41</v>
      </c>
      <c r="X160" s="25"/>
      <c r="Y160" s="25"/>
      <c r="Z160" s="119"/>
      <c r="AA160" s="119"/>
      <c r="AB160" s="120"/>
      <c r="AD160" s="14" t="s">
        <v>41</v>
      </c>
      <c r="AE160" s="25"/>
      <c r="AF160" s="25"/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</row>
    <row r="161" spans="1:134" s="16" customFormat="1" x14ac:dyDescent="0.25">
      <c r="A161" s="13"/>
      <c r="B161" s="42"/>
      <c r="C161" s="121"/>
      <c r="D161" s="122"/>
      <c r="E161" s="122"/>
      <c r="F161" s="122"/>
      <c r="G161" s="122"/>
      <c r="H161" s="22"/>
      <c r="I161" s="42"/>
      <c r="J161" s="121"/>
      <c r="K161" s="122"/>
      <c r="L161" s="122"/>
      <c r="M161" s="122"/>
      <c r="N161" s="122"/>
      <c r="O161" s="22"/>
      <c r="P161" s="42"/>
      <c r="Q161" s="123"/>
      <c r="R161" s="123"/>
      <c r="S161" s="123"/>
      <c r="T161" s="123"/>
      <c r="U161" s="123"/>
      <c r="V161" s="22"/>
      <c r="W161" s="42"/>
      <c r="X161" s="123"/>
      <c r="Y161" s="123"/>
      <c r="Z161" s="123"/>
      <c r="AA161" s="123"/>
      <c r="AB161" s="123"/>
      <c r="AC161" s="22"/>
      <c r="AD161" s="42"/>
      <c r="AE161" s="123"/>
      <c r="AF161" s="123"/>
      <c r="AG161" s="123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</row>
  </sheetData>
  <sheetProtection algorithmName="SHA-512" hashValue="M7/3jK7/qzT8SSPPyAkOE6YMrrGVNLoxemE/NVbESNA5V5CLpDdG2vZXLp10CgL+eiTPhPn20GHN7c/jpCyMXQ==" saltValue="xPQnZoZiVcmaNimXDBKPk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11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231</v>
      </c>
      <c r="E1" s="99"/>
      <c r="F1" s="99"/>
      <c r="G1" s="101"/>
      <c r="H1" s="39"/>
      <c r="I1" s="98"/>
      <c r="J1" s="99"/>
      <c r="K1" s="100" t="s">
        <v>231</v>
      </c>
      <c r="L1" s="99"/>
      <c r="M1" s="99"/>
      <c r="N1" s="101"/>
      <c r="O1" s="39"/>
      <c r="P1" s="98"/>
      <c r="Q1" s="99"/>
      <c r="R1" s="100" t="s">
        <v>231</v>
      </c>
      <c r="S1" s="99"/>
      <c r="T1" s="99"/>
      <c r="U1" s="101"/>
      <c r="V1" s="39"/>
      <c r="W1" s="98"/>
      <c r="X1" s="99"/>
      <c r="Y1" s="100" t="s">
        <v>231</v>
      </c>
      <c r="Z1" s="99"/>
      <c r="AA1" s="99"/>
      <c r="AB1" s="101"/>
      <c r="AC1" s="39"/>
      <c r="AD1" s="98"/>
      <c r="AE1" s="99"/>
      <c r="AF1" s="100" t="s">
        <v>231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39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 s="39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 s="39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 s="39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165</v>
      </c>
      <c r="E4" s="111"/>
      <c r="F4" s="111"/>
      <c r="G4" s="112"/>
      <c r="H4" s="39"/>
      <c r="I4" s="102"/>
      <c r="J4" s="102"/>
      <c r="K4" s="110" t="s">
        <v>165</v>
      </c>
      <c r="L4" s="111"/>
      <c r="M4" s="111"/>
      <c r="N4" s="112"/>
      <c r="O4" s="39"/>
      <c r="P4" s="102"/>
      <c r="Q4" s="102"/>
      <c r="R4" s="110" t="s">
        <v>165</v>
      </c>
      <c r="S4" s="111"/>
      <c r="T4" s="111"/>
      <c r="U4" s="112"/>
      <c r="V4" s="39"/>
      <c r="W4" s="102"/>
      <c r="X4" s="102"/>
      <c r="Y4" s="110" t="s">
        <v>165</v>
      </c>
      <c r="Z4" s="111"/>
      <c r="AA4" s="111"/>
      <c r="AB4" s="112"/>
      <c r="AC4" s="39"/>
      <c r="AD4" s="102"/>
      <c r="AE4" s="102"/>
      <c r="AF4" s="110" t="s">
        <v>165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50</v>
      </c>
      <c r="E6" s="125"/>
      <c r="F6" s="117" t="s">
        <v>48</v>
      </c>
      <c r="G6" s="118" t="s">
        <v>49</v>
      </c>
      <c r="H6" s="39"/>
      <c r="I6" s="102"/>
      <c r="J6" s="102"/>
      <c r="K6" s="124" t="s">
        <v>50</v>
      </c>
      <c r="L6" s="125"/>
      <c r="M6" s="117" t="s">
        <v>48</v>
      </c>
      <c r="N6" s="118" t="s">
        <v>49</v>
      </c>
      <c r="O6" s="39"/>
      <c r="P6" s="102"/>
      <c r="Q6" s="102"/>
      <c r="R6" s="124" t="s">
        <v>50</v>
      </c>
      <c r="S6" s="125"/>
      <c r="T6" s="117" t="s">
        <v>48</v>
      </c>
      <c r="U6" s="118" t="s">
        <v>49</v>
      </c>
      <c r="V6" s="39"/>
      <c r="W6" s="102"/>
      <c r="X6" s="102"/>
      <c r="Y6" s="124" t="s">
        <v>50</v>
      </c>
      <c r="Z6" s="125"/>
      <c r="AA6" s="117" t="s">
        <v>48</v>
      </c>
      <c r="AB6" s="118" t="s">
        <v>49</v>
      </c>
      <c r="AC6" s="39"/>
      <c r="AD6" s="102"/>
      <c r="AE6" s="102"/>
      <c r="AF6" s="124" t="s">
        <v>50</v>
      </c>
      <c r="AG6" s="125"/>
      <c r="AH6" s="117" t="s">
        <v>48</v>
      </c>
      <c r="AI6" s="118" t="s">
        <v>49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50</v>
      </c>
      <c r="E7" s="21"/>
      <c r="F7" s="28"/>
      <c r="G7" s="29"/>
      <c r="H7" s="39"/>
      <c r="I7" s="19"/>
      <c r="J7" s="19"/>
      <c r="K7" s="20" t="s">
        <v>50</v>
      </c>
      <c r="L7" s="21"/>
      <c r="M7" s="28"/>
      <c r="N7" s="29"/>
      <c r="O7" s="39"/>
      <c r="P7" s="19"/>
      <c r="Q7" s="19"/>
      <c r="R7" s="20" t="s">
        <v>50</v>
      </c>
      <c r="S7" s="21"/>
      <c r="T7" s="28"/>
      <c r="U7" s="29"/>
      <c r="V7" s="39"/>
      <c r="W7" s="19"/>
      <c r="X7" s="19"/>
      <c r="Y7" s="20" t="s">
        <v>50</v>
      </c>
      <c r="Z7" s="21"/>
      <c r="AA7" s="28"/>
      <c r="AB7" s="29"/>
      <c r="AC7" s="39"/>
      <c r="AD7" s="19"/>
      <c r="AE7" s="19"/>
      <c r="AF7" s="20" t="s">
        <v>50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142</v>
      </c>
      <c r="B8" s="126"/>
      <c r="C8" s="126"/>
      <c r="D8" s="17" t="s">
        <v>40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40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40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40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40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41</v>
      </c>
      <c r="E9" s="119"/>
      <c r="F9" s="119"/>
      <c r="G9" s="120"/>
      <c r="H9" s="39"/>
      <c r="I9" s="126"/>
      <c r="J9" s="126"/>
      <c r="K9" s="127" t="s">
        <v>41</v>
      </c>
      <c r="L9" s="119"/>
      <c r="M9" s="119"/>
      <c r="N9" s="120"/>
      <c r="O9" s="39"/>
      <c r="P9" s="126"/>
      <c r="Q9" s="126"/>
      <c r="R9" s="127" t="s">
        <v>41</v>
      </c>
      <c r="S9" s="119"/>
      <c r="T9" s="119"/>
      <c r="U9" s="120"/>
      <c r="V9" s="39"/>
      <c r="W9" s="126"/>
      <c r="X9" s="126"/>
      <c r="Y9" s="127" t="s">
        <v>41</v>
      </c>
      <c r="Z9" s="119"/>
      <c r="AA9" s="119"/>
      <c r="AB9" s="120"/>
      <c r="AC9" s="39"/>
      <c r="AD9" s="126"/>
      <c r="AE9" s="126"/>
      <c r="AF9" s="127" t="s">
        <v>41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166</v>
      </c>
      <c r="E11" s="111"/>
      <c r="F11" s="111"/>
      <c r="G11" s="112"/>
      <c r="H11" s="39"/>
      <c r="I11" s="102"/>
      <c r="J11" s="102"/>
      <c r="K11" s="110" t="s">
        <v>166</v>
      </c>
      <c r="L11" s="111"/>
      <c r="M11" s="111"/>
      <c r="N11" s="112"/>
      <c r="O11" s="39"/>
      <c r="P11" s="102"/>
      <c r="Q11" s="102"/>
      <c r="R11" s="110" t="s">
        <v>166</v>
      </c>
      <c r="S11" s="111"/>
      <c r="T11" s="111"/>
      <c r="U11" s="112"/>
      <c r="V11" s="39"/>
      <c r="W11" s="102"/>
      <c r="X11" s="102"/>
      <c r="Y11" s="110" t="s">
        <v>166</v>
      </c>
      <c r="Z11" s="111"/>
      <c r="AA11" s="111"/>
      <c r="AB11" s="112"/>
      <c r="AC11" s="39"/>
      <c r="AD11" s="102"/>
      <c r="AE11" s="102"/>
      <c r="AF11" s="110" t="s">
        <v>166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13</v>
      </c>
      <c r="E13" s="125"/>
      <c r="F13" s="117" t="s">
        <v>56</v>
      </c>
      <c r="G13" s="118" t="s">
        <v>57</v>
      </c>
      <c r="H13" s="39"/>
      <c r="I13" s="102"/>
      <c r="J13" s="102"/>
      <c r="K13" s="124" t="s">
        <v>13</v>
      </c>
      <c r="L13" s="125"/>
      <c r="M13" s="117" t="s">
        <v>56</v>
      </c>
      <c r="N13" s="118" t="s">
        <v>57</v>
      </c>
      <c r="O13" s="39"/>
      <c r="P13" s="102"/>
      <c r="Q13" s="102"/>
      <c r="R13" s="124" t="s">
        <v>13</v>
      </c>
      <c r="S13" s="125"/>
      <c r="T13" s="117" t="s">
        <v>56</v>
      </c>
      <c r="U13" s="118" t="s">
        <v>57</v>
      </c>
      <c r="V13" s="39"/>
      <c r="W13" s="102"/>
      <c r="X13" s="102"/>
      <c r="Y13" s="124" t="s">
        <v>13</v>
      </c>
      <c r="Z13" s="125"/>
      <c r="AA13" s="117" t="s">
        <v>56</v>
      </c>
      <c r="AB13" s="118" t="s">
        <v>57</v>
      </c>
      <c r="AC13" s="39"/>
      <c r="AD13" s="102"/>
      <c r="AE13" s="102"/>
      <c r="AF13" s="124" t="s">
        <v>13</v>
      </c>
      <c r="AG13" s="125"/>
      <c r="AH13" s="117" t="s">
        <v>56</v>
      </c>
      <c r="AI13" s="118" t="s">
        <v>57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13</v>
      </c>
      <c r="E14" s="21"/>
      <c r="F14" s="28"/>
      <c r="G14" s="29"/>
      <c r="H14" s="39"/>
      <c r="I14" s="19"/>
      <c r="J14" s="19"/>
      <c r="K14" s="20" t="s">
        <v>13</v>
      </c>
      <c r="L14" s="21"/>
      <c r="M14" s="28"/>
      <c r="N14" s="29"/>
      <c r="O14" s="39"/>
      <c r="P14" s="19"/>
      <c r="Q14" s="19"/>
      <c r="R14" s="20" t="s">
        <v>13</v>
      </c>
      <c r="S14" s="21"/>
      <c r="T14" s="28"/>
      <c r="U14" s="29"/>
      <c r="V14" s="39"/>
      <c r="W14" s="19"/>
      <c r="X14" s="19"/>
      <c r="Y14" s="20" t="s">
        <v>13</v>
      </c>
      <c r="Z14" s="21"/>
      <c r="AA14" s="28"/>
      <c r="AB14" s="29"/>
      <c r="AC14" s="39"/>
      <c r="AD14" s="19"/>
      <c r="AE14" s="19"/>
      <c r="AF14" s="20" t="s">
        <v>13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143</v>
      </c>
      <c r="B15" s="126"/>
      <c r="C15" s="126"/>
      <c r="D15" s="17" t="s">
        <v>40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40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40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40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40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41</v>
      </c>
      <c r="E16" s="119"/>
      <c r="F16" s="119"/>
      <c r="G16" s="120"/>
      <c r="H16" s="39"/>
      <c r="I16" s="126"/>
      <c r="J16" s="126"/>
      <c r="K16" s="127" t="s">
        <v>41</v>
      </c>
      <c r="L16" s="119"/>
      <c r="M16" s="119"/>
      <c r="N16" s="120"/>
      <c r="O16" s="39"/>
      <c r="P16" s="126"/>
      <c r="Q16" s="126"/>
      <c r="R16" s="127" t="s">
        <v>41</v>
      </c>
      <c r="S16" s="119"/>
      <c r="T16" s="119"/>
      <c r="U16" s="120"/>
      <c r="V16" s="39"/>
      <c r="W16" s="126"/>
      <c r="X16" s="126"/>
      <c r="Y16" s="127" t="s">
        <v>41</v>
      </c>
      <c r="Z16" s="119"/>
      <c r="AA16" s="119"/>
      <c r="AB16" s="120"/>
      <c r="AC16" s="39"/>
      <c r="AD16" s="126"/>
      <c r="AE16" s="126"/>
      <c r="AF16" s="127" t="s">
        <v>41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"Další účastník č. 1:  "&amp; 'Údaje a typ výzkumu'!$C$7</f>
        <v xml:space="preserve">Další účastník č. 1:  </v>
      </c>
      <c r="E19" s="105"/>
      <c r="F19" s="105"/>
      <c r="G19" s="106"/>
      <c r="H19" s="39"/>
      <c r="I19" s="102"/>
      <c r="J19" s="102"/>
      <c r="K19" s="104" t="str">
        <f>"Další účastník č. 1:  "&amp; 'Údaje a typ výzkumu'!$C$7</f>
        <v xml:space="preserve">Další účastník č. 1:  </v>
      </c>
      <c r="L19" s="105"/>
      <c r="M19" s="105"/>
      <c r="N19" s="106"/>
      <c r="O19" s="39"/>
      <c r="P19" s="102"/>
      <c r="Q19" s="102"/>
      <c r="R19" s="104" t="str">
        <f>"Další účastník č. 1:  "&amp; 'Údaje a typ výzkumu'!$C$7</f>
        <v xml:space="preserve">Další účastník č. 1:  </v>
      </c>
      <c r="S19" s="105"/>
      <c r="T19" s="105"/>
      <c r="U19" s="106"/>
      <c r="V19" s="39"/>
      <c r="W19" s="102"/>
      <c r="X19" s="102"/>
      <c r="Y19" s="104" t="str">
        <f>"Další účastník č. 1:  "&amp; 'Údaje a typ výzkumu'!$C$7</f>
        <v xml:space="preserve">Další účastník č. 1:  </v>
      </c>
      <c r="Z19" s="105"/>
      <c r="AA19" s="105"/>
      <c r="AB19" s="106"/>
      <c r="AC19" s="39"/>
      <c r="AD19" s="102"/>
      <c r="AE19" s="102"/>
      <c r="AF19" s="104" t="str">
        <f>"Další účastník č. 1:  "&amp; 'Údaje a typ výzkumu'!$C$7</f>
        <v xml:space="preserve">Další účastník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165</v>
      </c>
      <c r="E21" s="111"/>
      <c r="F21" s="111"/>
      <c r="G21" s="112"/>
      <c r="H21" s="39"/>
      <c r="I21" s="102"/>
      <c r="J21" s="102"/>
      <c r="K21" s="110" t="s">
        <v>165</v>
      </c>
      <c r="L21" s="111"/>
      <c r="M21" s="111"/>
      <c r="N21" s="112"/>
      <c r="O21" s="39"/>
      <c r="P21" s="102"/>
      <c r="Q21" s="102"/>
      <c r="R21" s="110" t="s">
        <v>165</v>
      </c>
      <c r="S21" s="111"/>
      <c r="T21" s="111"/>
      <c r="U21" s="112"/>
      <c r="V21" s="39"/>
      <c r="W21" s="102"/>
      <c r="X21" s="102"/>
      <c r="Y21" s="110" t="s">
        <v>165</v>
      </c>
      <c r="Z21" s="111"/>
      <c r="AA21" s="111"/>
      <c r="AB21" s="112"/>
      <c r="AC21" s="39"/>
      <c r="AD21" s="102"/>
      <c r="AE21" s="102"/>
      <c r="AF21" s="110" t="s">
        <v>165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50</v>
      </c>
      <c r="E23" s="125"/>
      <c r="F23" s="117" t="s">
        <v>48</v>
      </c>
      <c r="G23" s="118" t="s">
        <v>49</v>
      </c>
      <c r="H23" s="39"/>
      <c r="I23" s="102"/>
      <c r="J23" s="102"/>
      <c r="K23" s="124" t="s">
        <v>50</v>
      </c>
      <c r="L23" s="125"/>
      <c r="M23" s="117" t="s">
        <v>48</v>
      </c>
      <c r="N23" s="118" t="s">
        <v>49</v>
      </c>
      <c r="O23" s="39"/>
      <c r="P23" s="102"/>
      <c r="Q23" s="102"/>
      <c r="R23" s="124" t="s">
        <v>50</v>
      </c>
      <c r="S23" s="125"/>
      <c r="T23" s="117" t="s">
        <v>48</v>
      </c>
      <c r="U23" s="118" t="s">
        <v>49</v>
      </c>
      <c r="V23" s="39"/>
      <c r="W23" s="102"/>
      <c r="X23" s="102"/>
      <c r="Y23" s="124" t="s">
        <v>50</v>
      </c>
      <c r="Z23" s="125"/>
      <c r="AA23" s="117" t="s">
        <v>48</v>
      </c>
      <c r="AB23" s="118" t="s">
        <v>49</v>
      </c>
      <c r="AC23" s="39"/>
      <c r="AD23" s="102"/>
      <c r="AE23" s="102"/>
      <c r="AF23" s="124" t="s">
        <v>50</v>
      </c>
      <c r="AG23" s="125"/>
      <c r="AH23" s="117" t="s">
        <v>48</v>
      </c>
      <c r="AI23" s="118" t="s">
        <v>49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50</v>
      </c>
      <c r="E24" s="21"/>
      <c r="F24" s="28"/>
      <c r="G24" s="29"/>
      <c r="H24" s="39"/>
      <c r="I24" s="19"/>
      <c r="J24" s="19"/>
      <c r="K24" s="20" t="s">
        <v>50</v>
      </c>
      <c r="L24" s="21"/>
      <c r="M24" s="28"/>
      <c r="N24" s="29"/>
      <c r="O24" s="39"/>
      <c r="P24" s="19"/>
      <c r="Q24" s="19"/>
      <c r="R24" s="20" t="s">
        <v>50</v>
      </c>
      <c r="S24" s="21"/>
      <c r="T24" s="28"/>
      <c r="U24" s="29"/>
      <c r="V24" s="39"/>
      <c r="W24" s="19"/>
      <c r="X24" s="19"/>
      <c r="Y24" s="20" t="s">
        <v>50</v>
      </c>
      <c r="Z24" s="21"/>
      <c r="AA24" s="28"/>
      <c r="AB24" s="29"/>
      <c r="AC24" s="39"/>
      <c r="AD24" s="19"/>
      <c r="AE24" s="19"/>
      <c r="AF24" s="20" t="s">
        <v>50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144</v>
      </c>
      <c r="B25" s="126"/>
      <c r="C25" s="126"/>
      <c r="D25" s="17" t="s">
        <v>40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40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40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40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40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41</v>
      </c>
      <c r="E26" s="119"/>
      <c r="F26" s="119"/>
      <c r="G26" s="120"/>
      <c r="H26" s="39"/>
      <c r="I26" s="126"/>
      <c r="J26" s="126"/>
      <c r="K26" s="127" t="s">
        <v>41</v>
      </c>
      <c r="L26" s="119"/>
      <c r="M26" s="119"/>
      <c r="N26" s="120"/>
      <c r="O26" s="39"/>
      <c r="P26" s="126"/>
      <c r="Q26" s="126"/>
      <c r="R26" s="127" t="s">
        <v>41</v>
      </c>
      <c r="S26" s="119"/>
      <c r="T26" s="119"/>
      <c r="U26" s="120"/>
      <c r="V26" s="39"/>
      <c r="W26" s="126"/>
      <c r="X26" s="126"/>
      <c r="Y26" s="127" t="s">
        <v>41</v>
      </c>
      <c r="Z26" s="119"/>
      <c r="AA26" s="119"/>
      <c r="AB26" s="120"/>
      <c r="AC26" s="39"/>
      <c r="AD26" s="126"/>
      <c r="AE26" s="126"/>
      <c r="AF26" s="127" t="s">
        <v>41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166</v>
      </c>
      <c r="E28" s="111"/>
      <c r="F28" s="111"/>
      <c r="G28" s="112"/>
      <c r="H28" s="39"/>
      <c r="I28" s="102"/>
      <c r="J28" s="102"/>
      <c r="K28" s="110" t="s">
        <v>166</v>
      </c>
      <c r="L28" s="111"/>
      <c r="M28" s="111"/>
      <c r="N28" s="112"/>
      <c r="O28" s="39"/>
      <c r="P28" s="102"/>
      <c r="Q28" s="102"/>
      <c r="R28" s="110" t="s">
        <v>166</v>
      </c>
      <c r="S28" s="111"/>
      <c r="T28" s="111"/>
      <c r="U28" s="112"/>
      <c r="V28" s="39"/>
      <c r="W28" s="102"/>
      <c r="X28" s="102"/>
      <c r="Y28" s="110" t="s">
        <v>166</v>
      </c>
      <c r="Z28" s="111"/>
      <c r="AA28" s="111"/>
      <c r="AB28" s="112"/>
      <c r="AC28" s="39"/>
      <c r="AD28" s="102"/>
      <c r="AE28" s="102"/>
      <c r="AF28" s="110" t="s">
        <v>166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13</v>
      </c>
      <c r="E30" s="125"/>
      <c r="F30" s="117" t="s">
        <v>56</v>
      </c>
      <c r="G30" s="118" t="s">
        <v>57</v>
      </c>
      <c r="H30" s="39"/>
      <c r="I30" s="102"/>
      <c r="J30" s="102"/>
      <c r="K30" s="124" t="s">
        <v>13</v>
      </c>
      <c r="L30" s="125"/>
      <c r="M30" s="117" t="s">
        <v>56</v>
      </c>
      <c r="N30" s="118" t="s">
        <v>57</v>
      </c>
      <c r="O30" s="39"/>
      <c r="P30" s="102"/>
      <c r="Q30" s="102"/>
      <c r="R30" s="124" t="s">
        <v>13</v>
      </c>
      <c r="S30" s="125"/>
      <c r="T30" s="117" t="s">
        <v>56</v>
      </c>
      <c r="U30" s="118" t="s">
        <v>57</v>
      </c>
      <c r="V30" s="39"/>
      <c r="W30" s="102"/>
      <c r="X30" s="102"/>
      <c r="Y30" s="124" t="s">
        <v>13</v>
      </c>
      <c r="Z30" s="125"/>
      <c r="AA30" s="117" t="s">
        <v>56</v>
      </c>
      <c r="AB30" s="118" t="s">
        <v>57</v>
      </c>
      <c r="AC30" s="39"/>
      <c r="AD30" s="102"/>
      <c r="AE30" s="102"/>
      <c r="AF30" s="124" t="s">
        <v>13</v>
      </c>
      <c r="AG30" s="125"/>
      <c r="AH30" s="117" t="s">
        <v>56</v>
      </c>
      <c r="AI30" s="118" t="s">
        <v>57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13</v>
      </c>
      <c r="E31" s="21"/>
      <c r="F31" s="28"/>
      <c r="G31" s="29"/>
      <c r="H31" s="39"/>
      <c r="I31" s="19"/>
      <c r="J31" s="19"/>
      <c r="K31" s="20" t="s">
        <v>13</v>
      </c>
      <c r="L31" s="21"/>
      <c r="M31" s="28"/>
      <c r="N31" s="29"/>
      <c r="O31" s="39"/>
      <c r="P31" s="19"/>
      <c r="Q31" s="19"/>
      <c r="R31" s="20" t="s">
        <v>13</v>
      </c>
      <c r="S31" s="21"/>
      <c r="T31" s="28"/>
      <c r="U31" s="29"/>
      <c r="V31" s="39"/>
      <c r="W31" s="19"/>
      <c r="X31" s="19"/>
      <c r="Y31" s="20" t="s">
        <v>13</v>
      </c>
      <c r="Z31" s="21"/>
      <c r="AA31" s="28"/>
      <c r="AB31" s="29"/>
      <c r="AC31" s="39"/>
      <c r="AD31" s="19"/>
      <c r="AE31" s="19"/>
      <c r="AF31" s="20" t="s">
        <v>13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145</v>
      </c>
      <c r="B32" s="126"/>
      <c r="C32" s="126"/>
      <c r="D32" s="17" t="s">
        <v>40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40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40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40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40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41</v>
      </c>
      <c r="E33" s="119"/>
      <c r="F33" s="119"/>
      <c r="G33" s="120"/>
      <c r="H33" s="39"/>
      <c r="I33" s="126"/>
      <c r="J33" s="126"/>
      <c r="K33" s="127" t="s">
        <v>41</v>
      </c>
      <c r="L33" s="119"/>
      <c r="M33" s="119"/>
      <c r="N33" s="120"/>
      <c r="O33" s="39"/>
      <c r="P33" s="126"/>
      <c r="Q33" s="126"/>
      <c r="R33" s="127" t="s">
        <v>41</v>
      </c>
      <c r="S33" s="119"/>
      <c r="T33" s="119"/>
      <c r="U33" s="120"/>
      <c r="V33" s="39"/>
      <c r="W33" s="126"/>
      <c r="X33" s="126"/>
      <c r="Y33" s="127" t="s">
        <v>41</v>
      </c>
      <c r="Z33" s="119"/>
      <c r="AA33" s="119"/>
      <c r="AB33" s="120"/>
      <c r="AC33" s="39"/>
      <c r="AD33" s="126"/>
      <c r="AE33" s="126"/>
      <c r="AF33" s="127" t="s">
        <v>41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"Další účastník č. 2:  "&amp; 'Údaje a typ výzkumu'!$C$9</f>
        <v xml:space="preserve">Další účastník č. 2:  </v>
      </c>
      <c r="E36" s="105"/>
      <c r="F36" s="105"/>
      <c r="G36" s="106"/>
      <c r="H36" s="39"/>
      <c r="I36" s="102"/>
      <c r="J36" s="102"/>
      <c r="K36" s="104" t="str">
        <f>"Další účastník č. 2:  "&amp; 'Údaje a typ výzkumu'!$C$9</f>
        <v xml:space="preserve">Další účastník č. 2:  </v>
      </c>
      <c r="L36" s="105"/>
      <c r="M36" s="105"/>
      <c r="N36" s="106"/>
      <c r="O36" s="39"/>
      <c r="P36" s="102"/>
      <c r="Q36" s="102"/>
      <c r="R36" s="104" t="str">
        <f>"Další účastník č. 2:  "&amp; 'Údaje a typ výzkumu'!$C$9</f>
        <v xml:space="preserve">Další účastník č. 2:  </v>
      </c>
      <c r="S36" s="105"/>
      <c r="T36" s="105"/>
      <c r="U36" s="106"/>
      <c r="V36" s="39"/>
      <c r="W36" s="102"/>
      <c r="X36" s="102"/>
      <c r="Y36" s="104" t="str">
        <f>"Další účastník č. 2:  "&amp; 'Údaje a typ výzkumu'!$C$9</f>
        <v xml:space="preserve">Další účastník č. 2:  </v>
      </c>
      <c r="Z36" s="105"/>
      <c r="AA36" s="105"/>
      <c r="AB36" s="106"/>
      <c r="AC36" s="39"/>
      <c r="AD36" s="102"/>
      <c r="AE36" s="102"/>
      <c r="AF36" s="104" t="str">
        <f>"Další účastník č. 2:  "&amp; 'Údaje a typ výzkumu'!$C$9</f>
        <v xml:space="preserve">Další účastník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165</v>
      </c>
      <c r="E38" s="111"/>
      <c r="F38" s="111"/>
      <c r="G38" s="112"/>
      <c r="H38" s="39"/>
      <c r="I38" s="102"/>
      <c r="J38" s="102"/>
      <c r="K38" s="110" t="s">
        <v>165</v>
      </c>
      <c r="L38" s="111"/>
      <c r="M38" s="111"/>
      <c r="N38" s="112"/>
      <c r="O38" s="39"/>
      <c r="P38" s="102"/>
      <c r="Q38" s="102"/>
      <c r="R38" s="110" t="s">
        <v>165</v>
      </c>
      <c r="S38" s="111"/>
      <c r="T38" s="111"/>
      <c r="U38" s="112"/>
      <c r="V38" s="39"/>
      <c r="W38" s="102"/>
      <c r="X38" s="102"/>
      <c r="Y38" s="110" t="s">
        <v>165</v>
      </c>
      <c r="Z38" s="111"/>
      <c r="AA38" s="111"/>
      <c r="AB38" s="112"/>
      <c r="AC38" s="39"/>
      <c r="AD38" s="102"/>
      <c r="AE38" s="102"/>
      <c r="AF38" s="110" t="s">
        <v>165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50</v>
      </c>
      <c r="E40" s="125"/>
      <c r="F40" s="117" t="s">
        <v>48</v>
      </c>
      <c r="G40" s="118" t="s">
        <v>49</v>
      </c>
      <c r="H40" s="39"/>
      <c r="I40" s="102"/>
      <c r="J40" s="102"/>
      <c r="K40" s="124" t="s">
        <v>50</v>
      </c>
      <c r="L40" s="125"/>
      <c r="M40" s="117" t="s">
        <v>48</v>
      </c>
      <c r="N40" s="118" t="s">
        <v>49</v>
      </c>
      <c r="O40" s="39"/>
      <c r="P40" s="102"/>
      <c r="Q40" s="102"/>
      <c r="R40" s="124" t="s">
        <v>50</v>
      </c>
      <c r="S40" s="125"/>
      <c r="T40" s="117" t="s">
        <v>48</v>
      </c>
      <c r="U40" s="118" t="s">
        <v>49</v>
      </c>
      <c r="V40" s="39"/>
      <c r="W40" s="102"/>
      <c r="X40" s="102"/>
      <c r="Y40" s="124" t="s">
        <v>50</v>
      </c>
      <c r="Z40" s="125"/>
      <c r="AA40" s="117" t="s">
        <v>48</v>
      </c>
      <c r="AB40" s="118" t="s">
        <v>49</v>
      </c>
      <c r="AC40" s="39"/>
      <c r="AD40" s="102"/>
      <c r="AE40" s="102"/>
      <c r="AF40" s="124" t="s">
        <v>50</v>
      </c>
      <c r="AG40" s="125"/>
      <c r="AH40" s="117" t="s">
        <v>48</v>
      </c>
      <c r="AI40" s="118" t="s">
        <v>49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50</v>
      </c>
      <c r="E41" s="21"/>
      <c r="F41" s="28"/>
      <c r="G41" s="29"/>
      <c r="H41" s="39"/>
      <c r="I41" s="19"/>
      <c r="J41" s="19"/>
      <c r="K41" s="20" t="s">
        <v>50</v>
      </c>
      <c r="L41" s="21"/>
      <c r="M41" s="28"/>
      <c r="N41" s="29"/>
      <c r="O41" s="39"/>
      <c r="P41" s="19"/>
      <c r="Q41" s="19"/>
      <c r="R41" s="20" t="s">
        <v>50</v>
      </c>
      <c r="S41" s="21"/>
      <c r="T41" s="28"/>
      <c r="U41" s="29"/>
      <c r="V41" s="39"/>
      <c r="W41" s="19"/>
      <c r="X41" s="19"/>
      <c r="Y41" s="20" t="s">
        <v>50</v>
      </c>
      <c r="Z41" s="21"/>
      <c r="AA41" s="28"/>
      <c r="AB41" s="29"/>
      <c r="AC41" s="39"/>
      <c r="AD41" s="19"/>
      <c r="AE41" s="19"/>
      <c r="AF41" s="20" t="s">
        <v>50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146</v>
      </c>
      <c r="B42" s="126"/>
      <c r="C42" s="126"/>
      <c r="D42" s="17" t="s">
        <v>40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40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40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40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40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41</v>
      </c>
      <c r="E43" s="119"/>
      <c r="F43" s="119"/>
      <c r="G43" s="120"/>
      <c r="H43" s="39"/>
      <c r="I43" s="126"/>
      <c r="J43" s="126"/>
      <c r="K43" s="127" t="s">
        <v>41</v>
      </c>
      <c r="L43" s="119"/>
      <c r="M43" s="119"/>
      <c r="N43" s="120"/>
      <c r="O43" s="39"/>
      <c r="P43" s="126"/>
      <c r="Q43" s="126"/>
      <c r="R43" s="127" t="s">
        <v>41</v>
      </c>
      <c r="S43" s="119"/>
      <c r="T43" s="119"/>
      <c r="U43" s="120"/>
      <c r="V43" s="39"/>
      <c r="W43" s="126"/>
      <c r="X43" s="126"/>
      <c r="Y43" s="127" t="s">
        <v>41</v>
      </c>
      <c r="Z43" s="119"/>
      <c r="AA43" s="119"/>
      <c r="AB43" s="120"/>
      <c r="AC43" s="39"/>
      <c r="AD43" s="126"/>
      <c r="AE43" s="126"/>
      <c r="AF43" s="127" t="s">
        <v>41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166</v>
      </c>
      <c r="E45" s="111"/>
      <c r="F45" s="111"/>
      <c r="G45" s="112"/>
      <c r="H45" s="39"/>
      <c r="I45" s="102"/>
      <c r="J45" s="102"/>
      <c r="K45" s="110" t="s">
        <v>166</v>
      </c>
      <c r="L45" s="111"/>
      <c r="M45" s="111"/>
      <c r="N45" s="112"/>
      <c r="O45" s="39"/>
      <c r="P45" s="102"/>
      <c r="Q45" s="102"/>
      <c r="R45" s="110" t="s">
        <v>166</v>
      </c>
      <c r="S45" s="111"/>
      <c r="T45" s="111"/>
      <c r="U45" s="112"/>
      <c r="V45" s="39"/>
      <c r="W45" s="102"/>
      <c r="X45" s="102"/>
      <c r="Y45" s="110" t="s">
        <v>166</v>
      </c>
      <c r="Z45" s="111"/>
      <c r="AA45" s="111"/>
      <c r="AB45" s="112"/>
      <c r="AC45" s="39"/>
      <c r="AD45" s="102"/>
      <c r="AE45" s="102"/>
      <c r="AF45" s="110" t="s">
        <v>166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13</v>
      </c>
      <c r="E47" s="125"/>
      <c r="F47" s="117" t="s">
        <v>56</v>
      </c>
      <c r="G47" s="118" t="s">
        <v>57</v>
      </c>
      <c r="H47" s="39"/>
      <c r="I47" s="102"/>
      <c r="J47" s="102"/>
      <c r="K47" s="124" t="s">
        <v>13</v>
      </c>
      <c r="L47" s="125"/>
      <c r="M47" s="117" t="s">
        <v>56</v>
      </c>
      <c r="N47" s="118" t="s">
        <v>57</v>
      </c>
      <c r="O47" s="39"/>
      <c r="P47" s="102"/>
      <c r="Q47" s="102"/>
      <c r="R47" s="124" t="s">
        <v>13</v>
      </c>
      <c r="S47" s="125"/>
      <c r="T47" s="117" t="s">
        <v>56</v>
      </c>
      <c r="U47" s="118" t="s">
        <v>57</v>
      </c>
      <c r="V47" s="39"/>
      <c r="W47" s="102"/>
      <c r="X47" s="102"/>
      <c r="Y47" s="124" t="s">
        <v>13</v>
      </c>
      <c r="Z47" s="125"/>
      <c r="AA47" s="117" t="s">
        <v>56</v>
      </c>
      <c r="AB47" s="118" t="s">
        <v>57</v>
      </c>
      <c r="AC47" s="39"/>
      <c r="AD47" s="102"/>
      <c r="AE47" s="102"/>
      <c r="AF47" s="124" t="s">
        <v>13</v>
      </c>
      <c r="AG47" s="125"/>
      <c r="AH47" s="117" t="s">
        <v>56</v>
      </c>
      <c r="AI47" s="118" t="s">
        <v>57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13</v>
      </c>
      <c r="E48" s="21"/>
      <c r="F48" s="28"/>
      <c r="G48" s="29"/>
      <c r="H48" s="39"/>
      <c r="I48" s="19"/>
      <c r="J48" s="19"/>
      <c r="K48" s="20" t="s">
        <v>13</v>
      </c>
      <c r="L48" s="21"/>
      <c r="M48" s="28"/>
      <c r="N48" s="29"/>
      <c r="O48" s="39"/>
      <c r="P48" s="19"/>
      <c r="Q48" s="19"/>
      <c r="R48" s="20" t="s">
        <v>13</v>
      </c>
      <c r="S48" s="21"/>
      <c r="T48" s="28"/>
      <c r="U48" s="29"/>
      <c r="V48" s="39"/>
      <c r="W48" s="19"/>
      <c r="X48" s="19"/>
      <c r="Y48" s="20" t="s">
        <v>13</v>
      </c>
      <c r="Z48" s="21"/>
      <c r="AA48" s="28"/>
      <c r="AB48" s="29"/>
      <c r="AC48" s="39"/>
      <c r="AD48" s="19"/>
      <c r="AE48" s="19"/>
      <c r="AF48" s="20" t="s">
        <v>13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147</v>
      </c>
      <c r="B49" s="126"/>
      <c r="C49" s="126"/>
      <c r="D49" s="17" t="s">
        <v>40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40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40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40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40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41</v>
      </c>
      <c r="E50" s="119"/>
      <c r="F50" s="119"/>
      <c r="G50" s="120"/>
      <c r="H50" s="39"/>
      <c r="I50" s="126"/>
      <c r="J50" s="126"/>
      <c r="K50" s="127" t="s">
        <v>41</v>
      </c>
      <c r="L50" s="119"/>
      <c r="M50" s="119"/>
      <c r="N50" s="120"/>
      <c r="O50" s="39"/>
      <c r="P50" s="126"/>
      <c r="Q50" s="126"/>
      <c r="R50" s="127" t="s">
        <v>41</v>
      </c>
      <c r="S50" s="119"/>
      <c r="T50" s="119"/>
      <c r="U50" s="120"/>
      <c r="V50" s="39"/>
      <c r="W50" s="126"/>
      <c r="X50" s="126"/>
      <c r="Y50" s="127" t="s">
        <v>41</v>
      </c>
      <c r="Z50" s="119"/>
      <c r="AA50" s="119"/>
      <c r="AB50" s="120"/>
      <c r="AC50" s="39"/>
      <c r="AD50" s="126"/>
      <c r="AE50" s="126"/>
      <c r="AF50" s="127" t="s">
        <v>41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"Další účastník č. 3:  "&amp; 'Údaje a typ výzkumu'!$C$11</f>
        <v xml:space="preserve">Další účastník č. 3:  </v>
      </c>
      <c r="E53" s="105"/>
      <c r="F53" s="105"/>
      <c r="G53" s="106"/>
      <c r="H53" s="39"/>
      <c r="I53" s="102"/>
      <c r="J53" s="102"/>
      <c r="K53" s="104" t="str">
        <f>"Další účastník č. 3:  "&amp; 'Údaje a typ výzkumu'!$C$11</f>
        <v xml:space="preserve">Další účastník č. 3:  </v>
      </c>
      <c r="L53" s="105"/>
      <c r="M53" s="105"/>
      <c r="N53" s="106"/>
      <c r="O53" s="39"/>
      <c r="P53" s="102"/>
      <c r="Q53" s="102"/>
      <c r="R53" s="104" t="str">
        <f>"Další účastník č. 3:  "&amp; 'Údaje a typ výzkumu'!$C$11</f>
        <v xml:space="preserve">Další účastník č. 3:  </v>
      </c>
      <c r="S53" s="105"/>
      <c r="T53" s="105"/>
      <c r="U53" s="106"/>
      <c r="V53" s="39"/>
      <c r="W53" s="102"/>
      <c r="X53" s="102"/>
      <c r="Y53" s="104" t="str">
        <f>"Další účastník č. 3:  "&amp; 'Údaje a typ výzkumu'!$C$11</f>
        <v xml:space="preserve">Další účastník č. 3:  </v>
      </c>
      <c r="Z53" s="105"/>
      <c r="AA53" s="105"/>
      <c r="AB53" s="106"/>
      <c r="AC53" s="39"/>
      <c r="AD53" s="102"/>
      <c r="AE53" s="102"/>
      <c r="AF53" s="104" t="str">
        <f>"Další účastník č. 3:  "&amp; 'Údaje a typ výzkumu'!$C$11</f>
        <v xml:space="preserve">Další účastník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165</v>
      </c>
      <c r="E55" s="111"/>
      <c r="F55" s="111"/>
      <c r="G55" s="112"/>
      <c r="H55" s="39"/>
      <c r="I55" s="102"/>
      <c r="J55" s="102"/>
      <c r="K55" s="110" t="s">
        <v>165</v>
      </c>
      <c r="L55" s="111"/>
      <c r="M55" s="111"/>
      <c r="N55" s="112"/>
      <c r="O55" s="39"/>
      <c r="P55" s="102"/>
      <c r="Q55" s="102"/>
      <c r="R55" s="110" t="s">
        <v>165</v>
      </c>
      <c r="S55" s="111"/>
      <c r="T55" s="111"/>
      <c r="U55" s="112"/>
      <c r="V55" s="39"/>
      <c r="W55" s="102"/>
      <c r="X55" s="102"/>
      <c r="Y55" s="110" t="s">
        <v>165</v>
      </c>
      <c r="Z55" s="111"/>
      <c r="AA55" s="111"/>
      <c r="AB55" s="112"/>
      <c r="AC55" s="39"/>
      <c r="AD55" s="102"/>
      <c r="AE55" s="102"/>
      <c r="AF55" s="110" t="s">
        <v>165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50</v>
      </c>
      <c r="E57" s="125"/>
      <c r="F57" s="117" t="s">
        <v>48</v>
      </c>
      <c r="G57" s="118" t="s">
        <v>49</v>
      </c>
      <c r="H57" s="39"/>
      <c r="I57" s="102"/>
      <c r="J57" s="102"/>
      <c r="K57" s="124" t="s">
        <v>50</v>
      </c>
      <c r="L57" s="125"/>
      <c r="M57" s="117" t="s">
        <v>48</v>
      </c>
      <c r="N57" s="118" t="s">
        <v>49</v>
      </c>
      <c r="O57" s="39"/>
      <c r="P57" s="102"/>
      <c r="Q57" s="102"/>
      <c r="R57" s="124" t="s">
        <v>50</v>
      </c>
      <c r="S57" s="125"/>
      <c r="T57" s="117" t="s">
        <v>48</v>
      </c>
      <c r="U57" s="118" t="s">
        <v>49</v>
      </c>
      <c r="V57" s="39"/>
      <c r="W57" s="102"/>
      <c r="X57" s="102"/>
      <c r="Y57" s="124" t="s">
        <v>50</v>
      </c>
      <c r="Z57" s="125"/>
      <c r="AA57" s="117" t="s">
        <v>48</v>
      </c>
      <c r="AB57" s="118" t="s">
        <v>49</v>
      </c>
      <c r="AC57" s="39"/>
      <c r="AD57" s="102"/>
      <c r="AE57" s="102"/>
      <c r="AF57" s="124" t="s">
        <v>50</v>
      </c>
      <c r="AG57" s="125"/>
      <c r="AH57" s="117" t="s">
        <v>48</v>
      </c>
      <c r="AI57" s="118" t="s">
        <v>49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50</v>
      </c>
      <c r="E58" s="21"/>
      <c r="F58" s="28"/>
      <c r="G58" s="29"/>
      <c r="H58" s="39"/>
      <c r="I58" s="19"/>
      <c r="J58" s="19"/>
      <c r="K58" s="20" t="s">
        <v>50</v>
      </c>
      <c r="L58" s="21"/>
      <c r="M58" s="28"/>
      <c r="N58" s="29"/>
      <c r="O58" s="39"/>
      <c r="P58" s="19"/>
      <c r="Q58" s="19"/>
      <c r="R58" s="20" t="s">
        <v>50</v>
      </c>
      <c r="S58" s="21"/>
      <c r="T58" s="28"/>
      <c r="U58" s="29"/>
      <c r="V58" s="39"/>
      <c r="W58" s="19"/>
      <c r="X58" s="19"/>
      <c r="Y58" s="20" t="s">
        <v>50</v>
      </c>
      <c r="Z58" s="21"/>
      <c r="AA58" s="28"/>
      <c r="AB58" s="29"/>
      <c r="AC58" s="39"/>
      <c r="AD58" s="19"/>
      <c r="AE58" s="19"/>
      <c r="AF58" s="20" t="s">
        <v>50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148</v>
      </c>
      <c r="B59" s="126"/>
      <c r="C59" s="126"/>
      <c r="D59" s="17" t="s">
        <v>40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40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40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40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40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41</v>
      </c>
      <c r="E60" s="119"/>
      <c r="F60" s="119"/>
      <c r="G60" s="120"/>
      <c r="H60" s="39"/>
      <c r="I60" s="126"/>
      <c r="J60" s="126"/>
      <c r="K60" s="127" t="s">
        <v>41</v>
      </c>
      <c r="L60" s="119"/>
      <c r="M60" s="119"/>
      <c r="N60" s="120"/>
      <c r="O60" s="39"/>
      <c r="P60" s="126"/>
      <c r="Q60" s="126"/>
      <c r="R60" s="127" t="s">
        <v>41</v>
      </c>
      <c r="S60" s="119"/>
      <c r="T60" s="119"/>
      <c r="U60" s="120"/>
      <c r="V60" s="39"/>
      <c r="W60" s="126"/>
      <c r="X60" s="126"/>
      <c r="Y60" s="127" t="s">
        <v>41</v>
      </c>
      <c r="Z60" s="119"/>
      <c r="AA60" s="119"/>
      <c r="AB60" s="120"/>
      <c r="AC60" s="39"/>
      <c r="AD60" s="126"/>
      <c r="AE60" s="126"/>
      <c r="AF60" s="127" t="s">
        <v>41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166</v>
      </c>
      <c r="E62" s="111"/>
      <c r="F62" s="111"/>
      <c r="G62" s="112"/>
      <c r="H62" s="39"/>
      <c r="I62" s="102"/>
      <c r="J62" s="102"/>
      <c r="K62" s="110" t="s">
        <v>166</v>
      </c>
      <c r="L62" s="111"/>
      <c r="M62" s="111"/>
      <c r="N62" s="112"/>
      <c r="O62" s="39"/>
      <c r="P62" s="102"/>
      <c r="Q62" s="102"/>
      <c r="R62" s="110" t="s">
        <v>166</v>
      </c>
      <c r="S62" s="111"/>
      <c r="T62" s="111"/>
      <c r="U62" s="112"/>
      <c r="V62" s="39"/>
      <c r="W62" s="102"/>
      <c r="X62" s="102"/>
      <c r="Y62" s="110" t="s">
        <v>166</v>
      </c>
      <c r="Z62" s="111"/>
      <c r="AA62" s="111"/>
      <c r="AB62" s="112"/>
      <c r="AC62" s="39"/>
      <c r="AD62" s="102"/>
      <c r="AE62" s="102"/>
      <c r="AF62" s="110" t="s">
        <v>166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13</v>
      </c>
      <c r="E64" s="125"/>
      <c r="F64" s="117" t="s">
        <v>56</v>
      </c>
      <c r="G64" s="118" t="s">
        <v>57</v>
      </c>
      <c r="H64" s="39"/>
      <c r="I64" s="102"/>
      <c r="J64" s="102"/>
      <c r="K64" s="124" t="s">
        <v>13</v>
      </c>
      <c r="L64" s="125"/>
      <c r="M64" s="117" t="s">
        <v>56</v>
      </c>
      <c r="N64" s="118" t="s">
        <v>57</v>
      </c>
      <c r="O64" s="39"/>
      <c r="P64" s="102"/>
      <c r="Q64" s="102"/>
      <c r="R64" s="124" t="s">
        <v>13</v>
      </c>
      <c r="S64" s="125"/>
      <c r="T64" s="117" t="s">
        <v>56</v>
      </c>
      <c r="U64" s="118" t="s">
        <v>57</v>
      </c>
      <c r="V64" s="39"/>
      <c r="W64" s="102"/>
      <c r="X64" s="102"/>
      <c r="Y64" s="124" t="s">
        <v>13</v>
      </c>
      <c r="Z64" s="125"/>
      <c r="AA64" s="117" t="s">
        <v>56</v>
      </c>
      <c r="AB64" s="118" t="s">
        <v>57</v>
      </c>
      <c r="AC64" s="39"/>
      <c r="AD64" s="102"/>
      <c r="AE64" s="102"/>
      <c r="AF64" s="124" t="s">
        <v>13</v>
      </c>
      <c r="AG64" s="125"/>
      <c r="AH64" s="117" t="s">
        <v>56</v>
      </c>
      <c r="AI64" s="118" t="s">
        <v>57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13</v>
      </c>
      <c r="E65" s="21"/>
      <c r="F65" s="28"/>
      <c r="G65" s="29"/>
      <c r="H65" s="39"/>
      <c r="I65" s="19"/>
      <c r="J65" s="19"/>
      <c r="K65" s="20" t="s">
        <v>13</v>
      </c>
      <c r="L65" s="21"/>
      <c r="M65" s="28"/>
      <c r="N65" s="29"/>
      <c r="O65" s="39"/>
      <c r="P65" s="19"/>
      <c r="Q65" s="19"/>
      <c r="R65" s="20" t="s">
        <v>13</v>
      </c>
      <c r="S65" s="21"/>
      <c r="T65" s="28"/>
      <c r="U65" s="29"/>
      <c r="V65" s="39"/>
      <c r="W65" s="19"/>
      <c r="X65" s="19"/>
      <c r="Y65" s="20" t="s">
        <v>13</v>
      </c>
      <c r="Z65" s="21"/>
      <c r="AA65" s="28"/>
      <c r="AB65" s="29"/>
      <c r="AC65" s="39"/>
      <c r="AD65" s="19"/>
      <c r="AE65" s="19"/>
      <c r="AF65" s="20" t="s">
        <v>13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149</v>
      </c>
      <c r="B66" s="126"/>
      <c r="C66" s="126"/>
      <c r="D66" s="17" t="s">
        <v>40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40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40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40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40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41</v>
      </c>
      <c r="E67" s="119"/>
      <c r="F67" s="119"/>
      <c r="G67" s="120"/>
      <c r="H67" s="39"/>
      <c r="I67" s="126"/>
      <c r="J67" s="126"/>
      <c r="K67" s="127" t="s">
        <v>41</v>
      </c>
      <c r="L67" s="119"/>
      <c r="M67" s="119"/>
      <c r="N67" s="120"/>
      <c r="O67" s="39"/>
      <c r="P67" s="126"/>
      <c r="Q67" s="126"/>
      <c r="R67" s="127" t="s">
        <v>41</v>
      </c>
      <c r="S67" s="119"/>
      <c r="T67" s="119"/>
      <c r="U67" s="120"/>
      <c r="V67" s="39"/>
      <c r="W67" s="126"/>
      <c r="X67" s="126"/>
      <c r="Y67" s="127" t="s">
        <v>41</v>
      </c>
      <c r="Z67" s="119"/>
      <c r="AA67" s="119"/>
      <c r="AB67" s="120"/>
      <c r="AC67" s="39"/>
      <c r="AD67" s="126"/>
      <c r="AE67" s="126"/>
      <c r="AF67" s="127" t="s">
        <v>41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  <row r="69" spans="1:100" s="16" customFormat="1" ht="15.75" thickBot="1" x14ac:dyDescent="0.3">
      <c r="A69" s="13"/>
      <c r="B69" s="126"/>
      <c r="C69" s="126"/>
      <c r="H69" s="39"/>
      <c r="I69" s="126"/>
      <c r="J69" s="126"/>
      <c r="O69" s="39"/>
      <c r="P69" s="126"/>
      <c r="Q69" s="126"/>
      <c r="V69" s="39"/>
      <c r="W69" s="126"/>
      <c r="X69" s="126"/>
      <c r="AC69" s="39"/>
      <c r="AD69" s="126"/>
      <c r="AE69" s="126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</row>
    <row r="70" spans="1:100" s="103" customFormat="1" ht="15.75" x14ac:dyDescent="0.25">
      <c r="A70" s="97"/>
      <c r="B70" s="102"/>
      <c r="C70" s="102"/>
      <c r="D70" s="104" t="str">
        <f>"Další účastník č. 4:  "&amp; 'Údaje a typ výzkumu'!$C$13</f>
        <v xml:space="preserve">Další účastník č. 4:  </v>
      </c>
      <c r="E70" s="105"/>
      <c r="F70" s="105"/>
      <c r="G70" s="106"/>
      <c r="H70" s="39"/>
      <c r="I70" s="102"/>
      <c r="J70" s="102"/>
      <c r="K70" s="104" t="str">
        <f>"Další účastník č. 4:  "&amp; 'Údaje a typ výzkumu'!$C$13</f>
        <v xml:space="preserve">Další účastník č. 4:  </v>
      </c>
      <c r="L70" s="105"/>
      <c r="M70" s="105"/>
      <c r="N70" s="106"/>
      <c r="O70" s="39"/>
      <c r="P70" s="102"/>
      <c r="Q70" s="102"/>
      <c r="R70" s="104" t="str">
        <f>"Další účastník č. 4:  "&amp; 'Údaje a typ výzkumu'!$C$13</f>
        <v xml:space="preserve">Další účastník č. 4:  </v>
      </c>
      <c r="S70" s="105"/>
      <c r="T70" s="105"/>
      <c r="U70" s="106"/>
      <c r="V70" s="39"/>
      <c r="W70" s="102"/>
      <c r="X70" s="102"/>
      <c r="Y70" s="104" t="str">
        <f>"Další účastník č. 4:  "&amp; 'Údaje a typ výzkumu'!$C$13</f>
        <v xml:space="preserve">Další účastník č. 4:  </v>
      </c>
      <c r="Z70" s="105"/>
      <c r="AA70" s="105"/>
      <c r="AB70" s="106"/>
      <c r="AC70" s="39"/>
      <c r="AD70" s="102"/>
      <c r="AE70" s="102"/>
      <c r="AF70" s="104" t="str">
        <f>"Další účastník č. 4:  "&amp; 'Údaje a typ výzkumu'!$C$13</f>
        <v xml:space="preserve">Další účastník č. 4:  </v>
      </c>
      <c r="AG70" s="105"/>
      <c r="AH70" s="105"/>
      <c r="AI70" s="10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</row>
    <row r="71" spans="1:100" s="103" customFormat="1" ht="15.75" x14ac:dyDescent="0.25">
      <c r="A71" s="97"/>
      <c r="B71" s="102"/>
      <c r="C71" s="102"/>
      <c r="D71" s="107">
        <v>2018</v>
      </c>
      <c r="E71" s="108"/>
      <c r="F71" s="108"/>
      <c r="G71" s="109"/>
      <c r="H71" s="39"/>
      <c r="I71" s="102"/>
      <c r="J71" s="102"/>
      <c r="K71" s="107">
        <v>2019</v>
      </c>
      <c r="L71" s="108"/>
      <c r="M71" s="108"/>
      <c r="N71" s="109"/>
      <c r="O71" s="39"/>
      <c r="P71" s="102"/>
      <c r="Q71" s="102"/>
      <c r="R71" s="107">
        <v>2020</v>
      </c>
      <c r="S71" s="108"/>
      <c r="T71" s="108"/>
      <c r="U71" s="109"/>
      <c r="V71" s="39"/>
      <c r="W71" s="102"/>
      <c r="X71" s="102"/>
      <c r="Y71" s="107">
        <v>2021</v>
      </c>
      <c r="Z71" s="108"/>
      <c r="AA71" s="108"/>
      <c r="AB71" s="109"/>
      <c r="AC71" s="39"/>
      <c r="AD71" s="102"/>
      <c r="AE71" s="102"/>
      <c r="AF71" s="107">
        <v>2022</v>
      </c>
      <c r="AG71" s="108"/>
      <c r="AH71" s="108"/>
      <c r="AI71" s="10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</row>
    <row r="72" spans="1:100" s="103" customFormat="1" ht="15.75" x14ac:dyDescent="0.25">
      <c r="A72" s="97"/>
      <c r="B72" s="102"/>
      <c r="C72" s="102"/>
      <c r="D72" s="110" t="s">
        <v>165</v>
      </c>
      <c r="E72" s="111"/>
      <c r="F72" s="111"/>
      <c r="G72" s="112"/>
      <c r="H72" s="39"/>
      <c r="I72" s="102"/>
      <c r="J72" s="102"/>
      <c r="K72" s="110" t="s">
        <v>165</v>
      </c>
      <c r="L72" s="111"/>
      <c r="M72" s="111"/>
      <c r="N72" s="112"/>
      <c r="O72" s="39"/>
      <c r="P72" s="102"/>
      <c r="Q72" s="102"/>
      <c r="R72" s="110" t="s">
        <v>165</v>
      </c>
      <c r="S72" s="111"/>
      <c r="T72" s="111"/>
      <c r="U72" s="112"/>
      <c r="V72" s="39"/>
      <c r="W72" s="102"/>
      <c r="X72" s="102"/>
      <c r="Y72" s="110" t="s">
        <v>165</v>
      </c>
      <c r="Z72" s="111"/>
      <c r="AA72" s="111"/>
      <c r="AB72" s="112"/>
      <c r="AC72" s="39"/>
      <c r="AD72" s="102"/>
      <c r="AE72" s="102"/>
      <c r="AF72" s="110" t="s">
        <v>165</v>
      </c>
      <c r="AG72" s="111"/>
      <c r="AH72" s="111"/>
      <c r="AI72" s="112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</row>
    <row r="73" spans="1:100" s="103" customFormat="1" ht="15.75" thickBot="1" x14ac:dyDescent="0.3">
      <c r="A73" s="97"/>
      <c r="B73" s="102"/>
      <c r="C73" s="102"/>
      <c r="D73" s="113"/>
      <c r="E73" s="114"/>
      <c r="F73" s="114"/>
      <c r="G73" s="115"/>
      <c r="H73" s="39"/>
      <c r="I73" s="102"/>
      <c r="J73" s="102"/>
      <c r="K73" s="113"/>
      <c r="L73" s="114"/>
      <c r="M73" s="114"/>
      <c r="N73" s="115"/>
      <c r="O73" s="39"/>
      <c r="P73" s="102"/>
      <c r="Q73" s="102"/>
      <c r="R73" s="113"/>
      <c r="S73" s="114"/>
      <c r="T73" s="114"/>
      <c r="U73" s="115"/>
      <c r="V73" s="39"/>
      <c r="W73" s="102"/>
      <c r="X73" s="102"/>
      <c r="Y73" s="113"/>
      <c r="Z73" s="114"/>
      <c r="AA73" s="114"/>
      <c r="AB73" s="115"/>
      <c r="AC73" s="39"/>
      <c r="AD73" s="102"/>
      <c r="AE73" s="102"/>
      <c r="AF73" s="113"/>
      <c r="AG73" s="114"/>
      <c r="AH73" s="114"/>
      <c r="AI73" s="115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</row>
    <row r="74" spans="1:100" s="2" customFormat="1" ht="60" x14ac:dyDescent="0.25">
      <c r="A74" s="97"/>
      <c r="B74" s="102"/>
      <c r="C74" s="102"/>
      <c r="D74" s="124" t="s">
        <v>50</v>
      </c>
      <c r="E74" s="125"/>
      <c r="F74" s="117" t="s">
        <v>48</v>
      </c>
      <c r="G74" s="118" t="s">
        <v>49</v>
      </c>
      <c r="H74" s="39"/>
      <c r="I74" s="102"/>
      <c r="J74" s="102"/>
      <c r="K74" s="124" t="s">
        <v>50</v>
      </c>
      <c r="L74" s="125"/>
      <c r="M74" s="117" t="s">
        <v>48</v>
      </c>
      <c r="N74" s="118" t="s">
        <v>49</v>
      </c>
      <c r="O74" s="39"/>
      <c r="P74" s="102"/>
      <c r="Q74" s="102"/>
      <c r="R74" s="124" t="s">
        <v>50</v>
      </c>
      <c r="S74" s="125"/>
      <c r="T74" s="117" t="s">
        <v>48</v>
      </c>
      <c r="U74" s="118" t="s">
        <v>49</v>
      </c>
      <c r="V74" s="39"/>
      <c r="W74" s="102"/>
      <c r="X74" s="102"/>
      <c r="Y74" s="124" t="s">
        <v>50</v>
      </c>
      <c r="Z74" s="125"/>
      <c r="AA74" s="117" t="s">
        <v>48</v>
      </c>
      <c r="AB74" s="118" t="s">
        <v>49</v>
      </c>
      <c r="AC74" s="39"/>
      <c r="AD74" s="102"/>
      <c r="AE74" s="102"/>
      <c r="AF74" s="124" t="s">
        <v>50</v>
      </c>
      <c r="AG74" s="125"/>
      <c r="AH74" s="117" t="s">
        <v>48</v>
      </c>
      <c r="AI74" s="118" t="s">
        <v>49</v>
      </c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</row>
    <row r="75" spans="1:100" s="4" customFormat="1" ht="15.75" thickBot="1" x14ac:dyDescent="0.3">
      <c r="A75" s="3"/>
      <c r="B75" s="19"/>
      <c r="C75" s="19"/>
      <c r="D75" s="20" t="s">
        <v>50</v>
      </c>
      <c r="E75" s="21"/>
      <c r="F75" s="28"/>
      <c r="G75" s="29"/>
      <c r="H75" s="39"/>
      <c r="I75" s="19"/>
      <c r="J75" s="19"/>
      <c r="K75" s="20" t="s">
        <v>50</v>
      </c>
      <c r="L75" s="21"/>
      <c r="M75" s="28"/>
      <c r="N75" s="29"/>
      <c r="O75" s="39"/>
      <c r="P75" s="19"/>
      <c r="Q75" s="19"/>
      <c r="R75" s="20" t="s">
        <v>50</v>
      </c>
      <c r="S75" s="21"/>
      <c r="T75" s="28"/>
      <c r="U75" s="29"/>
      <c r="V75" s="39"/>
      <c r="W75" s="19"/>
      <c r="X75" s="19"/>
      <c r="Y75" s="20" t="s">
        <v>50</v>
      </c>
      <c r="Z75" s="21"/>
      <c r="AA75" s="28"/>
      <c r="AB75" s="29"/>
      <c r="AC75" s="39"/>
      <c r="AD75" s="19"/>
      <c r="AE75" s="19"/>
      <c r="AF75" s="20" t="s">
        <v>50</v>
      </c>
      <c r="AG75" s="21"/>
      <c r="AH75" s="28"/>
      <c r="AI75" s="2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</row>
    <row r="76" spans="1:100" s="16" customFormat="1" ht="23.25" thickBot="1" x14ac:dyDescent="0.3">
      <c r="A76" s="13" t="s">
        <v>150</v>
      </c>
      <c r="B76" s="126"/>
      <c r="C76" s="126"/>
      <c r="D76" s="17" t="s">
        <v>40</v>
      </c>
      <c r="E76" s="18"/>
      <c r="F76" s="32">
        <f>SUM(F75:F75)</f>
        <v>0</v>
      </c>
      <c r="G76" s="32">
        <f>SUM(G75:G75)</f>
        <v>0</v>
      </c>
      <c r="H76" s="39"/>
      <c r="I76" s="126"/>
      <c r="J76" s="126"/>
      <c r="K76" s="17" t="s">
        <v>40</v>
      </c>
      <c r="L76" s="18"/>
      <c r="M76" s="32">
        <f>SUM(M75:M75)</f>
        <v>0</v>
      </c>
      <c r="N76" s="32">
        <f>SUM(N75:N75)</f>
        <v>0</v>
      </c>
      <c r="O76" s="39"/>
      <c r="P76" s="126"/>
      <c r="Q76" s="126"/>
      <c r="R76" s="17" t="s">
        <v>40</v>
      </c>
      <c r="S76" s="18"/>
      <c r="T76" s="32">
        <f>SUM(T75:T75)</f>
        <v>0</v>
      </c>
      <c r="U76" s="32">
        <f>SUM(U75:U75)</f>
        <v>0</v>
      </c>
      <c r="V76" s="39"/>
      <c r="W76" s="126"/>
      <c r="X76" s="126"/>
      <c r="Y76" s="17" t="s">
        <v>40</v>
      </c>
      <c r="Z76" s="18"/>
      <c r="AA76" s="32">
        <f>SUM(AA75:AA75)</f>
        <v>0</v>
      </c>
      <c r="AB76" s="32">
        <f>SUM(AB75:AB75)</f>
        <v>0</v>
      </c>
      <c r="AC76" s="39"/>
      <c r="AD76" s="126"/>
      <c r="AE76" s="126"/>
      <c r="AF76" s="17" t="s">
        <v>40</v>
      </c>
      <c r="AG76" s="18"/>
      <c r="AH76" s="32">
        <f>SUM(AH75:AH75)</f>
        <v>0</v>
      </c>
      <c r="AI76" s="32">
        <f>SUM(AI75:AI75)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</row>
    <row r="77" spans="1:100" s="16" customFormat="1" x14ac:dyDescent="0.25">
      <c r="A77" s="13"/>
      <c r="B77" s="126"/>
      <c r="C77" s="126"/>
      <c r="D77" s="127" t="s">
        <v>41</v>
      </c>
      <c r="E77" s="119"/>
      <c r="F77" s="119"/>
      <c r="G77" s="120"/>
      <c r="H77" s="39"/>
      <c r="I77" s="126"/>
      <c r="J77" s="126"/>
      <c r="K77" s="127" t="s">
        <v>41</v>
      </c>
      <c r="L77" s="119"/>
      <c r="M77" s="119"/>
      <c r="N77" s="120"/>
      <c r="O77" s="39"/>
      <c r="P77" s="126"/>
      <c r="Q77" s="126"/>
      <c r="R77" s="127" t="s">
        <v>41</v>
      </c>
      <c r="S77" s="119"/>
      <c r="T77" s="119"/>
      <c r="U77" s="120"/>
      <c r="V77" s="39"/>
      <c r="W77" s="126"/>
      <c r="X77" s="126"/>
      <c r="Y77" s="127" t="s">
        <v>41</v>
      </c>
      <c r="Z77" s="119"/>
      <c r="AA77" s="119"/>
      <c r="AB77" s="120"/>
      <c r="AC77" s="39"/>
      <c r="AD77" s="126"/>
      <c r="AE77" s="126"/>
      <c r="AF77" s="127" t="s">
        <v>41</v>
      </c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</row>
    <row r="78" spans="1:100" s="16" customFormat="1" x14ac:dyDescent="0.25">
      <c r="A78" s="13"/>
      <c r="B78" s="126"/>
      <c r="C78" s="126"/>
      <c r="D78" s="42"/>
      <c r="E78" s="121"/>
      <c r="F78" s="122"/>
      <c r="G78" s="122"/>
      <c r="H78" s="39"/>
      <c r="I78" s="122"/>
      <c r="J78" s="22"/>
      <c r="K78" s="42"/>
      <c r="L78" s="121"/>
      <c r="M78" s="122"/>
      <c r="N78" s="122"/>
      <c r="O78" s="39"/>
      <c r="P78" s="122"/>
      <c r="Q78" s="22"/>
      <c r="R78" s="42"/>
      <c r="S78" s="123"/>
      <c r="T78" s="123"/>
      <c r="U78" s="123"/>
      <c r="V78" s="39"/>
      <c r="W78" s="123"/>
      <c r="X78" s="22"/>
      <c r="Y78" s="42"/>
      <c r="Z78" s="123"/>
      <c r="AA78" s="123"/>
      <c r="AB78" s="123"/>
      <c r="AC78" s="39"/>
      <c r="AD78" s="123"/>
      <c r="AE78" s="22"/>
      <c r="AF78" s="42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</row>
    <row r="79" spans="1:100" s="103" customFormat="1" ht="15.75" x14ac:dyDescent="0.25">
      <c r="A79" s="97"/>
      <c r="B79" s="102"/>
      <c r="C79" s="102"/>
      <c r="D79" s="110" t="s">
        <v>166</v>
      </c>
      <c r="E79" s="111"/>
      <c r="F79" s="111"/>
      <c r="G79" s="112"/>
      <c r="H79" s="39"/>
      <c r="I79" s="102"/>
      <c r="J79" s="102"/>
      <c r="K79" s="110" t="s">
        <v>166</v>
      </c>
      <c r="L79" s="111"/>
      <c r="M79" s="111"/>
      <c r="N79" s="112"/>
      <c r="O79" s="39"/>
      <c r="P79" s="102"/>
      <c r="Q79" s="102"/>
      <c r="R79" s="110" t="s">
        <v>166</v>
      </c>
      <c r="S79" s="111"/>
      <c r="T79" s="111"/>
      <c r="U79" s="112"/>
      <c r="V79" s="39"/>
      <c r="W79" s="102"/>
      <c r="X79" s="102"/>
      <c r="Y79" s="110" t="s">
        <v>166</v>
      </c>
      <c r="Z79" s="111"/>
      <c r="AA79" s="111"/>
      <c r="AB79" s="112"/>
      <c r="AC79" s="39"/>
      <c r="AD79" s="102"/>
      <c r="AE79" s="102"/>
      <c r="AF79" s="110" t="s">
        <v>166</v>
      </c>
      <c r="AG79" s="111"/>
      <c r="AH79" s="111"/>
      <c r="AI79" s="112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</row>
    <row r="80" spans="1:100" s="103" customFormat="1" ht="15.75" thickBot="1" x14ac:dyDescent="0.3">
      <c r="A80" s="97"/>
      <c r="B80" s="102"/>
      <c r="C80" s="102"/>
      <c r="D80" s="113"/>
      <c r="E80" s="114"/>
      <c r="F80" s="114"/>
      <c r="G80" s="115"/>
      <c r="H80" s="39"/>
      <c r="I80" s="102"/>
      <c r="J80" s="102"/>
      <c r="K80" s="113"/>
      <c r="L80" s="114"/>
      <c r="M80" s="114"/>
      <c r="N80" s="115"/>
      <c r="O80" s="39"/>
      <c r="P80" s="102"/>
      <c r="Q80" s="102"/>
      <c r="R80" s="113"/>
      <c r="S80" s="114"/>
      <c r="T80" s="114"/>
      <c r="U80" s="115"/>
      <c r="V80" s="39"/>
      <c r="W80" s="102"/>
      <c r="X80" s="102"/>
      <c r="Y80" s="113"/>
      <c r="Z80" s="114"/>
      <c r="AA80" s="114"/>
      <c r="AB80" s="115"/>
      <c r="AC80" s="39"/>
      <c r="AD80" s="102"/>
      <c r="AE80" s="102"/>
      <c r="AF80" s="113"/>
      <c r="AG80" s="114"/>
      <c r="AH80" s="114"/>
      <c r="AI80" s="115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</row>
    <row r="81" spans="1:100" s="2" customFormat="1" ht="60" x14ac:dyDescent="0.25">
      <c r="A81" s="97"/>
      <c r="B81" s="102"/>
      <c r="C81" s="102"/>
      <c r="D81" s="124" t="s">
        <v>13</v>
      </c>
      <c r="E81" s="125"/>
      <c r="F81" s="117" t="s">
        <v>56</v>
      </c>
      <c r="G81" s="118" t="s">
        <v>57</v>
      </c>
      <c r="H81" s="39"/>
      <c r="I81" s="102"/>
      <c r="J81" s="102"/>
      <c r="K81" s="124" t="s">
        <v>13</v>
      </c>
      <c r="L81" s="125"/>
      <c r="M81" s="117" t="s">
        <v>56</v>
      </c>
      <c r="N81" s="118" t="s">
        <v>57</v>
      </c>
      <c r="O81" s="39"/>
      <c r="P81" s="102"/>
      <c r="Q81" s="102"/>
      <c r="R81" s="124" t="s">
        <v>13</v>
      </c>
      <c r="S81" s="125"/>
      <c r="T81" s="117" t="s">
        <v>56</v>
      </c>
      <c r="U81" s="118" t="s">
        <v>57</v>
      </c>
      <c r="V81" s="39"/>
      <c r="W81" s="102"/>
      <c r="X81" s="102"/>
      <c r="Y81" s="124" t="s">
        <v>13</v>
      </c>
      <c r="Z81" s="125"/>
      <c r="AA81" s="117" t="s">
        <v>56</v>
      </c>
      <c r="AB81" s="118" t="s">
        <v>57</v>
      </c>
      <c r="AC81" s="39"/>
      <c r="AD81" s="102"/>
      <c r="AE81" s="102"/>
      <c r="AF81" s="124" t="s">
        <v>13</v>
      </c>
      <c r="AG81" s="125"/>
      <c r="AH81" s="117" t="s">
        <v>56</v>
      </c>
      <c r="AI81" s="118" t="s">
        <v>57</v>
      </c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</row>
    <row r="82" spans="1:100" s="4" customFormat="1" ht="15.75" thickBot="1" x14ac:dyDescent="0.3">
      <c r="A82" s="3"/>
      <c r="B82" s="19"/>
      <c r="C82" s="19"/>
      <c r="D82" s="20" t="s">
        <v>13</v>
      </c>
      <c r="E82" s="21"/>
      <c r="F82" s="28"/>
      <c r="G82" s="29"/>
      <c r="H82" s="39"/>
      <c r="I82" s="19"/>
      <c r="J82" s="19"/>
      <c r="K82" s="20" t="s">
        <v>13</v>
      </c>
      <c r="L82" s="21"/>
      <c r="M82" s="28"/>
      <c r="N82" s="29"/>
      <c r="O82" s="39"/>
      <c r="P82" s="19"/>
      <c r="Q82" s="19"/>
      <c r="R82" s="20" t="s">
        <v>13</v>
      </c>
      <c r="S82" s="21"/>
      <c r="T82" s="28"/>
      <c r="U82" s="29"/>
      <c r="V82" s="39"/>
      <c r="W82" s="19"/>
      <c r="X82" s="19"/>
      <c r="Y82" s="20" t="s">
        <v>13</v>
      </c>
      <c r="Z82" s="21"/>
      <c r="AA82" s="28"/>
      <c r="AB82" s="29"/>
      <c r="AC82" s="39"/>
      <c r="AD82" s="19"/>
      <c r="AE82" s="19"/>
      <c r="AF82" s="20" t="s">
        <v>13</v>
      </c>
      <c r="AG82" s="21"/>
      <c r="AH82" s="28"/>
      <c r="AI82" s="2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</row>
    <row r="83" spans="1:100" s="16" customFormat="1" ht="23.25" thickBot="1" x14ac:dyDescent="0.3">
      <c r="A83" s="13" t="s">
        <v>151</v>
      </c>
      <c r="B83" s="126"/>
      <c r="C83" s="126"/>
      <c r="D83" s="17" t="s">
        <v>40</v>
      </c>
      <c r="E83" s="18"/>
      <c r="F83" s="32">
        <f>SUM(F82:F82)</f>
        <v>0</v>
      </c>
      <c r="G83" s="32">
        <f>SUM(G82:G82)</f>
        <v>0</v>
      </c>
      <c r="H83" s="39"/>
      <c r="I83" s="126"/>
      <c r="J83" s="126"/>
      <c r="K83" s="17" t="s">
        <v>40</v>
      </c>
      <c r="L83" s="18"/>
      <c r="M83" s="32">
        <f>SUM(M82:M82)</f>
        <v>0</v>
      </c>
      <c r="N83" s="32">
        <f>SUM(N82:N82)</f>
        <v>0</v>
      </c>
      <c r="O83" s="39"/>
      <c r="P83" s="126"/>
      <c r="Q83" s="126"/>
      <c r="R83" s="17" t="s">
        <v>40</v>
      </c>
      <c r="S83" s="18"/>
      <c r="T83" s="32">
        <f>SUM(T82:T82)</f>
        <v>0</v>
      </c>
      <c r="U83" s="32">
        <f>SUM(U82:U82)</f>
        <v>0</v>
      </c>
      <c r="V83" s="39"/>
      <c r="W83" s="126"/>
      <c r="X83" s="126"/>
      <c r="Y83" s="17" t="s">
        <v>40</v>
      </c>
      <c r="Z83" s="18"/>
      <c r="AA83" s="32">
        <f>SUM(AA82:AA82)</f>
        <v>0</v>
      </c>
      <c r="AB83" s="32">
        <f>SUM(AB82:AB82)</f>
        <v>0</v>
      </c>
      <c r="AC83" s="39"/>
      <c r="AD83" s="126"/>
      <c r="AE83" s="126"/>
      <c r="AF83" s="17" t="s">
        <v>40</v>
      </c>
      <c r="AG83" s="18"/>
      <c r="AH83" s="32">
        <f>SUM(AH82:AH82)</f>
        <v>0</v>
      </c>
      <c r="AI83" s="32">
        <f>SUM(AI82:AI82)</f>
        <v>0</v>
      </c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</row>
    <row r="84" spans="1:100" s="16" customFormat="1" x14ac:dyDescent="0.25">
      <c r="A84" s="13"/>
      <c r="B84" s="126"/>
      <c r="C84" s="126"/>
      <c r="D84" s="127" t="s">
        <v>41</v>
      </c>
      <c r="E84" s="119"/>
      <c r="F84" s="119"/>
      <c r="G84" s="120"/>
      <c r="H84" s="39"/>
      <c r="I84" s="126"/>
      <c r="J84" s="126"/>
      <c r="K84" s="127" t="s">
        <v>41</v>
      </c>
      <c r="L84" s="119"/>
      <c r="M84" s="119"/>
      <c r="N84" s="120"/>
      <c r="O84" s="39"/>
      <c r="P84" s="126"/>
      <c r="Q84" s="126"/>
      <c r="R84" s="127" t="s">
        <v>41</v>
      </c>
      <c r="S84" s="119"/>
      <c r="T84" s="119"/>
      <c r="U84" s="120"/>
      <c r="V84" s="39"/>
      <c r="W84" s="126"/>
      <c r="X84" s="126"/>
      <c r="Y84" s="127" t="s">
        <v>41</v>
      </c>
      <c r="Z84" s="119"/>
      <c r="AA84" s="119"/>
      <c r="AB84" s="120"/>
      <c r="AC84" s="39"/>
      <c r="AD84" s="126"/>
      <c r="AE84" s="126"/>
      <c r="AF84" s="127" t="s">
        <v>41</v>
      </c>
      <c r="AG84" s="119"/>
      <c r="AH84" s="119"/>
      <c r="AI84" s="120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</row>
    <row r="85" spans="1:100" s="16" customFormat="1" x14ac:dyDescent="0.25">
      <c r="A85" s="13"/>
      <c r="B85" s="126"/>
      <c r="C85" s="126"/>
      <c r="D85" s="42"/>
      <c r="E85" s="121"/>
      <c r="F85" s="122"/>
      <c r="G85" s="122"/>
      <c r="H85" s="39"/>
      <c r="I85" s="122"/>
      <c r="J85" s="22"/>
      <c r="K85" s="42"/>
      <c r="L85" s="121"/>
      <c r="M85" s="122"/>
      <c r="N85" s="122"/>
      <c r="O85" s="39"/>
      <c r="P85" s="122"/>
      <c r="Q85" s="22"/>
      <c r="R85" s="42"/>
      <c r="S85" s="123"/>
      <c r="T85" s="123"/>
      <c r="U85" s="123"/>
      <c r="V85" s="39"/>
      <c r="W85" s="123"/>
      <c r="X85" s="22"/>
      <c r="Y85" s="42"/>
      <c r="Z85" s="123"/>
      <c r="AA85" s="123"/>
      <c r="AB85" s="123"/>
      <c r="AC85" s="39"/>
      <c r="AD85" s="123"/>
      <c r="AE85" s="22"/>
      <c r="AF85" s="42"/>
      <c r="AG85" s="123"/>
      <c r="AH85" s="123"/>
      <c r="AI85" s="123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</row>
    <row r="86" spans="1:100" s="16" customFormat="1" ht="15.75" thickBot="1" x14ac:dyDescent="0.3">
      <c r="A86" s="13"/>
      <c r="B86" s="126"/>
      <c r="C86" s="126"/>
      <c r="H86" s="39"/>
      <c r="I86" s="126"/>
      <c r="J86" s="126"/>
      <c r="O86" s="39"/>
      <c r="P86" s="126"/>
      <c r="Q86" s="126"/>
      <c r="V86" s="39"/>
      <c r="W86" s="126"/>
      <c r="X86" s="126"/>
      <c r="AC86" s="39"/>
      <c r="AD86" s="126"/>
      <c r="AE86" s="126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</row>
    <row r="87" spans="1:100" s="103" customFormat="1" ht="15.75" x14ac:dyDescent="0.25">
      <c r="A87" s="97"/>
      <c r="B87" s="102"/>
      <c r="C87" s="102"/>
      <c r="D87" s="104" t="str">
        <f>"Další účastník č. 5:  "&amp; 'Údaje a typ výzkumu'!$C$15</f>
        <v xml:space="preserve">Další účastník č. 5:  </v>
      </c>
      <c r="E87" s="105"/>
      <c r="F87" s="105"/>
      <c r="G87" s="106"/>
      <c r="H87" s="39"/>
      <c r="I87" s="102"/>
      <c r="J87" s="102"/>
      <c r="K87" s="104" t="str">
        <f>"Další účastník č. 5:  "&amp; 'Údaje a typ výzkumu'!$C$15</f>
        <v xml:space="preserve">Další účastník č. 5:  </v>
      </c>
      <c r="L87" s="105"/>
      <c r="M87" s="105"/>
      <c r="N87" s="106"/>
      <c r="O87" s="39"/>
      <c r="P87" s="102"/>
      <c r="Q87" s="102"/>
      <c r="R87" s="104" t="str">
        <f>"Další účastník č. 5:  "&amp; 'Údaje a typ výzkumu'!$C$15</f>
        <v xml:space="preserve">Další účastník č. 5:  </v>
      </c>
      <c r="S87" s="105"/>
      <c r="T87" s="105"/>
      <c r="U87" s="106"/>
      <c r="V87" s="39"/>
      <c r="W87" s="102"/>
      <c r="X87" s="102"/>
      <c r="Y87" s="104" t="str">
        <f>"Další účastník č. 5:  "&amp; 'Údaje a typ výzkumu'!$C$15</f>
        <v xml:space="preserve">Další účastník č. 5:  </v>
      </c>
      <c r="Z87" s="105"/>
      <c r="AA87" s="105"/>
      <c r="AB87" s="106"/>
      <c r="AC87" s="39"/>
      <c r="AD87" s="102"/>
      <c r="AE87" s="102"/>
      <c r="AF87" s="104" t="str">
        <f>"Další účastník č. 5:  "&amp; 'Údaje a typ výzkumu'!$C$15</f>
        <v xml:space="preserve">Další účastník č. 5:  </v>
      </c>
      <c r="AG87" s="105"/>
      <c r="AH87" s="105"/>
      <c r="AI87" s="106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</row>
    <row r="88" spans="1:100" s="103" customFormat="1" ht="15.75" x14ac:dyDescent="0.25">
      <c r="A88" s="97"/>
      <c r="B88" s="102"/>
      <c r="C88" s="102"/>
      <c r="D88" s="107">
        <v>2018</v>
      </c>
      <c r="E88" s="108"/>
      <c r="F88" s="108"/>
      <c r="G88" s="109"/>
      <c r="H88" s="39"/>
      <c r="I88" s="102"/>
      <c r="J88" s="102"/>
      <c r="K88" s="107">
        <v>2019</v>
      </c>
      <c r="L88" s="108"/>
      <c r="M88" s="108"/>
      <c r="N88" s="109"/>
      <c r="O88" s="39"/>
      <c r="P88" s="102"/>
      <c r="Q88" s="102"/>
      <c r="R88" s="107">
        <v>2020</v>
      </c>
      <c r="S88" s="108"/>
      <c r="T88" s="108"/>
      <c r="U88" s="109"/>
      <c r="V88" s="39"/>
      <c r="W88" s="102"/>
      <c r="X88" s="102"/>
      <c r="Y88" s="107">
        <v>2021</v>
      </c>
      <c r="Z88" s="108"/>
      <c r="AA88" s="108"/>
      <c r="AB88" s="109"/>
      <c r="AC88" s="39"/>
      <c r="AD88" s="102"/>
      <c r="AE88" s="102"/>
      <c r="AF88" s="107">
        <v>2022</v>
      </c>
      <c r="AG88" s="108"/>
      <c r="AH88" s="108"/>
      <c r="AI88" s="10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</row>
    <row r="89" spans="1:100" s="103" customFormat="1" ht="15.75" x14ac:dyDescent="0.25">
      <c r="A89" s="97"/>
      <c r="B89" s="102"/>
      <c r="C89" s="102"/>
      <c r="D89" s="110" t="s">
        <v>165</v>
      </c>
      <c r="E89" s="111"/>
      <c r="F89" s="111"/>
      <c r="G89" s="112"/>
      <c r="H89" s="39"/>
      <c r="I89" s="102"/>
      <c r="J89" s="102"/>
      <c r="K89" s="110" t="s">
        <v>165</v>
      </c>
      <c r="L89" s="111"/>
      <c r="M89" s="111"/>
      <c r="N89" s="112"/>
      <c r="O89" s="39"/>
      <c r="P89" s="102"/>
      <c r="Q89" s="102"/>
      <c r="R89" s="110" t="s">
        <v>165</v>
      </c>
      <c r="S89" s="111"/>
      <c r="T89" s="111"/>
      <c r="U89" s="112"/>
      <c r="V89" s="39"/>
      <c r="W89" s="102"/>
      <c r="X89" s="102"/>
      <c r="Y89" s="110" t="s">
        <v>165</v>
      </c>
      <c r="Z89" s="111"/>
      <c r="AA89" s="111"/>
      <c r="AB89" s="112"/>
      <c r="AC89" s="39"/>
      <c r="AD89" s="102"/>
      <c r="AE89" s="102"/>
      <c r="AF89" s="110" t="s">
        <v>165</v>
      </c>
      <c r="AG89" s="111"/>
      <c r="AH89" s="111"/>
      <c r="AI89" s="112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</row>
    <row r="90" spans="1:100" s="103" customFormat="1" ht="15.75" thickBot="1" x14ac:dyDescent="0.3">
      <c r="A90" s="97"/>
      <c r="B90" s="102"/>
      <c r="C90" s="102"/>
      <c r="D90" s="113"/>
      <c r="E90" s="114"/>
      <c r="F90" s="114"/>
      <c r="G90" s="115"/>
      <c r="H90" s="39"/>
      <c r="I90" s="102"/>
      <c r="J90" s="102"/>
      <c r="K90" s="113"/>
      <c r="L90" s="114"/>
      <c r="M90" s="114"/>
      <c r="N90" s="115"/>
      <c r="O90" s="39"/>
      <c r="P90" s="102"/>
      <c r="Q90" s="102"/>
      <c r="R90" s="113"/>
      <c r="S90" s="114"/>
      <c r="T90" s="114"/>
      <c r="U90" s="115"/>
      <c r="V90" s="39"/>
      <c r="W90" s="102"/>
      <c r="X90" s="102"/>
      <c r="Y90" s="113"/>
      <c r="Z90" s="114"/>
      <c r="AA90" s="114"/>
      <c r="AB90" s="115"/>
      <c r="AC90" s="39"/>
      <c r="AD90" s="102"/>
      <c r="AE90" s="102"/>
      <c r="AF90" s="113"/>
      <c r="AG90" s="114"/>
      <c r="AH90" s="114"/>
      <c r="AI90" s="115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</row>
    <row r="91" spans="1:100" s="2" customFormat="1" ht="60" x14ac:dyDescent="0.25">
      <c r="A91" s="97"/>
      <c r="B91" s="102"/>
      <c r="C91" s="102"/>
      <c r="D91" s="124" t="s">
        <v>50</v>
      </c>
      <c r="E91" s="125"/>
      <c r="F91" s="117" t="s">
        <v>48</v>
      </c>
      <c r="G91" s="118" t="s">
        <v>49</v>
      </c>
      <c r="H91" s="39"/>
      <c r="I91" s="102"/>
      <c r="J91" s="102"/>
      <c r="K91" s="124" t="s">
        <v>50</v>
      </c>
      <c r="L91" s="125"/>
      <c r="M91" s="117" t="s">
        <v>48</v>
      </c>
      <c r="N91" s="118" t="s">
        <v>49</v>
      </c>
      <c r="O91" s="39"/>
      <c r="P91" s="102"/>
      <c r="Q91" s="102"/>
      <c r="R91" s="124" t="s">
        <v>50</v>
      </c>
      <c r="S91" s="125"/>
      <c r="T91" s="117" t="s">
        <v>48</v>
      </c>
      <c r="U91" s="118" t="s">
        <v>49</v>
      </c>
      <c r="V91" s="39"/>
      <c r="W91" s="102"/>
      <c r="X91" s="102"/>
      <c r="Y91" s="124" t="s">
        <v>50</v>
      </c>
      <c r="Z91" s="125"/>
      <c r="AA91" s="117" t="s">
        <v>48</v>
      </c>
      <c r="AB91" s="118" t="s">
        <v>49</v>
      </c>
      <c r="AC91" s="39"/>
      <c r="AD91" s="102"/>
      <c r="AE91" s="102"/>
      <c r="AF91" s="124" t="s">
        <v>50</v>
      </c>
      <c r="AG91" s="125"/>
      <c r="AH91" s="117" t="s">
        <v>48</v>
      </c>
      <c r="AI91" s="118" t="s">
        <v>49</v>
      </c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</row>
    <row r="92" spans="1:100" s="4" customFormat="1" ht="15.75" thickBot="1" x14ac:dyDescent="0.3">
      <c r="A92" s="3"/>
      <c r="B92" s="19"/>
      <c r="C92" s="19"/>
      <c r="D92" s="20" t="s">
        <v>50</v>
      </c>
      <c r="E92" s="21"/>
      <c r="F92" s="28"/>
      <c r="G92" s="29"/>
      <c r="H92" s="39"/>
      <c r="I92" s="19"/>
      <c r="J92" s="19"/>
      <c r="K92" s="20" t="s">
        <v>50</v>
      </c>
      <c r="L92" s="21"/>
      <c r="M92" s="28"/>
      <c r="N92" s="29"/>
      <c r="O92" s="39"/>
      <c r="P92" s="19"/>
      <c r="Q92" s="19"/>
      <c r="R92" s="20" t="s">
        <v>50</v>
      </c>
      <c r="S92" s="21"/>
      <c r="T92" s="28"/>
      <c r="U92" s="29"/>
      <c r="V92" s="39"/>
      <c r="W92" s="19"/>
      <c r="X92" s="19"/>
      <c r="Y92" s="20" t="s">
        <v>50</v>
      </c>
      <c r="Z92" s="21"/>
      <c r="AA92" s="28"/>
      <c r="AB92" s="29"/>
      <c r="AC92" s="39"/>
      <c r="AD92" s="19"/>
      <c r="AE92" s="19"/>
      <c r="AF92" s="20" t="s">
        <v>50</v>
      </c>
      <c r="AG92" s="21"/>
      <c r="AH92" s="28"/>
      <c r="AI92" s="2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</row>
    <row r="93" spans="1:100" s="16" customFormat="1" ht="23.25" thickBot="1" x14ac:dyDescent="0.3">
      <c r="A93" s="13" t="s">
        <v>152</v>
      </c>
      <c r="B93" s="126"/>
      <c r="C93" s="126"/>
      <c r="D93" s="17" t="s">
        <v>40</v>
      </c>
      <c r="E93" s="18"/>
      <c r="F93" s="32">
        <f>SUM(F92:F92)</f>
        <v>0</v>
      </c>
      <c r="G93" s="32">
        <f>SUM(G92:G92)</f>
        <v>0</v>
      </c>
      <c r="H93" s="39"/>
      <c r="I93" s="126"/>
      <c r="J93" s="126"/>
      <c r="K93" s="17" t="s">
        <v>40</v>
      </c>
      <c r="L93" s="18"/>
      <c r="M93" s="32">
        <f>SUM(M92:M92)</f>
        <v>0</v>
      </c>
      <c r="N93" s="32">
        <f>SUM(N92:N92)</f>
        <v>0</v>
      </c>
      <c r="O93" s="39"/>
      <c r="P93" s="126"/>
      <c r="Q93" s="126"/>
      <c r="R93" s="17" t="s">
        <v>40</v>
      </c>
      <c r="S93" s="18"/>
      <c r="T93" s="32">
        <f>SUM(T92:T92)</f>
        <v>0</v>
      </c>
      <c r="U93" s="32">
        <f>SUM(U92:U92)</f>
        <v>0</v>
      </c>
      <c r="V93" s="39"/>
      <c r="W93" s="126"/>
      <c r="X93" s="126"/>
      <c r="Y93" s="17" t="s">
        <v>40</v>
      </c>
      <c r="Z93" s="18"/>
      <c r="AA93" s="32">
        <f>SUM(AA92:AA92)</f>
        <v>0</v>
      </c>
      <c r="AB93" s="32">
        <f>SUM(AB92:AB92)</f>
        <v>0</v>
      </c>
      <c r="AC93" s="39"/>
      <c r="AD93" s="126"/>
      <c r="AE93" s="126"/>
      <c r="AF93" s="17" t="s">
        <v>40</v>
      </c>
      <c r="AG93" s="18"/>
      <c r="AH93" s="32">
        <f>SUM(AH92:AH92)</f>
        <v>0</v>
      </c>
      <c r="AI93" s="32">
        <f>SUM(AI92:AI92)</f>
        <v>0</v>
      </c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</row>
    <row r="94" spans="1:100" s="16" customFormat="1" x14ac:dyDescent="0.25">
      <c r="A94" s="13"/>
      <c r="B94" s="126"/>
      <c r="C94" s="126"/>
      <c r="D94" s="127" t="s">
        <v>41</v>
      </c>
      <c r="E94" s="119"/>
      <c r="F94" s="119"/>
      <c r="G94" s="120"/>
      <c r="H94" s="39"/>
      <c r="I94" s="126"/>
      <c r="J94" s="126"/>
      <c r="K94" s="127" t="s">
        <v>41</v>
      </c>
      <c r="L94" s="119"/>
      <c r="M94" s="119"/>
      <c r="N94" s="120"/>
      <c r="O94" s="39"/>
      <c r="P94" s="126"/>
      <c r="Q94" s="126"/>
      <c r="R94" s="127" t="s">
        <v>41</v>
      </c>
      <c r="S94" s="119"/>
      <c r="T94" s="119"/>
      <c r="U94" s="120"/>
      <c r="V94" s="39"/>
      <c r="W94" s="126"/>
      <c r="X94" s="126"/>
      <c r="Y94" s="127" t="s">
        <v>41</v>
      </c>
      <c r="Z94" s="119"/>
      <c r="AA94" s="119"/>
      <c r="AB94" s="120"/>
      <c r="AC94" s="39"/>
      <c r="AD94" s="126"/>
      <c r="AE94" s="126"/>
      <c r="AF94" s="127" t="s">
        <v>41</v>
      </c>
      <c r="AG94" s="119"/>
      <c r="AH94" s="119"/>
      <c r="AI94" s="120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</row>
    <row r="95" spans="1:100" s="16" customFormat="1" x14ac:dyDescent="0.25">
      <c r="A95" s="13"/>
      <c r="B95" s="126"/>
      <c r="C95" s="126"/>
      <c r="D95" s="42"/>
      <c r="E95" s="121"/>
      <c r="F95" s="122"/>
      <c r="G95" s="122"/>
      <c r="H95" s="39"/>
      <c r="I95" s="122"/>
      <c r="J95" s="22"/>
      <c r="K95" s="42"/>
      <c r="L95" s="121"/>
      <c r="M95" s="122"/>
      <c r="N95" s="122"/>
      <c r="O95" s="39"/>
      <c r="P95" s="122"/>
      <c r="Q95" s="22"/>
      <c r="R95" s="42"/>
      <c r="S95" s="123"/>
      <c r="T95" s="123"/>
      <c r="U95" s="123"/>
      <c r="V95" s="39"/>
      <c r="W95" s="123"/>
      <c r="X95" s="22"/>
      <c r="Y95" s="42"/>
      <c r="Z95" s="123"/>
      <c r="AA95" s="123"/>
      <c r="AB95" s="123"/>
      <c r="AC95" s="39"/>
      <c r="AD95" s="123"/>
      <c r="AE95" s="22"/>
      <c r="AF95" s="42"/>
      <c r="AG95" s="123"/>
      <c r="AH95" s="123"/>
      <c r="AI95" s="123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</row>
    <row r="96" spans="1:100" s="103" customFormat="1" ht="15.75" x14ac:dyDescent="0.25">
      <c r="A96" s="97"/>
      <c r="B96" s="102"/>
      <c r="C96" s="102"/>
      <c r="D96" s="110" t="s">
        <v>166</v>
      </c>
      <c r="E96" s="111"/>
      <c r="F96" s="111"/>
      <c r="G96" s="112"/>
      <c r="H96" s="39"/>
      <c r="I96" s="102"/>
      <c r="J96" s="102"/>
      <c r="K96" s="110" t="s">
        <v>166</v>
      </c>
      <c r="L96" s="111"/>
      <c r="M96" s="111"/>
      <c r="N96" s="112"/>
      <c r="O96" s="39"/>
      <c r="P96" s="102"/>
      <c r="Q96" s="102"/>
      <c r="R96" s="110" t="s">
        <v>166</v>
      </c>
      <c r="S96" s="111"/>
      <c r="T96" s="111"/>
      <c r="U96" s="112"/>
      <c r="V96" s="39"/>
      <c r="W96" s="102"/>
      <c r="X96" s="102"/>
      <c r="Y96" s="110" t="s">
        <v>166</v>
      </c>
      <c r="Z96" s="111"/>
      <c r="AA96" s="111"/>
      <c r="AB96" s="112"/>
      <c r="AC96" s="39"/>
      <c r="AD96" s="102"/>
      <c r="AE96" s="102"/>
      <c r="AF96" s="110" t="s">
        <v>166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</row>
    <row r="97" spans="1:100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39"/>
      <c r="I97" s="102"/>
      <c r="J97" s="102"/>
      <c r="K97" s="113"/>
      <c r="L97" s="114"/>
      <c r="M97" s="114"/>
      <c r="N97" s="115"/>
      <c r="O97" s="39"/>
      <c r="P97" s="102"/>
      <c r="Q97" s="102"/>
      <c r="R97" s="113"/>
      <c r="S97" s="114"/>
      <c r="T97" s="114"/>
      <c r="U97" s="115"/>
      <c r="V97" s="39"/>
      <c r="W97" s="102"/>
      <c r="X97" s="102"/>
      <c r="Y97" s="113"/>
      <c r="Z97" s="114"/>
      <c r="AA97" s="114"/>
      <c r="AB97" s="115"/>
      <c r="AC97" s="39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</row>
    <row r="98" spans="1:100" s="2" customFormat="1" ht="60" x14ac:dyDescent="0.25">
      <c r="A98" s="97"/>
      <c r="B98" s="102"/>
      <c r="C98" s="102"/>
      <c r="D98" s="124" t="s">
        <v>13</v>
      </c>
      <c r="E98" s="125"/>
      <c r="F98" s="117" t="s">
        <v>56</v>
      </c>
      <c r="G98" s="118" t="s">
        <v>57</v>
      </c>
      <c r="H98" s="39"/>
      <c r="I98" s="102"/>
      <c r="J98" s="102"/>
      <c r="K98" s="124" t="s">
        <v>13</v>
      </c>
      <c r="L98" s="125"/>
      <c r="M98" s="117" t="s">
        <v>56</v>
      </c>
      <c r="N98" s="118" t="s">
        <v>57</v>
      </c>
      <c r="O98" s="39"/>
      <c r="P98" s="102"/>
      <c r="Q98" s="102"/>
      <c r="R98" s="124" t="s">
        <v>13</v>
      </c>
      <c r="S98" s="125"/>
      <c r="T98" s="117" t="s">
        <v>56</v>
      </c>
      <c r="U98" s="118" t="s">
        <v>57</v>
      </c>
      <c r="V98" s="39"/>
      <c r="W98" s="102"/>
      <c r="X98" s="102"/>
      <c r="Y98" s="124" t="s">
        <v>13</v>
      </c>
      <c r="Z98" s="125"/>
      <c r="AA98" s="117" t="s">
        <v>56</v>
      </c>
      <c r="AB98" s="118" t="s">
        <v>57</v>
      </c>
      <c r="AC98" s="39"/>
      <c r="AD98" s="102"/>
      <c r="AE98" s="102"/>
      <c r="AF98" s="124" t="s">
        <v>13</v>
      </c>
      <c r="AG98" s="125"/>
      <c r="AH98" s="117" t="s">
        <v>56</v>
      </c>
      <c r="AI98" s="118" t="s">
        <v>57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</row>
    <row r="99" spans="1:100" s="4" customFormat="1" ht="15.75" thickBot="1" x14ac:dyDescent="0.3">
      <c r="A99" s="3"/>
      <c r="B99" s="19"/>
      <c r="C99" s="19"/>
      <c r="D99" s="20" t="s">
        <v>13</v>
      </c>
      <c r="E99" s="21"/>
      <c r="F99" s="28"/>
      <c r="G99" s="29"/>
      <c r="H99" s="39"/>
      <c r="I99" s="19"/>
      <c r="J99" s="19"/>
      <c r="K99" s="20" t="s">
        <v>13</v>
      </c>
      <c r="L99" s="21"/>
      <c r="M99" s="28"/>
      <c r="N99" s="29"/>
      <c r="O99" s="39"/>
      <c r="P99" s="19"/>
      <c r="Q99" s="19"/>
      <c r="R99" s="20" t="s">
        <v>13</v>
      </c>
      <c r="S99" s="21"/>
      <c r="T99" s="28"/>
      <c r="U99" s="29"/>
      <c r="V99" s="39"/>
      <c r="W99" s="19"/>
      <c r="X99" s="19"/>
      <c r="Y99" s="20" t="s">
        <v>13</v>
      </c>
      <c r="Z99" s="21"/>
      <c r="AA99" s="28"/>
      <c r="AB99" s="29"/>
      <c r="AC99" s="39"/>
      <c r="AD99" s="19"/>
      <c r="AE99" s="19"/>
      <c r="AF99" s="20" t="s">
        <v>13</v>
      </c>
      <c r="AG99" s="21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</row>
    <row r="100" spans="1:100" s="16" customFormat="1" ht="23.25" thickBot="1" x14ac:dyDescent="0.3">
      <c r="A100" s="13" t="s">
        <v>153</v>
      </c>
      <c r="B100" s="126"/>
      <c r="C100" s="126"/>
      <c r="D100" s="17" t="s">
        <v>40</v>
      </c>
      <c r="E100" s="18"/>
      <c r="F100" s="32">
        <f>SUM(F99:F99)</f>
        <v>0</v>
      </c>
      <c r="G100" s="32">
        <f>SUM(G99:G99)</f>
        <v>0</v>
      </c>
      <c r="H100" s="39"/>
      <c r="I100" s="126"/>
      <c r="J100" s="126"/>
      <c r="K100" s="17" t="s">
        <v>40</v>
      </c>
      <c r="L100" s="18"/>
      <c r="M100" s="32">
        <f>SUM(M99:M99)</f>
        <v>0</v>
      </c>
      <c r="N100" s="32">
        <f>SUM(N99:N99)</f>
        <v>0</v>
      </c>
      <c r="O100" s="39"/>
      <c r="P100" s="126"/>
      <c r="Q100" s="126"/>
      <c r="R100" s="17" t="s">
        <v>40</v>
      </c>
      <c r="S100" s="18"/>
      <c r="T100" s="32">
        <f>SUM(T99:T99)</f>
        <v>0</v>
      </c>
      <c r="U100" s="32">
        <f>SUM(U99:U99)</f>
        <v>0</v>
      </c>
      <c r="V100" s="39"/>
      <c r="W100" s="126"/>
      <c r="X100" s="126"/>
      <c r="Y100" s="17" t="s">
        <v>40</v>
      </c>
      <c r="Z100" s="18"/>
      <c r="AA100" s="32">
        <f>SUM(AA99:AA99)</f>
        <v>0</v>
      </c>
      <c r="AB100" s="32">
        <f>SUM(AB99:AB99)</f>
        <v>0</v>
      </c>
      <c r="AC100" s="39"/>
      <c r="AD100" s="126"/>
      <c r="AE100" s="126"/>
      <c r="AF100" s="17" t="s">
        <v>40</v>
      </c>
      <c r="AG100" s="18"/>
      <c r="AH100" s="32">
        <f>SUM(AH99:AH99)</f>
        <v>0</v>
      </c>
      <c r="AI100" s="32">
        <f>SUM(AI99:AI99)</f>
        <v>0</v>
      </c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</row>
    <row r="101" spans="1:100" s="16" customFormat="1" x14ac:dyDescent="0.25">
      <c r="A101" s="13"/>
      <c r="B101" s="126"/>
      <c r="C101" s="126"/>
      <c r="D101" s="127" t="s">
        <v>41</v>
      </c>
      <c r="E101" s="119"/>
      <c r="F101" s="119"/>
      <c r="G101" s="120"/>
      <c r="H101" s="39"/>
      <c r="I101" s="126"/>
      <c r="J101" s="126"/>
      <c r="K101" s="127" t="s">
        <v>41</v>
      </c>
      <c r="L101" s="119"/>
      <c r="M101" s="119"/>
      <c r="N101" s="120"/>
      <c r="O101" s="39"/>
      <c r="P101" s="126"/>
      <c r="Q101" s="126"/>
      <c r="R101" s="127" t="s">
        <v>41</v>
      </c>
      <c r="S101" s="119"/>
      <c r="T101" s="119"/>
      <c r="U101" s="120"/>
      <c r="V101" s="39"/>
      <c r="W101" s="126"/>
      <c r="X101" s="126"/>
      <c r="Y101" s="127" t="s">
        <v>41</v>
      </c>
      <c r="Z101" s="119"/>
      <c r="AA101" s="119"/>
      <c r="AB101" s="120"/>
      <c r="AC101" s="39"/>
      <c r="AD101" s="126"/>
      <c r="AE101" s="126"/>
      <c r="AF101" s="127" t="s">
        <v>41</v>
      </c>
      <c r="AG101" s="119"/>
      <c r="AH101" s="119"/>
      <c r="AI101" s="120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</row>
    <row r="102" spans="1:100" s="16" customFormat="1" x14ac:dyDescent="0.25">
      <c r="A102" s="13"/>
      <c r="B102" s="126"/>
      <c r="C102" s="126"/>
      <c r="D102" s="42"/>
      <c r="E102" s="121"/>
      <c r="F102" s="122"/>
      <c r="G102" s="122"/>
      <c r="H102" s="39"/>
      <c r="I102" s="122"/>
      <c r="J102" s="22"/>
      <c r="K102" s="42"/>
      <c r="L102" s="121"/>
      <c r="M102" s="122"/>
      <c r="N102" s="122"/>
      <c r="O102" s="39"/>
      <c r="P102" s="122"/>
      <c r="Q102" s="22"/>
      <c r="R102" s="42"/>
      <c r="S102" s="123"/>
      <c r="T102" s="123"/>
      <c r="U102" s="123"/>
      <c r="V102" s="39"/>
      <c r="W102" s="123"/>
      <c r="X102" s="22"/>
      <c r="Y102" s="42"/>
      <c r="Z102" s="123"/>
      <c r="AA102" s="123"/>
      <c r="AB102" s="123"/>
      <c r="AC102" s="39"/>
      <c r="AD102" s="123"/>
      <c r="AE102" s="22"/>
      <c r="AF102" s="42"/>
      <c r="AG102" s="123"/>
      <c r="AH102" s="123"/>
      <c r="AI102" s="123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</row>
    <row r="103" spans="1:100" s="16" customFormat="1" ht="15.75" thickBot="1" x14ac:dyDescent="0.3">
      <c r="A103" s="13"/>
      <c r="B103" s="126"/>
      <c r="C103" s="126"/>
      <c r="H103" s="39"/>
      <c r="I103" s="126"/>
      <c r="J103" s="126"/>
      <c r="O103" s="39"/>
      <c r="P103" s="126"/>
      <c r="Q103" s="126"/>
      <c r="V103" s="39"/>
      <c r="W103" s="126"/>
      <c r="X103" s="126"/>
      <c r="AC103" s="39"/>
      <c r="AD103" s="126"/>
      <c r="AE103" s="126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</row>
    <row r="104" spans="1:100" s="103" customFormat="1" ht="15.75" x14ac:dyDescent="0.25">
      <c r="A104" s="97"/>
      <c r="B104" s="102"/>
      <c r="C104" s="102"/>
      <c r="D104" s="104" t="str">
        <f>"Další účastník č. 6:  "&amp; 'Údaje a typ výzkumu'!$C$17</f>
        <v xml:space="preserve">Další účastník č. 6:  </v>
      </c>
      <c r="E104" s="105"/>
      <c r="F104" s="105"/>
      <c r="G104" s="106"/>
      <c r="H104" s="39"/>
      <c r="I104" s="102"/>
      <c r="J104" s="102"/>
      <c r="K104" s="104" t="str">
        <f>"Další účastník č. 6:  "&amp; 'Údaje a typ výzkumu'!$C$17</f>
        <v xml:space="preserve">Další účastník č. 6:  </v>
      </c>
      <c r="L104" s="105"/>
      <c r="M104" s="105"/>
      <c r="N104" s="106"/>
      <c r="O104" s="39"/>
      <c r="P104" s="102"/>
      <c r="Q104" s="102"/>
      <c r="R104" s="104" t="str">
        <f>"Další účastník č. 6:  "&amp; 'Údaje a typ výzkumu'!$C$17</f>
        <v xml:space="preserve">Další účastník č. 6:  </v>
      </c>
      <c r="S104" s="105"/>
      <c r="T104" s="105"/>
      <c r="U104" s="106"/>
      <c r="V104" s="39"/>
      <c r="W104" s="102"/>
      <c r="X104" s="102"/>
      <c r="Y104" s="104" t="str">
        <f>"Další účastník č. 6:  "&amp; 'Údaje a typ výzkumu'!$C$17</f>
        <v xml:space="preserve">Další účastník č. 6:  </v>
      </c>
      <c r="Z104" s="105"/>
      <c r="AA104" s="105"/>
      <c r="AB104" s="106"/>
      <c r="AC104" s="39"/>
      <c r="AD104" s="102"/>
      <c r="AE104" s="102"/>
      <c r="AF104" s="104" t="str">
        <f>"Další účastník č. 6:  "&amp; 'Údaje a typ výzkumu'!$C$17</f>
        <v xml:space="preserve">Další účastník č. 6:  </v>
      </c>
      <c r="AG104" s="105"/>
      <c r="AH104" s="105"/>
      <c r="AI104" s="106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</row>
    <row r="105" spans="1:100" s="103" customFormat="1" ht="15.75" x14ac:dyDescent="0.25">
      <c r="A105" s="97"/>
      <c r="B105" s="102"/>
      <c r="C105" s="102"/>
      <c r="D105" s="107">
        <v>2018</v>
      </c>
      <c r="E105" s="108"/>
      <c r="F105" s="108"/>
      <c r="G105" s="109"/>
      <c r="H105" s="39"/>
      <c r="I105" s="102"/>
      <c r="J105" s="102"/>
      <c r="K105" s="107">
        <v>2019</v>
      </c>
      <c r="L105" s="108"/>
      <c r="M105" s="108"/>
      <c r="N105" s="109"/>
      <c r="O105" s="39"/>
      <c r="P105" s="102"/>
      <c r="Q105" s="102"/>
      <c r="R105" s="107">
        <v>2020</v>
      </c>
      <c r="S105" s="108"/>
      <c r="T105" s="108"/>
      <c r="U105" s="109"/>
      <c r="V105" s="39"/>
      <c r="W105" s="102"/>
      <c r="X105" s="102"/>
      <c r="Y105" s="107">
        <v>2021</v>
      </c>
      <c r="Z105" s="108"/>
      <c r="AA105" s="108"/>
      <c r="AB105" s="109"/>
      <c r="AC105" s="39"/>
      <c r="AD105" s="102"/>
      <c r="AE105" s="102"/>
      <c r="AF105" s="107">
        <v>2022</v>
      </c>
      <c r="AG105" s="108"/>
      <c r="AH105" s="108"/>
      <c r="AI105" s="10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</row>
    <row r="106" spans="1:100" s="103" customFormat="1" ht="15.75" x14ac:dyDescent="0.25">
      <c r="A106" s="97"/>
      <c r="B106" s="102"/>
      <c r="C106" s="102"/>
      <c r="D106" s="110" t="s">
        <v>165</v>
      </c>
      <c r="E106" s="111"/>
      <c r="F106" s="111"/>
      <c r="G106" s="112"/>
      <c r="H106" s="39"/>
      <c r="I106" s="102"/>
      <c r="J106" s="102"/>
      <c r="K106" s="110" t="s">
        <v>165</v>
      </c>
      <c r="L106" s="111"/>
      <c r="M106" s="111"/>
      <c r="N106" s="112"/>
      <c r="O106" s="39"/>
      <c r="P106" s="102"/>
      <c r="Q106" s="102"/>
      <c r="R106" s="110" t="s">
        <v>165</v>
      </c>
      <c r="S106" s="111"/>
      <c r="T106" s="111"/>
      <c r="U106" s="112"/>
      <c r="V106" s="39"/>
      <c r="W106" s="102"/>
      <c r="X106" s="102"/>
      <c r="Y106" s="110" t="s">
        <v>165</v>
      </c>
      <c r="Z106" s="111"/>
      <c r="AA106" s="111"/>
      <c r="AB106" s="112"/>
      <c r="AC106" s="39"/>
      <c r="AD106" s="102"/>
      <c r="AE106" s="102"/>
      <c r="AF106" s="110" t="s">
        <v>165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</row>
    <row r="107" spans="1:100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39"/>
      <c r="I107" s="102"/>
      <c r="J107" s="102"/>
      <c r="K107" s="113"/>
      <c r="L107" s="114"/>
      <c r="M107" s="114"/>
      <c r="N107" s="115"/>
      <c r="O107" s="39"/>
      <c r="P107" s="102"/>
      <c r="Q107" s="102"/>
      <c r="R107" s="113"/>
      <c r="S107" s="114"/>
      <c r="T107" s="114"/>
      <c r="U107" s="115"/>
      <c r="V107" s="39"/>
      <c r="W107" s="102"/>
      <c r="X107" s="102"/>
      <c r="Y107" s="113"/>
      <c r="Z107" s="114"/>
      <c r="AA107" s="114"/>
      <c r="AB107" s="115"/>
      <c r="AC107" s="39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</row>
    <row r="108" spans="1:100" s="2" customFormat="1" ht="60" x14ac:dyDescent="0.25">
      <c r="A108" s="97"/>
      <c r="B108" s="102"/>
      <c r="C108" s="102"/>
      <c r="D108" s="124" t="s">
        <v>50</v>
      </c>
      <c r="E108" s="125"/>
      <c r="F108" s="117" t="s">
        <v>48</v>
      </c>
      <c r="G108" s="118" t="s">
        <v>49</v>
      </c>
      <c r="H108" s="39"/>
      <c r="I108" s="102"/>
      <c r="J108" s="102"/>
      <c r="K108" s="124" t="s">
        <v>50</v>
      </c>
      <c r="L108" s="125"/>
      <c r="M108" s="117" t="s">
        <v>48</v>
      </c>
      <c r="N108" s="118" t="s">
        <v>49</v>
      </c>
      <c r="O108" s="39"/>
      <c r="P108" s="102"/>
      <c r="Q108" s="102"/>
      <c r="R108" s="124" t="s">
        <v>50</v>
      </c>
      <c r="S108" s="125"/>
      <c r="T108" s="117" t="s">
        <v>48</v>
      </c>
      <c r="U108" s="118" t="s">
        <v>49</v>
      </c>
      <c r="V108" s="39"/>
      <c r="W108" s="102"/>
      <c r="X108" s="102"/>
      <c r="Y108" s="124" t="s">
        <v>50</v>
      </c>
      <c r="Z108" s="125"/>
      <c r="AA108" s="117" t="s">
        <v>48</v>
      </c>
      <c r="AB108" s="118" t="s">
        <v>49</v>
      </c>
      <c r="AC108" s="39"/>
      <c r="AD108" s="102"/>
      <c r="AE108" s="102"/>
      <c r="AF108" s="124" t="s">
        <v>50</v>
      </c>
      <c r="AG108" s="125"/>
      <c r="AH108" s="117" t="s">
        <v>48</v>
      </c>
      <c r="AI108" s="118" t="s">
        <v>49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</row>
    <row r="109" spans="1:100" s="4" customFormat="1" ht="15.75" thickBot="1" x14ac:dyDescent="0.3">
      <c r="A109" s="3"/>
      <c r="B109" s="19"/>
      <c r="C109" s="19"/>
      <c r="D109" s="20" t="s">
        <v>50</v>
      </c>
      <c r="E109" s="21"/>
      <c r="F109" s="28"/>
      <c r="G109" s="29"/>
      <c r="H109" s="39"/>
      <c r="I109" s="19"/>
      <c r="J109" s="19"/>
      <c r="K109" s="20" t="s">
        <v>50</v>
      </c>
      <c r="L109" s="21"/>
      <c r="M109" s="28"/>
      <c r="N109" s="29"/>
      <c r="O109" s="39"/>
      <c r="P109" s="19"/>
      <c r="Q109" s="19"/>
      <c r="R109" s="20" t="s">
        <v>50</v>
      </c>
      <c r="S109" s="21"/>
      <c r="T109" s="28"/>
      <c r="U109" s="29"/>
      <c r="V109" s="39"/>
      <c r="W109" s="19"/>
      <c r="X109" s="19"/>
      <c r="Y109" s="20" t="s">
        <v>50</v>
      </c>
      <c r="Z109" s="21"/>
      <c r="AA109" s="28"/>
      <c r="AB109" s="29"/>
      <c r="AC109" s="39"/>
      <c r="AD109" s="19"/>
      <c r="AE109" s="19"/>
      <c r="AF109" s="20" t="s">
        <v>50</v>
      </c>
      <c r="AG109" s="21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</row>
    <row r="110" spans="1:100" s="16" customFormat="1" ht="23.25" thickBot="1" x14ac:dyDescent="0.3">
      <c r="A110" s="13" t="s">
        <v>154</v>
      </c>
      <c r="B110" s="126"/>
      <c r="C110" s="126"/>
      <c r="D110" s="17" t="s">
        <v>40</v>
      </c>
      <c r="E110" s="18"/>
      <c r="F110" s="32">
        <f>SUM(F109:F109)</f>
        <v>0</v>
      </c>
      <c r="G110" s="32">
        <f>SUM(G109:G109)</f>
        <v>0</v>
      </c>
      <c r="H110" s="39"/>
      <c r="I110" s="126"/>
      <c r="J110" s="126"/>
      <c r="K110" s="17" t="s">
        <v>40</v>
      </c>
      <c r="L110" s="18"/>
      <c r="M110" s="32">
        <f>SUM(M109:M109)</f>
        <v>0</v>
      </c>
      <c r="N110" s="32">
        <f>SUM(N109:N109)</f>
        <v>0</v>
      </c>
      <c r="O110" s="39"/>
      <c r="P110" s="126"/>
      <c r="Q110" s="126"/>
      <c r="R110" s="17" t="s">
        <v>40</v>
      </c>
      <c r="S110" s="18"/>
      <c r="T110" s="32">
        <f>SUM(T109:T109)</f>
        <v>0</v>
      </c>
      <c r="U110" s="32">
        <f>SUM(U109:U109)</f>
        <v>0</v>
      </c>
      <c r="V110" s="39"/>
      <c r="W110" s="126"/>
      <c r="X110" s="126"/>
      <c r="Y110" s="17" t="s">
        <v>40</v>
      </c>
      <c r="Z110" s="18"/>
      <c r="AA110" s="32">
        <f>SUM(AA109:AA109)</f>
        <v>0</v>
      </c>
      <c r="AB110" s="32">
        <f>SUM(AB109:AB109)</f>
        <v>0</v>
      </c>
      <c r="AC110" s="39"/>
      <c r="AD110" s="126"/>
      <c r="AE110" s="126"/>
      <c r="AF110" s="17" t="s">
        <v>40</v>
      </c>
      <c r="AG110" s="18"/>
      <c r="AH110" s="32">
        <f>SUM(AH109:AH109)</f>
        <v>0</v>
      </c>
      <c r="AI110" s="32">
        <f>SUM(AI109:AI109)</f>
        <v>0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</row>
    <row r="111" spans="1:100" s="16" customFormat="1" x14ac:dyDescent="0.25">
      <c r="A111" s="13"/>
      <c r="B111" s="126"/>
      <c r="C111" s="126"/>
      <c r="D111" s="127" t="s">
        <v>41</v>
      </c>
      <c r="E111" s="119"/>
      <c r="F111" s="119"/>
      <c r="G111" s="120"/>
      <c r="H111" s="39"/>
      <c r="I111" s="126"/>
      <c r="J111" s="126"/>
      <c r="K111" s="127" t="s">
        <v>41</v>
      </c>
      <c r="L111" s="119"/>
      <c r="M111" s="119"/>
      <c r="N111" s="120"/>
      <c r="O111" s="39"/>
      <c r="P111" s="126"/>
      <c r="Q111" s="126"/>
      <c r="R111" s="127" t="s">
        <v>41</v>
      </c>
      <c r="S111" s="119"/>
      <c r="T111" s="119"/>
      <c r="U111" s="120"/>
      <c r="V111" s="39"/>
      <c r="W111" s="126"/>
      <c r="X111" s="126"/>
      <c r="Y111" s="127" t="s">
        <v>41</v>
      </c>
      <c r="Z111" s="119"/>
      <c r="AA111" s="119"/>
      <c r="AB111" s="120"/>
      <c r="AC111" s="39"/>
      <c r="AD111" s="126"/>
      <c r="AE111" s="126"/>
      <c r="AF111" s="127" t="s">
        <v>41</v>
      </c>
      <c r="AG111" s="119"/>
      <c r="AH111" s="119"/>
      <c r="AI111" s="120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</row>
    <row r="112" spans="1:100" s="16" customFormat="1" x14ac:dyDescent="0.25">
      <c r="A112" s="13"/>
      <c r="B112" s="126"/>
      <c r="C112" s="126"/>
      <c r="D112" s="42"/>
      <c r="E112" s="121"/>
      <c r="F112" s="122"/>
      <c r="G112" s="122"/>
      <c r="H112" s="39"/>
      <c r="I112" s="122"/>
      <c r="J112" s="22"/>
      <c r="K112" s="42"/>
      <c r="L112" s="121"/>
      <c r="M112" s="122"/>
      <c r="N112" s="122"/>
      <c r="O112" s="39"/>
      <c r="P112" s="122"/>
      <c r="Q112" s="22"/>
      <c r="R112" s="42"/>
      <c r="S112" s="123"/>
      <c r="T112" s="123"/>
      <c r="U112" s="123"/>
      <c r="V112" s="39"/>
      <c r="W112" s="123"/>
      <c r="X112" s="22"/>
      <c r="Y112" s="42"/>
      <c r="Z112" s="123"/>
      <c r="AA112" s="123"/>
      <c r="AB112" s="123"/>
      <c r="AC112" s="39"/>
      <c r="AD112" s="123"/>
      <c r="AE112" s="22"/>
      <c r="AF112" s="42"/>
      <c r="AG112" s="123"/>
      <c r="AH112" s="123"/>
      <c r="AI112" s="123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</row>
    <row r="113" spans="1:100" s="103" customFormat="1" ht="15.75" x14ac:dyDescent="0.25">
      <c r="A113" s="97"/>
      <c r="B113" s="102"/>
      <c r="C113" s="102"/>
      <c r="D113" s="110" t="s">
        <v>166</v>
      </c>
      <c r="E113" s="111"/>
      <c r="F113" s="111"/>
      <c r="G113" s="112"/>
      <c r="H113" s="39"/>
      <c r="I113" s="102"/>
      <c r="J113" s="102"/>
      <c r="K113" s="110" t="s">
        <v>166</v>
      </c>
      <c r="L113" s="111"/>
      <c r="M113" s="111"/>
      <c r="N113" s="112"/>
      <c r="O113" s="39"/>
      <c r="P113" s="102"/>
      <c r="Q113" s="102"/>
      <c r="R113" s="110" t="s">
        <v>166</v>
      </c>
      <c r="S113" s="111"/>
      <c r="T113" s="111"/>
      <c r="U113" s="112"/>
      <c r="V113" s="39"/>
      <c r="W113" s="102"/>
      <c r="X113" s="102"/>
      <c r="Y113" s="110" t="s">
        <v>166</v>
      </c>
      <c r="Z113" s="111"/>
      <c r="AA113" s="111"/>
      <c r="AB113" s="112"/>
      <c r="AC113" s="39"/>
      <c r="AD113" s="102"/>
      <c r="AE113" s="102"/>
      <c r="AF113" s="110" t="s">
        <v>166</v>
      </c>
      <c r="AG113" s="111"/>
      <c r="AH113" s="111"/>
      <c r="AI113" s="112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</row>
    <row r="114" spans="1:100" s="103" customFormat="1" ht="15.75" thickBot="1" x14ac:dyDescent="0.3">
      <c r="A114" s="97"/>
      <c r="B114" s="102"/>
      <c r="C114" s="102"/>
      <c r="D114" s="113"/>
      <c r="E114" s="114"/>
      <c r="F114" s="114"/>
      <c r="G114" s="115"/>
      <c r="H114" s="39"/>
      <c r="I114" s="102"/>
      <c r="J114" s="102"/>
      <c r="K114" s="113"/>
      <c r="L114" s="114"/>
      <c r="M114" s="114"/>
      <c r="N114" s="115"/>
      <c r="O114" s="39"/>
      <c r="P114" s="102"/>
      <c r="Q114" s="102"/>
      <c r="R114" s="113"/>
      <c r="S114" s="114"/>
      <c r="T114" s="114"/>
      <c r="U114" s="115"/>
      <c r="V114" s="39"/>
      <c r="W114" s="102"/>
      <c r="X114" s="102"/>
      <c r="Y114" s="113"/>
      <c r="Z114" s="114"/>
      <c r="AA114" s="114"/>
      <c r="AB114" s="115"/>
      <c r="AC114" s="39"/>
      <c r="AD114" s="102"/>
      <c r="AE114" s="102"/>
      <c r="AF114" s="113"/>
      <c r="AG114" s="114"/>
      <c r="AH114" s="114"/>
      <c r="AI114" s="115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</row>
    <row r="115" spans="1:100" s="2" customFormat="1" ht="60" x14ac:dyDescent="0.25">
      <c r="A115" s="97"/>
      <c r="B115" s="102"/>
      <c r="C115" s="102"/>
      <c r="D115" s="124" t="s">
        <v>13</v>
      </c>
      <c r="E115" s="125"/>
      <c r="F115" s="117" t="s">
        <v>56</v>
      </c>
      <c r="G115" s="118" t="s">
        <v>57</v>
      </c>
      <c r="H115" s="39"/>
      <c r="I115" s="102"/>
      <c r="J115" s="102"/>
      <c r="K115" s="124" t="s">
        <v>13</v>
      </c>
      <c r="L115" s="125"/>
      <c r="M115" s="117" t="s">
        <v>56</v>
      </c>
      <c r="N115" s="118" t="s">
        <v>57</v>
      </c>
      <c r="O115" s="39"/>
      <c r="P115" s="102"/>
      <c r="Q115" s="102"/>
      <c r="R115" s="124" t="s">
        <v>13</v>
      </c>
      <c r="S115" s="125"/>
      <c r="T115" s="117" t="s">
        <v>56</v>
      </c>
      <c r="U115" s="118" t="s">
        <v>57</v>
      </c>
      <c r="V115" s="39"/>
      <c r="W115" s="102"/>
      <c r="X115" s="102"/>
      <c r="Y115" s="124" t="s">
        <v>13</v>
      </c>
      <c r="Z115" s="125"/>
      <c r="AA115" s="117" t="s">
        <v>56</v>
      </c>
      <c r="AB115" s="118" t="s">
        <v>57</v>
      </c>
      <c r="AC115" s="39"/>
      <c r="AD115" s="102"/>
      <c r="AE115" s="102"/>
      <c r="AF115" s="124" t="s">
        <v>13</v>
      </c>
      <c r="AG115" s="125"/>
      <c r="AH115" s="117" t="s">
        <v>56</v>
      </c>
      <c r="AI115" s="118" t="s">
        <v>57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</row>
    <row r="116" spans="1:100" s="4" customFormat="1" ht="15.75" thickBot="1" x14ac:dyDescent="0.3">
      <c r="A116" s="3"/>
      <c r="B116" s="19"/>
      <c r="C116" s="19"/>
      <c r="D116" s="20" t="s">
        <v>13</v>
      </c>
      <c r="E116" s="21"/>
      <c r="F116" s="28"/>
      <c r="G116" s="29"/>
      <c r="H116" s="39"/>
      <c r="I116" s="19"/>
      <c r="J116" s="19"/>
      <c r="K116" s="20" t="s">
        <v>13</v>
      </c>
      <c r="L116" s="21"/>
      <c r="M116" s="28"/>
      <c r="N116" s="29"/>
      <c r="O116" s="39"/>
      <c r="P116" s="19"/>
      <c r="Q116" s="19"/>
      <c r="R116" s="20" t="s">
        <v>13</v>
      </c>
      <c r="S116" s="21"/>
      <c r="T116" s="28"/>
      <c r="U116" s="29"/>
      <c r="V116" s="39"/>
      <c r="W116" s="19"/>
      <c r="X116" s="19"/>
      <c r="Y116" s="20" t="s">
        <v>13</v>
      </c>
      <c r="Z116" s="21"/>
      <c r="AA116" s="28"/>
      <c r="AB116" s="29"/>
      <c r="AC116" s="39"/>
      <c r="AD116" s="19"/>
      <c r="AE116" s="19"/>
      <c r="AF116" s="20" t="s">
        <v>13</v>
      </c>
      <c r="AG116" s="21"/>
      <c r="AH116" s="28"/>
      <c r="AI116" s="2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</row>
    <row r="117" spans="1:100" s="16" customFormat="1" ht="23.25" thickBot="1" x14ac:dyDescent="0.3">
      <c r="A117" s="13" t="s">
        <v>155</v>
      </c>
      <c r="B117" s="126"/>
      <c r="C117" s="126"/>
      <c r="D117" s="17" t="s">
        <v>40</v>
      </c>
      <c r="E117" s="18"/>
      <c r="F117" s="32">
        <f>SUM(F116:F116)</f>
        <v>0</v>
      </c>
      <c r="G117" s="32">
        <f>SUM(G116:G116)</f>
        <v>0</v>
      </c>
      <c r="H117" s="39"/>
      <c r="I117" s="126"/>
      <c r="J117" s="126"/>
      <c r="K117" s="17" t="s">
        <v>40</v>
      </c>
      <c r="L117" s="18"/>
      <c r="M117" s="32">
        <f>SUM(M116:M116)</f>
        <v>0</v>
      </c>
      <c r="N117" s="32">
        <f>SUM(N116:N116)</f>
        <v>0</v>
      </c>
      <c r="O117" s="39"/>
      <c r="P117" s="126"/>
      <c r="Q117" s="126"/>
      <c r="R117" s="17" t="s">
        <v>40</v>
      </c>
      <c r="S117" s="18"/>
      <c r="T117" s="32">
        <f>SUM(T116:T116)</f>
        <v>0</v>
      </c>
      <c r="U117" s="32">
        <f>SUM(U116:U116)</f>
        <v>0</v>
      </c>
      <c r="V117" s="39"/>
      <c r="W117" s="126"/>
      <c r="X117" s="126"/>
      <c r="Y117" s="17" t="s">
        <v>40</v>
      </c>
      <c r="Z117" s="18"/>
      <c r="AA117" s="32">
        <f>SUM(AA116:AA116)</f>
        <v>0</v>
      </c>
      <c r="AB117" s="32">
        <f>SUM(AB116:AB116)</f>
        <v>0</v>
      </c>
      <c r="AC117" s="39"/>
      <c r="AD117" s="126"/>
      <c r="AE117" s="126"/>
      <c r="AF117" s="17" t="s">
        <v>40</v>
      </c>
      <c r="AG117" s="18"/>
      <c r="AH117" s="32">
        <f>SUM(AH116:AH116)</f>
        <v>0</v>
      </c>
      <c r="AI117" s="32">
        <f>SUM(AI116:AI116)</f>
        <v>0</v>
      </c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</row>
    <row r="118" spans="1:100" s="16" customFormat="1" x14ac:dyDescent="0.25">
      <c r="A118" s="13"/>
      <c r="B118" s="126"/>
      <c r="C118" s="126"/>
      <c r="D118" s="127" t="s">
        <v>41</v>
      </c>
      <c r="E118" s="119"/>
      <c r="F118" s="119"/>
      <c r="G118" s="120"/>
      <c r="H118" s="39"/>
      <c r="I118" s="126"/>
      <c r="J118" s="126"/>
      <c r="K118" s="127" t="s">
        <v>41</v>
      </c>
      <c r="L118" s="119"/>
      <c r="M118" s="119"/>
      <c r="N118" s="120"/>
      <c r="O118" s="39"/>
      <c r="P118" s="126"/>
      <c r="Q118" s="126"/>
      <c r="R118" s="127" t="s">
        <v>41</v>
      </c>
      <c r="S118" s="119"/>
      <c r="T118" s="119"/>
      <c r="U118" s="120"/>
      <c r="V118" s="39"/>
      <c r="W118" s="126"/>
      <c r="X118" s="126"/>
      <c r="Y118" s="127" t="s">
        <v>41</v>
      </c>
      <c r="Z118" s="119"/>
      <c r="AA118" s="119"/>
      <c r="AB118" s="120"/>
      <c r="AC118" s="39"/>
      <c r="AD118" s="126"/>
      <c r="AE118" s="126"/>
      <c r="AF118" s="127" t="s">
        <v>41</v>
      </c>
      <c r="AG118" s="119"/>
      <c r="AH118" s="119"/>
      <c r="AI118" s="120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</row>
    <row r="119" spans="1:100" s="16" customFormat="1" x14ac:dyDescent="0.25">
      <c r="A119" s="13"/>
      <c r="B119" s="126"/>
      <c r="C119" s="126"/>
      <c r="D119" s="42"/>
      <c r="E119" s="121"/>
      <c r="F119" s="122"/>
      <c r="G119" s="122"/>
      <c r="H119" s="39"/>
      <c r="I119" s="122"/>
      <c r="J119" s="22"/>
      <c r="K119" s="42"/>
      <c r="L119" s="121"/>
      <c r="M119" s="122"/>
      <c r="N119" s="122"/>
      <c r="O119" s="39"/>
      <c r="P119" s="122"/>
      <c r="Q119" s="22"/>
      <c r="R119" s="42"/>
      <c r="S119" s="123"/>
      <c r="T119" s="123"/>
      <c r="U119" s="123"/>
      <c r="V119" s="39"/>
      <c r="W119" s="123"/>
      <c r="X119" s="22"/>
      <c r="Y119" s="42"/>
      <c r="Z119" s="123"/>
      <c r="AA119" s="123"/>
      <c r="AB119" s="123"/>
      <c r="AC119" s="39"/>
      <c r="AD119" s="123"/>
      <c r="AE119" s="22"/>
      <c r="AF119" s="42"/>
      <c r="AG119" s="123"/>
      <c r="AH119" s="123"/>
      <c r="AI119" s="123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</row>
  </sheetData>
  <sheetProtection algorithmName="SHA-512" hashValue="M7vOhbeKQufQumplkrsWDpgXxeZ0M0qBX5EN9Tswe+71TEyykjFFFH8rCdd/hRwXtOWrEZJLpF75Lynpk3RSzA==" saltValue="z5364ClHnPFEzU5Jbtr47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16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230</v>
      </c>
      <c r="E1" s="99"/>
      <c r="F1" s="99"/>
      <c r="G1" s="101"/>
      <c r="H1" s="102"/>
      <c r="I1" s="130"/>
      <c r="J1" s="99"/>
      <c r="K1" s="99" t="s">
        <v>230</v>
      </c>
      <c r="L1" s="99"/>
      <c r="M1" s="99"/>
      <c r="N1" s="101"/>
      <c r="O1" s="102"/>
      <c r="P1" s="130"/>
      <c r="Q1" s="99"/>
      <c r="R1" s="99" t="s">
        <v>230</v>
      </c>
      <c r="S1" s="99"/>
      <c r="T1" s="99"/>
      <c r="U1" s="101"/>
      <c r="V1" s="102"/>
      <c r="W1" s="130"/>
      <c r="X1" s="99"/>
      <c r="Y1" s="99" t="s">
        <v>230</v>
      </c>
      <c r="Z1" s="99"/>
      <c r="AA1" s="99"/>
      <c r="AB1" s="101"/>
      <c r="AC1" s="102"/>
      <c r="AD1" s="130"/>
      <c r="AE1" s="99"/>
      <c r="AF1" s="99" t="s">
        <v>230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40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51</v>
      </c>
      <c r="E4" s="111"/>
      <c r="F4" s="111"/>
      <c r="G4" s="112"/>
      <c r="H4" s="40"/>
      <c r="I4" s="102"/>
      <c r="J4" s="102"/>
      <c r="K4" s="110" t="s">
        <v>51</v>
      </c>
      <c r="L4" s="111"/>
      <c r="M4" s="111"/>
      <c r="N4" s="112"/>
      <c r="P4" s="102"/>
      <c r="Q4" s="102"/>
      <c r="R4" s="110" t="s">
        <v>51</v>
      </c>
      <c r="S4" s="111"/>
      <c r="T4" s="111"/>
      <c r="U4" s="112"/>
      <c r="W4" s="102"/>
      <c r="X4" s="102"/>
      <c r="Y4" s="110" t="s">
        <v>51</v>
      </c>
      <c r="Z4" s="111"/>
      <c r="AA4" s="111"/>
      <c r="AB4" s="112"/>
      <c r="AD4" s="102"/>
      <c r="AE4" s="102"/>
      <c r="AF4" s="110" t="s">
        <v>51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 s="40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204</v>
      </c>
      <c r="E10" s="10"/>
      <c r="F10" s="30"/>
      <c r="G10" s="31"/>
      <c r="H10" s="133"/>
      <c r="I10" s="133"/>
      <c r="J10" s="133"/>
      <c r="K10" s="9" t="s">
        <v>204</v>
      </c>
      <c r="L10" s="10"/>
      <c r="M10" s="30"/>
      <c r="N10" s="31"/>
      <c r="P10" s="133"/>
      <c r="Q10" s="133"/>
      <c r="R10" s="9" t="s">
        <v>204</v>
      </c>
      <c r="S10" s="10"/>
      <c r="T10" s="30"/>
      <c r="U10" s="31"/>
      <c r="W10" s="133"/>
      <c r="X10" s="133"/>
      <c r="Y10" s="9" t="s">
        <v>204</v>
      </c>
      <c r="Z10" s="10"/>
      <c r="AA10" s="30"/>
      <c r="AB10" s="31"/>
      <c r="AD10" s="133"/>
      <c r="AE10" s="133"/>
      <c r="AF10" s="9" t="s">
        <v>204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86</v>
      </c>
      <c r="B11" s="40"/>
      <c r="C11" s="40"/>
      <c r="D11" s="14" t="s">
        <v>40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41</v>
      </c>
      <c r="E12" s="119"/>
      <c r="F12" s="119"/>
      <c r="G12" s="120"/>
      <c r="H12" s="40"/>
      <c r="I12" s="40"/>
      <c r="J12" s="40"/>
      <c r="K12" s="127" t="s">
        <v>41</v>
      </c>
      <c r="L12" s="119"/>
      <c r="M12" s="119"/>
      <c r="N12" s="120"/>
      <c r="P12" s="40"/>
      <c r="Q12" s="40"/>
      <c r="R12" s="127" t="s">
        <v>41</v>
      </c>
      <c r="S12" s="119"/>
      <c r="T12" s="119"/>
      <c r="U12" s="120"/>
      <c r="W12" s="40"/>
      <c r="X12" s="40"/>
      <c r="Y12" s="127" t="s">
        <v>41</v>
      </c>
      <c r="Z12" s="119"/>
      <c r="AA12" s="119"/>
      <c r="AB12" s="120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52</v>
      </c>
      <c r="E14" s="111"/>
      <c r="F14" s="111"/>
      <c r="G14" s="112"/>
      <c r="H14" s="40"/>
      <c r="I14" s="102"/>
      <c r="J14" s="102"/>
      <c r="K14" s="110" t="s">
        <v>52</v>
      </c>
      <c r="L14" s="111"/>
      <c r="M14" s="111"/>
      <c r="N14" s="112"/>
      <c r="P14" s="102"/>
      <c r="Q14" s="102"/>
      <c r="R14" s="110" t="s">
        <v>52</v>
      </c>
      <c r="S14" s="111"/>
      <c r="T14" s="111"/>
      <c r="U14" s="112"/>
      <c r="W14" s="102"/>
      <c r="X14" s="102"/>
      <c r="Y14" s="110" t="s">
        <v>52</v>
      </c>
      <c r="Z14" s="111"/>
      <c r="AA14" s="111"/>
      <c r="AB14" s="112"/>
      <c r="AD14" s="102"/>
      <c r="AE14" s="102"/>
      <c r="AF14" s="110" t="s">
        <v>52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53</v>
      </c>
      <c r="E16" s="117" t="s">
        <v>54</v>
      </c>
      <c r="F16" s="117" t="s">
        <v>55</v>
      </c>
      <c r="G16" s="118" t="s">
        <v>45</v>
      </c>
      <c r="H16" s="40"/>
      <c r="I16" s="102"/>
      <c r="J16" s="102"/>
      <c r="K16" s="124" t="s">
        <v>53</v>
      </c>
      <c r="L16" s="117" t="s">
        <v>54</v>
      </c>
      <c r="M16" s="117" t="s">
        <v>55</v>
      </c>
      <c r="N16" s="118" t="s">
        <v>45</v>
      </c>
      <c r="P16" s="102"/>
      <c r="Q16" s="102"/>
      <c r="R16" s="124" t="s">
        <v>53</v>
      </c>
      <c r="S16" s="117" t="s">
        <v>54</v>
      </c>
      <c r="T16" s="117" t="s">
        <v>55</v>
      </c>
      <c r="U16" s="118" t="s">
        <v>45</v>
      </c>
      <c r="W16" s="102"/>
      <c r="X16" s="102"/>
      <c r="Y16" s="124" t="s">
        <v>53</v>
      </c>
      <c r="Z16" s="117" t="s">
        <v>54</v>
      </c>
      <c r="AA16" s="117" t="s">
        <v>55</v>
      </c>
      <c r="AB16" s="118" t="s">
        <v>45</v>
      </c>
      <c r="AD16" s="102"/>
      <c r="AE16" s="102"/>
      <c r="AF16" s="124" t="s">
        <v>53</v>
      </c>
      <c r="AG16" s="117" t="s">
        <v>54</v>
      </c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204</v>
      </c>
      <c r="E20" s="10"/>
      <c r="F20" s="30"/>
      <c r="G20" s="31"/>
      <c r="H20" s="133"/>
      <c r="I20" s="31"/>
      <c r="J20" s="133"/>
      <c r="K20" s="9" t="s">
        <v>204</v>
      </c>
      <c r="L20" s="10"/>
      <c r="M20" s="30"/>
      <c r="N20" s="31"/>
      <c r="P20" s="133"/>
      <c r="Q20" s="133"/>
      <c r="R20" s="9" t="s">
        <v>204</v>
      </c>
      <c r="S20" s="10"/>
      <c r="T20" s="30"/>
      <c r="U20" s="31"/>
      <c r="W20" s="133"/>
      <c r="X20" s="133"/>
      <c r="Y20" s="9" t="s">
        <v>204</v>
      </c>
      <c r="Z20" s="10"/>
      <c r="AA20" s="30"/>
      <c r="AB20" s="31"/>
      <c r="AD20" s="133"/>
      <c r="AE20" s="133"/>
      <c r="AF20" s="9" t="s">
        <v>204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93</v>
      </c>
      <c r="B21" s="40"/>
      <c r="C21" s="40"/>
      <c r="D21" s="14" t="s">
        <v>40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41</v>
      </c>
      <c r="E22" s="119"/>
      <c r="F22" s="119"/>
      <c r="G22" s="120"/>
      <c r="H22" s="40"/>
      <c r="I22" s="40"/>
      <c r="J22" s="40"/>
      <c r="K22" s="127" t="s">
        <v>41</v>
      </c>
      <c r="L22" s="119"/>
      <c r="M22" s="119"/>
      <c r="N22" s="120"/>
      <c r="P22" s="40"/>
      <c r="Q22" s="40"/>
      <c r="R22" s="127" t="s">
        <v>41</v>
      </c>
      <c r="S22" s="119"/>
      <c r="T22" s="119"/>
      <c r="U22" s="120"/>
      <c r="W22" s="40"/>
      <c r="X22" s="40"/>
      <c r="Y22" s="127" t="s">
        <v>41</v>
      </c>
      <c r="Z22" s="119"/>
      <c r="AA22" s="119"/>
      <c r="AB22" s="120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 s="40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51</v>
      </c>
      <c r="E27" s="111"/>
      <c r="F27" s="111"/>
      <c r="G27" s="112"/>
      <c r="H27" s="40"/>
      <c r="I27" s="102"/>
      <c r="J27" s="102"/>
      <c r="K27" s="110" t="s">
        <v>51</v>
      </c>
      <c r="L27" s="111"/>
      <c r="M27" s="111"/>
      <c r="N27" s="112"/>
      <c r="P27" s="102"/>
      <c r="Q27" s="102"/>
      <c r="R27" s="110" t="s">
        <v>51</v>
      </c>
      <c r="S27" s="111"/>
      <c r="T27" s="111"/>
      <c r="U27" s="112"/>
      <c r="W27" s="102"/>
      <c r="X27" s="102"/>
      <c r="Y27" s="110" t="s">
        <v>51</v>
      </c>
      <c r="Z27" s="111"/>
      <c r="AA27" s="111"/>
      <c r="AB27" s="112"/>
      <c r="AD27" s="102"/>
      <c r="AE27" s="102"/>
      <c r="AF27" s="110" t="s">
        <v>51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 s="40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204</v>
      </c>
      <c r="E33" s="10"/>
      <c r="F33" s="30"/>
      <c r="G33" s="31"/>
      <c r="H33" s="133"/>
      <c r="I33" s="133"/>
      <c r="J33" s="133"/>
      <c r="K33" s="9" t="s">
        <v>204</v>
      </c>
      <c r="L33" s="10"/>
      <c r="M33" s="30"/>
      <c r="N33" s="31"/>
      <c r="P33" s="133"/>
      <c r="Q33" s="133"/>
      <c r="R33" s="9" t="s">
        <v>204</v>
      </c>
      <c r="S33" s="10"/>
      <c r="T33" s="30"/>
      <c r="U33" s="31"/>
      <c r="W33" s="133"/>
      <c r="X33" s="133"/>
      <c r="Y33" s="9" t="s">
        <v>204</v>
      </c>
      <c r="Z33" s="10"/>
      <c r="AA33" s="30"/>
      <c r="AB33" s="31"/>
      <c r="AD33" s="133"/>
      <c r="AE33" s="133"/>
      <c r="AF33" s="9" t="s">
        <v>204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87</v>
      </c>
      <c r="B34" s="40"/>
      <c r="C34" s="40"/>
      <c r="D34" s="14" t="s">
        <v>40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41</v>
      </c>
      <c r="E35" s="119"/>
      <c r="F35" s="119"/>
      <c r="G35" s="120"/>
      <c r="H35" s="40"/>
      <c r="I35" s="40"/>
      <c r="J35" s="40"/>
      <c r="K35" s="127" t="s">
        <v>41</v>
      </c>
      <c r="L35" s="119"/>
      <c r="M35" s="119"/>
      <c r="N35" s="120"/>
      <c r="P35" s="40"/>
      <c r="Q35" s="40"/>
      <c r="R35" s="127" t="s">
        <v>41</v>
      </c>
      <c r="S35" s="119"/>
      <c r="T35" s="119"/>
      <c r="U35" s="120"/>
      <c r="W35" s="40"/>
      <c r="X35" s="40"/>
      <c r="Y35" s="127" t="s">
        <v>41</v>
      </c>
      <c r="Z35" s="119"/>
      <c r="AA35" s="119"/>
      <c r="AB35" s="120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52</v>
      </c>
      <c r="E37" s="111"/>
      <c r="F37" s="111"/>
      <c r="G37" s="112"/>
      <c r="H37" s="40"/>
      <c r="I37" s="102"/>
      <c r="J37" s="102"/>
      <c r="K37" s="110" t="s">
        <v>52</v>
      </c>
      <c r="L37" s="111"/>
      <c r="M37" s="111"/>
      <c r="N37" s="112"/>
      <c r="P37" s="102"/>
      <c r="Q37" s="102"/>
      <c r="R37" s="110" t="s">
        <v>52</v>
      </c>
      <c r="S37" s="111"/>
      <c r="T37" s="111"/>
      <c r="U37" s="112"/>
      <c r="W37" s="102"/>
      <c r="X37" s="102"/>
      <c r="Y37" s="110" t="s">
        <v>52</v>
      </c>
      <c r="Z37" s="111"/>
      <c r="AA37" s="111"/>
      <c r="AB37" s="112"/>
      <c r="AD37" s="102"/>
      <c r="AE37" s="102"/>
      <c r="AF37" s="110" t="s">
        <v>52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53</v>
      </c>
      <c r="E39" s="117" t="s">
        <v>54</v>
      </c>
      <c r="F39" s="117" t="s">
        <v>55</v>
      </c>
      <c r="G39" s="118" t="s">
        <v>45</v>
      </c>
      <c r="H39" s="40"/>
      <c r="I39" s="102"/>
      <c r="J39" s="102"/>
      <c r="K39" s="124" t="s">
        <v>53</v>
      </c>
      <c r="L39" s="117" t="s">
        <v>54</v>
      </c>
      <c r="M39" s="117" t="s">
        <v>55</v>
      </c>
      <c r="N39" s="118" t="s">
        <v>45</v>
      </c>
      <c r="P39" s="102"/>
      <c r="Q39" s="102"/>
      <c r="R39" s="124" t="s">
        <v>53</v>
      </c>
      <c r="S39" s="117" t="s">
        <v>54</v>
      </c>
      <c r="T39" s="117" t="s">
        <v>55</v>
      </c>
      <c r="U39" s="118" t="s">
        <v>45</v>
      </c>
      <c r="W39" s="102"/>
      <c r="X39" s="102"/>
      <c r="Y39" s="124" t="s">
        <v>53</v>
      </c>
      <c r="Z39" s="117" t="s">
        <v>54</v>
      </c>
      <c r="AA39" s="117" t="s">
        <v>55</v>
      </c>
      <c r="AB39" s="118" t="s">
        <v>45</v>
      </c>
      <c r="AD39" s="102"/>
      <c r="AE39" s="102"/>
      <c r="AF39" s="124" t="s">
        <v>53</v>
      </c>
      <c r="AG39" s="117" t="s">
        <v>54</v>
      </c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204</v>
      </c>
      <c r="E43" s="10"/>
      <c r="F43" s="30"/>
      <c r="G43" s="31"/>
      <c r="H43" s="133"/>
      <c r="I43" s="31"/>
      <c r="J43" s="133"/>
      <c r="K43" s="9" t="s">
        <v>204</v>
      </c>
      <c r="L43" s="10"/>
      <c r="M43" s="30"/>
      <c r="N43" s="31"/>
      <c r="P43" s="133"/>
      <c r="Q43" s="133"/>
      <c r="R43" s="9" t="s">
        <v>204</v>
      </c>
      <c r="S43" s="10"/>
      <c r="T43" s="30"/>
      <c r="U43" s="31"/>
      <c r="W43" s="133"/>
      <c r="X43" s="133"/>
      <c r="Y43" s="9" t="s">
        <v>204</v>
      </c>
      <c r="Z43" s="10"/>
      <c r="AA43" s="30"/>
      <c r="AB43" s="31"/>
      <c r="AD43" s="133"/>
      <c r="AE43" s="133"/>
      <c r="AF43" s="9" t="s">
        <v>204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94</v>
      </c>
      <c r="B44" s="40"/>
      <c r="C44" s="40"/>
      <c r="D44" s="14" t="s">
        <v>40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41</v>
      </c>
      <c r="E45" s="119"/>
      <c r="F45" s="119"/>
      <c r="G45" s="120"/>
      <c r="H45" s="40"/>
      <c r="I45" s="40"/>
      <c r="J45" s="40"/>
      <c r="K45" s="127" t="s">
        <v>41</v>
      </c>
      <c r="L45" s="119"/>
      <c r="M45" s="119"/>
      <c r="N45" s="120"/>
      <c r="P45" s="40"/>
      <c r="Q45" s="40"/>
      <c r="R45" s="127" t="s">
        <v>41</v>
      </c>
      <c r="S45" s="119"/>
      <c r="T45" s="119"/>
      <c r="U45" s="120"/>
      <c r="W45" s="40"/>
      <c r="X45" s="40"/>
      <c r="Y45" s="127" t="s">
        <v>41</v>
      </c>
      <c r="Z45" s="119"/>
      <c r="AA45" s="119"/>
      <c r="AB45" s="120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 s="40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51</v>
      </c>
      <c r="E50" s="111"/>
      <c r="F50" s="111"/>
      <c r="G50" s="112"/>
      <c r="H50" s="40"/>
      <c r="I50" s="102"/>
      <c r="J50" s="102"/>
      <c r="K50" s="110" t="s">
        <v>51</v>
      </c>
      <c r="L50" s="111"/>
      <c r="M50" s="111"/>
      <c r="N50" s="112"/>
      <c r="P50" s="102"/>
      <c r="Q50" s="102"/>
      <c r="R50" s="110" t="s">
        <v>51</v>
      </c>
      <c r="S50" s="111"/>
      <c r="T50" s="111"/>
      <c r="U50" s="112"/>
      <c r="W50" s="102"/>
      <c r="X50" s="102"/>
      <c r="Y50" s="110" t="s">
        <v>51</v>
      </c>
      <c r="Z50" s="111"/>
      <c r="AA50" s="111"/>
      <c r="AB50" s="112"/>
      <c r="AD50" s="102"/>
      <c r="AE50" s="102"/>
      <c r="AF50" s="110" t="s">
        <v>51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 s="40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204</v>
      </c>
      <c r="E56" s="10"/>
      <c r="F56" s="30"/>
      <c r="G56" s="31"/>
      <c r="H56" s="133"/>
      <c r="I56" s="133"/>
      <c r="J56" s="133"/>
      <c r="K56" s="9" t="s">
        <v>204</v>
      </c>
      <c r="L56" s="10"/>
      <c r="M56" s="30"/>
      <c r="N56" s="31"/>
      <c r="P56" s="133"/>
      <c r="Q56" s="133"/>
      <c r="R56" s="9" t="s">
        <v>204</v>
      </c>
      <c r="S56" s="10"/>
      <c r="T56" s="30"/>
      <c r="U56" s="31"/>
      <c r="W56" s="133"/>
      <c r="X56" s="133"/>
      <c r="Y56" s="9" t="s">
        <v>204</v>
      </c>
      <c r="Z56" s="10"/>
      <c r="AA56" s="30"/>
      <c r="AB56" s="31"/>
      <c r="AD56" s="133"/>
      <c r="AE56" s="133"/>
      <c r="AF56" s="9" t="s">
        <v>204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88</v>
      </c>
      <c r="B57" s="40"/>
      <c r="C57" s="40"/>
      <c r="D57" s="14" t="s">
        <v>40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41</v>
      </c>
      <c r="E58" s="119"/>
      <c r="F58" s="119"/>
      <c r="G58" s="120"/>
      <c r="H58" s="40"/>
      <c r="I58" s="40"/>
      <c r="J58" s="40"/>
      <c r="K58" s="127" t="s">
        <v>41</v>
      </c>
      <c r="L58" s="119"/>
      <c r="M58" s="119"/>
      <c r="N58" s="120"/>
      <c r="P58" s="40"/>
      <c r="Q58" s="40"/>
      <c r="R58" s="127" t="s">
        <v>41</v>
      </c>
      <c r="S58" s="119"/>
      <c r="T58" s="119"/>
      <c r="U58" s="120"/>
      <c r="W58" s="40"/>
      <c r="X58" s="40"/>
      <c r="Y58" s="127" t="s">
        <v>41</v>
      </c>
      <c r="Z58" s="119"/>
      <c r="AA58" s="119"/>
      <c r="AB58" s="120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52</v>
      </c>
      <c r="E60" s="111"/>
      <c r="F60" s="111"/>
      <c r="G60" s="112"/>
      <c r="H60" s="40"/>
      <c r="I60" s="102"/>
      <c r="J60" s="102"/>
      <c r="K60" s="110" t="s">
        <v>52</v>
      </c>
      <c r="L60" s="111"/>
      <c r="M60" s="111"/>
      <c r="N60" s="112"/>
      <c r="P60" s="102"/>
      <c r="Q60" s="102"/>
      <c r="R60" s="110" t="s">
        <v>52</v>
      </c>
      <c r="S60" s="111"/>
      <c r="T60" s="111"/>
      <c r="U60" s="112"/>
      <c r="W60" s="102"/>
      <c r="X60" s="102"/>
      <c r="Y60" s="110" t="s">
        <v>52</v>
      </c>
      <c r="Z60" s="111"/>
      <c r="AA60" s="111"/>
      <c r="AB60" s="112"/>
      <c r="AD60" s="102"/>
      <c r="AE60" s="102"/>
      <c r="AF60" s="110" t="s">
        <v>52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53</v>
      </c>
      <c r="E62" s="117" t="s">
        <v>54</v>
      </c>
      <c r="F62" s="117" t="s">
        <v>55</v>
      </c>
      <c r="G62" s="118" t="s">
        <v>45</v>
      </c>
      <c r="H62" s="40"/>
      <c r="I62" s="102"/>
      <c r="J62" s="102"/>
      <c r="K62" s="124" t="s">
        <v>53</v>
      </c>
      <c r="L62" s="117" t="s">
        <v>54</v>
      </c>
      <c r="M62" s="117" t="s">
        <v>55</v>
      </c>
      <c r="N62" s="118" t="s">
        <v>45</v>
      </c>
      <c r="P62" s="102"/>
      <c r="Q62" s="102"/>
      <c r="R62" s="124" t="s">
        <v>53</v>
      </c>
      <c r="S62" s="117" t="s">
        <v>54</v>
      </c>
      <c r="T62" s="117" t="s">
        <v>55</v>
      </c>
      <c r="U62" s="118" t="s">
        <v>45</v>
      </c>
      <c r="W62" s="102"/>
      <c r="X62" s="102"/>
      <c r="Y62" s="124" t="s">
        <v>53</v>
      </c>
      <c r="Z62" s="117" t="s">
        <v>54</v>
      </c>
      <c r="AA62" s="117" t="s">
        <v>55</v>
      </c>
      <c r="AB62" s="118" t="s">
        <v>45</v>
      </c>
      <c r="AD62" s="102"/>
      <c r="AE62" s="102"/>
      <c r="AF62" s="124" t="s">
        <v>53</v>
      </c>
      <c r="AG62" s="117" t="s">
        <v>54</v>
      </c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204</v>
      </c>
      <c r="E66" s="10"/>
      <c r="F66" s="30"/>
      <c r="G66" s="31"/>
      <c r="H66" s="133"/>
      <c r="I66" s="31"/>
      <c r="J66" s="133"/>
      <c r="K66" s="9" t="s">
        <v>204</v>
      </c>
      <c r="L66" s="10"/>
      <c r="M66" s="30"/>
      <c r="N66" s="31"/>
      <c r="P66" s="133"/>
      <c r="Q66" s="133"/>
      <c r="R66" s="9" t="s">
        <v>204</v>
      </c>
      <c r="S66" s="10"/>
      <c r="T66" s="30"/>
      <c r="U66" s="31"/>
      <c r="W66" s="133"/>
      <c r="X66" s="133"/>
      <c r="Y66" s="9" t="s">
        <v>204</v>
      </c>
      <c r="Z66" s="10"/>
      <c r="AA66" s="30"/>
      <c r="AB66" s="31"/>
      <c r="AD66" s="133"/>
      <c r="AE66" s="133"/>
      <c r="AF66" s="9" t="s">
        <v>204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95</v>
      </c>
      <c r="B67" s="40"/>
      <c r="C67" s="40"/>
      <c r="D67" s="14" t="s">
        <v>40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41</v>
      </c>
      <c r="E68" s="119"/>
      <c r="F68" s="119"/>
      <c r="G68" s="120"/>
      <c r="H68" s="40"/>
      <c r="I68" s="40"/>
      <c r="J68" s="40"/>
      <c r="K68" s="127" t="s">
        <v>41</v>
      </c>
      <c r="L68" s="119"/>
      <c r="M68" s="119"/>
      <c r="N68" s="120"/>
      <c r="P68" s="40"/>
      <c r="Q68" s="40"/>
      <c r="R68" s="127" t="s">
        <v>41</v>
      </c>
      <c r="S68" s="119"/>
      <c r="T68" s="119"/>
      <c r="U68" s="120"/>
      <c r="W68" s="40"/>
      <c r="X68" s="40"/>
      <c r="Y68" s="127" t="s">
        <v>41</v>
      </c>
      <c r="Z68" s="119"/>
      <c r="AA68" s="119"/>
      <c r="AB68" s="120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 s="40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51</v>
      </c>
      <c r="E73" s="111"/>
      <c r="F73" s="111"/>
      <c r="G73" s="112"/>
      <c r="H73" s="40"/>
      <c r="I73" s="102"/>
      <c r="J73" s="102"/>
      <c r="K73" s="110" t="s">
        <v>51</v>
      </c>
      <c r="L73" s="111"/>
      <c r="M73" s="111"/>
      <c r="N73" s="112"/>
      <c r="P73" s="102"/>
      <c r="Q73" s="102"/>
      <c r="R73" s="110" t="s">
        <v>51</v>
      </c>
      <c r="S73" s="111"/>
      <c r="T73" s="111"/>
      <c r="U73" s="112"/>
      <c r="W73" s="102"/>
      <c r="X73" s="102"/>
      <c r="Y73" s="110" t="s">
        <v>51</v>
      </c>
      <c r="Z73" s="111"/>
      <c r="AA73" s="111"/>
      <c r="AB73" s="112"/>
      <c r="AD73" s="102"/>
      <c r="AE73" s="102"/>
      <c r="AF73" s="110" t="s">
        <v>51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 s="40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204</v>
      </c>
      <c r="E79" s="10"/>
      <c r="F79" s="30"/>
      <c r="G79" s="31"/>
      <c r="H79" s="133"/>
      <c r="I79" s="133"/>
      <c r="J79" s="133"/>
      <c r="K79" s="9" t="s">
        <v>204</v>
      </c>
      <c r="L79" s="10"/>
      <c r="M79" s="30"/>
      <c r="N79" s="31"/>
      <c r="P79" s="133"/>
      <c r="Q79" s="133"/>
      <c r="R79" s="9" t="s">
        <v>204</v>
      </c>
      <c r="S79" s="10"/>
      <c r="T79" s="30"/>
      <c r="U79" s="31"/>
      <c r="W79" s="133"/>
      <c r="X79" s="133"/>
      <c r="Y79" s="9" t="s">
        <v>204</v>
      </c>
      <c r="Z79" s="10"/>
      <c r="AA79" s="30"/>
      <c r="AB79" s="31"/>
      <c r="AD79" s="133"/>
      <c r="AE79" s="133"/>
      <c r="AF79" s="9" t="s">
        <v>204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89</v>
      </c>
      <c r="B80" s="40"/>
      <c r="C80" s="40"/>
      <c r="D80" s="14" t="s">
        <v>40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41</v>
      </c>
      <c r="E81" s="119"/>
      <c r="F81" s="119"/>
      <c r="G81" s="120"/>
      <c r="H81" s="40"/>
      <c r="I81" s="40"/>
      <c r="J81" s="40"/>
      <c r="K81" s="127" t="s">
        <v>41</v>
      </c>
      <c r="L81" s="119"/>
      <c r="M81" s="119"/>
      <c r="N81" s="120"/>
      <c r="P81" s="40"/>
      <c r="Q81" s="40"/>
      <c r="R81" s="127" t="s">
        <v>41</v>
      </c>
      <c r="S81" s="119"/>
      <c r="T81" s="119"/>
      <c r="U81" s="120"/>
      <c r="W81" s="40"/>
      <c r="X81" s="40"/>
      <c r="Y81" s="127" t="s">
        <v>41</v>
      </c>
      <c r="Z81" s="119"/>
      <c r="AA81" s="119"/>
      <c r="AB81" s="120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4"/>
      <c r="E82" s="40"/>
      <c r="F82" s="40"/>
      <c r="G82" s="40"/>
      <c r="H82" s="40"/>
      <c r="I82" s="40"/>
      <c r="J82" s="40"/>
      <c r="K82" s="164"/>
      <c r="L82" s="40"/>
      <c r="M82" s="40"/>
      <c r="N82" s="40"/>
      <c r="P82" s="40"/>
      <c r="Q82" s="40"/>
      <c r="R82" s="164"/>
      <c r="S82" s="40"/>
      <c r="T82" s="40"/>
      <c r="U82" s="40"/>
      <c r="W82" s="40"/>
      <c r="X82" s="40"/>
      <c r="Y82" s="164"/>
      <c r="Z82" s="40"/>
      <c r="AA82" s="40"/>
      <c r="AB82" s="40"/>
      <c r="AC82" s="122"/>
      <c r="AD82" s="122"/>
      <c r="AE82" s="22"/>
      <c r="AF82" s="164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52</v>
      </c>
      <c r="E83" s="111"/>
      <c r="F83" s="111"/>
      <c r="G83" s="112"/>
      <c r="H83" s="40"/>
      <c r="I83" s="102"/>
      <c r="J83" s="102"/>
      <c r="K83" s="110" t="s">
        <v>52</v>
      </c>
      <c r="L83" s="111"/>
      <c r="M83" s="111"/>
      <c r="N83" s="112"/>
      <c r="P83" s="102"/>
      <c r="Q83" s="102"/>
      <c r="R83" s="110" t="s">
        <v>52</v>
      </c>
      <c r="S83" s="111"/>
      <c r="T83" s="111"/>
      <c r="U83" s="112"/>
      <c r="W83" s="102"/>
      <c r="X83" s="102"/>
      <c r="Y83" s="110" t="s">
        <v>52</v>
      </c>
      <c r="Z83" s="111"/>
      <c r="AA83" s="111"/>
      <c r="AB83" s="112"/>
      <c r="AD83" s="102"/>
      <c r="AE83" s="102"/>
      <c r="AF83" s="110" t="s">
        <v>52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53</v>
      </c>
      <c r="E85" s="117" t="s">
        <v>54</v>
      </c>
      <c r="F85" s="117" t="s">
        <v>55</v>
      </c>
      <c r="G85" s="118" t="s">
        <v>45</v>
      </c>
      <c r="H85" s="40"/>
      <c r="I85" s="102"/>
      <c r="J85" s="102"/>
      <c r="K85" s="124" t="s">
        <v>53</v>
      </c>
      <c r="L85" s="117" t="s">
        <v>54</v>
      </c>
      <c r="M85" s="117" t="s">
        <v>55</v>
      </c>
      <c r="N85" s="118" t="s">
        <v>45</v>
      </c>
      <c r="P85" s="102"/>
      <c r="Q85" s="102"/>
      <c r="R85" s="124" t="s">
        <v>53</v>
      </c>
      <c r="S85" s="117" t="s">
        <v>54</v>
      </c>
      <c r="T85" s="117" t="s">
        <v>55</v>
      </c>
      <c r="U85" s="118" t="s">
        <v>45</v>
      </c>
      <c r="W85" s="102"/>
      <c r="X85" s="102"/>
      <c r="Y85" s="124" t="s">
        <v>53</v>
      </c>
      <c r="Z85" s="117" t="s">
        <v>54</v>
      </c>
      <c r="AA85" s="117" t="s">
        <v>55</v>
      </c>
      <c r="AB85" s="118" t="s">
        <v>45</v>
      </c>
      <c r="AD85" s="102"/>
      <c r="AE85" s="102"/>
      <c r="AF85" s="124" t="s">
        <v>53</v>
      </c>
      <c r="AG85" s="117" t="s">
        <v>54</v>
      </c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204</v>
      </c>
      <c r="E89" s="10"/>
      <c r="F89" s="30"/>
      <c r="G89" s="31"/>
      <c r="H89" s="133"/>
      <c r="I89" s="31"/>
      <c r="J89" s="133"/>
      <c r="K89" s="9" t="s">
        <v>204</v>
      </c>
      <c r="L89" s="10"/>
      <c r="M89" s="30"/>
      <c r="N89" s="31"/>
      <c r="P89" s="133"/>
      <c r="Q89" s="133"/>
      <c r="R89" s="9" t="s">
        <v>204</v>
      </c>
      <c r="S89" s="10"/>
      <c r="T89" s="30"/>
      <c r="U89" s="31"/>
      <c r="W89" s="133"/>
      <c r="X89" s="133"/>
      <c r="Y89" s="9" t="s">
        <v>204</v>
      </c>
      <c r="Z89" s="10"/>
      <c r="AA89" s="30"/>
      <c r="AB89" s="31"/>
      <c r="AD89" s="133"/>
      <c r="AE89" s="133"/>
      <c r="AF89" s="9" t="s">
        <v>204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96</v>
      </c>
      <c r="B90" s="40"/>
      <c r="C90" s="40"/>
      <c r="D90" s="14" t="s">
        <v>40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41</v>
      </c>
      <c r="E91" s="119"/>
      <c r="F91" s="119"/>
      <c r="G91" s="120"/>
      <c r="H91" s="40"/>
      <c r="I91" s="40"/>
      <c r="J91" s="40"/>
      <c r="K91" s="127" t="s">
        <v>41</v>
      </c>
      <c r="L91" s="119"/>
      <c r="M91" s="119"/>
      <c r="N91" s="120"/>
      <c r="P91" s="40"/>
      <c r="Q91" s="40"/>
      <c r="R91" s="127" t="s">
        <v>41</v>
      </c>
      <c r="S91" s="119"/>
      <c r="T91" s="119"/>
      <c r="U91" s="120"/>
      <c r="W91" s="40"/>
      <c r="X91" s="40"/>
      <c r="Y91" s="127" t="s">
        <v>41</v>
      </c>
      <c r="Z91" s="119"/>
      <c r="AA91" s="119"/>
      <c r="AB91" s="120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4"/>
      <c r="E92" s="40"/>
      <c r="F92" s="40"/>
      <c r="G92" s="40"/>
      <c r="H92" s="40"/>
      <c r="I92" s="40"/>
      <c r="J92" s="40"/>
      <c r="K92" s="164"/>
      <c r="L92" s="40"/>
      <c r="M92" s="40"/>
      <c r="N92" s="40"/>
      <c r="P92" s="40"/>
      <c r="Q92" s="40"/>
      <c r="R92" s="164"/>
      <c r="S92" s="40"/>
      <c r="T92" s="40"/>
      <c r="U92" s="40"/>
      <c r="W92" s="40"/>
      <c r="X92" s="40"/>
      <c r="Y92" s="164"/>
      <c r="Z92" s="40"/>
      <c r="AA92" s="40"/>
      <c r="AB92" s="40"/>
      <c r="AC92" s="122"/>
      <c r="AD92" s="122"/>
      <c r="AE92" s="22"/>
      <c r="AF92" s="164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58" s="16" customFormat="1" ht="15.75" thickBot="1" x14ac:dyDescent="0.3">
      <c r="A93" s="13"/>
      <c r="B93" s="40"/>
      <c r="C93" s="40"/>
      <c r="H93" s="40"/>
      <c r="I93" s="40"/>
      <c r="J93" s="40"/>
      <c r="P93" s="40"/>
      <c r="Q93" s="40"/>
      <c r="W93" s="40"/>
      <c r="X93" s="40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</row>
    <row r="94" spans="1:58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 s="40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</row>
    <row r="95" spans="1:58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 s="40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</row>
    <row r="96" spans="1:58" s="103" customFormat="1" ht="15.75" x14ac:dyDescent="0.25">
      <c r="A96" s="97"/>
      <c r="B96" s="102"/>
      <c r="C96" s="102"/>
      <c r="D96" s="110" t="s">
        <v>51</v>
      </c>
      <c r="E96" s="111"/>
      <c r="F96" s="111"/>
      <c r="G96" s="112"/>
      <c r="H96" s="40"/>
      <c r="I96" s="102"/>
      <c r="J96" s="102"/>
      <c r="K96" s="110" t="s">
        <v>51</v>
      </c>
      <c r="L96" s="111"/>
      <c r="M96" s="111"/>
      <c r="N96" s="112"/>
      <c r="P96" s="102"/>
      <c r="Q96" s="102"/>
      <c r="R96" s="110" t="s">
        <v>51</v>
      </c>
      <c r="S96" s="111"/>
      <c r="T96" s="111"/>
      <c r="U96" s="112"/>
      <c r="W96" s="102"/>
      <c r="X96" s="102"/>
      <c r="Y96" s="110" t="s">
        <v>51</v>
      </c>
      <c r="Z96" s="111"/>
      <c r="AA96" s="111"/>
      <c r="AB96" s="112"/>
      <c r="AD96" s="102"/>
      <c r="AE96" s="102"/>
      <c r="AF96" s="110" t="s">
        <v>51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</row>
    <row r="97" spans="1:58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40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</row>
    <row r="98" spans="1:58" s="2" customFormat="1" ht="48" x14ac:dyDescent="0.25">
      <c r="A98" s="97"/>
      <c r="B98" s="102"/>
      <c r="C98" s="102"/>
      <c r="D98" s="124" t="s">
        <v>53</v>
      </c>
      <c r="E98" s="117" t="s">
        <v>54</v>
      </c>
      <c r="F98" s="117" t="s">
        <v>55</v>
      </c>
      <c r="G98" s="118" t="s">
        <v>45</v>
      </c>
      <c r="H98" s="40"/>
      <c r="I98" s="102"/>
      <c r="J98" s="102"/>
      <c r="K98" s="124" t="s">
        <v>53</v>
      </c>
      <c r="L98" s="117" t="s">
        <v>54</v>
      </c>
      <c r="M98" s="117" t="s">
        <v>55</v>
      </c>
      <c r="N98" s="118" t="s">
        <v>45</v>
      </c>
      <c r="P98" s="102"/>
      <c r="Q98" s="102"/>
      <c r="R98" s="124" t="s">
        <v>53</v>
      </c>
      <c r="S98" s="117" t="s">
        <v>54</v>
      </c>
      <c r="T98" s="117" t="s">
        <v>55</v>
      </c>
      <c r="U98" s="118" t="s">
        <v>45</v>
      </c>
      <c r="W98" s="102"/>
      <c r="X98" s="102"/>
      <c r="Y98" s="124" t="s">
        <v>53</v>
      </c>
      <c r="Z98" s="117" t="s">
        <v>54</v>
      </c>
      <c r="AA98" s="117" t="s">
        <v>55</v>
      </c>
      <c r="AB98" s="118" t="s">
        <v>45</v>
      </c>
      <c r="AD98" s="102"/>
      <c r="AE98" s="102"/>
      <c r="AF98" s="124" t="s">
        <v>53</v>
      </c>
      <c r="AG98" s="117" t="s">
        <v>54</v>
      </c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</row>
    <row r="99" spans="1:58" s="4" customFormat="1" x14ac:dyDescent="0.25">
      <c r="A99" s="3"/>
      <c r="B99" s="133"/>
      <c r="C99" s="133"/>
      <c r="D99" s="5"/>
      <c r="E99" s="6"/>
      <c r="F99" s="28"/>
      <c r="G99" s="29"/>
      <c r="H99" s="133"/>
      <c r="I99" s="133"/>
      <c r="J99" s="133"/>
      <c r="K99" s="5"/>
      <c r="L99" s="6"/>
      <c r="M99" s="28"/>
      <c r="N99" s="29"/>
      <c r="P99" s="133"/>
      <c r="Q99" s="133"/>
      <c r="R99" s="5"/>
      <c r="S99" s="6"/>
      <c r="T99" s="28"/>
      <c r="U99" s="29"/>
      <c r="W99" s="133"/>
      <c r="X99" s="133"/>
      <c r="Y99" s="5"/>
      <c r="Z99" s="6"/>
      <c r="AA99" s="28"/>
      <c r="AB99" s="2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</row>
    <row r="100" spans="1:58" s="4" customFormat="1" x14ac:dyDescent="0.25">
      <c r="A100" s="3"/>
      <c r="B100" s="133"/>
      <c r="C100" s="133"/>
      <c r="D100" s="5"/>
      <c r="E100" s="6"/>
      <c r="F100" s="28"/>
      <c r="G100" s="29"/>
      <c r="H100" s="133"/>
      <c r="I100" s="133"/>
      <c r="J100" s="133"/>
      <c r="K100" s="5"/>
      <c r="L100" s="6"/>
      <c r="M100" s="28"/>
      <c r="N100" s="29"/>
      <c r="P100" s="133"/>
      <c r="Q100" s="133"/>
      <c r="R100" s="5"/>
      <c r="S100" s="6"/>
      <c r="T100" s="28"/>
      <c r="U100" s="29"/>
      <c r="W100" s="133"/>
      <c r="X100" s="133"/>
      <c r="Y100" s="5"/>
      <c r="Z100" s="6"/>
      <c r="AA100" s="28"/>
      <c r="AB100" s="29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</row>
    <row r="101" spans="1:58" s="4" customFormat="1" x14ac:dyDescent="0.25">
      <c r="A101" s="3"/>
      <c r="B101" s="133"/>
      <c r="C101" s="133"/>
      <c r="D101" s="5"/>
      <c r="E101" s="6"/>
      <c r="F101" s="28"/>
      <c r="G101" s="29"/>
      <c r="H101" s="133"/>
      <c r="I101" s="133"/>
      <c r="J101" s="133"/>
      <c r="K101" s="5"/>
      <c r="L101" s="6"/>
      <c r="M101" s="28"/>
      <c r="N101" s="29"/>
      <c r="P101" s="133"/>
      <c r="Q101" s="133"/>
      <c r="R101" s="5"/>
      <c r="S101" s="6"/>
      <c r="T101" s="28"/>
      <c r="U101" s="29"/>
      <c r="W101" s="133"/>
      <c r="X101" s="133"/>
      <c r="Y101" s="5"/>
      <c r="Z101" s="6"/>
      <c r="AA101" s="28"/>
      <c r="AB101" s="29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</row>
    <row r="102" spans="1:58" s="4" customFormat="1" ht="15.75" thickBot="1" x14ac:dyDescent="0.3">
      <c r="A102" s="3"/>
      <c r="B102" s="133"/>
      <c r="C102" s="133"/>
      <c r="D102" s="9" t="s">
        <v>204</v>
      </c>
      <c r="E102" s="10"/>
      <c r="F102" s="30"/>
      <c r="G102" s="31"/>
      <c r="H102" s="133"/>
      <c r="I102" s="133"/>
      <c r="J102" s="133"/>
      <c r="K102" s="9" t="s">
        <v>204</v>
      </c>
      <c r="L102" s="10"/>
      <c r="M102" s="30"/>
      <c r="N102" s="31"/>
      <c r="P102" s="133"/>
      <c r="Q102" s="133"/>
      <c r="R102" s="9" t="s">
        <v>204</v>
      </c>
      <c r="S102" s="10"/>
      <c r="T102" s="30"/>
      <c r="U102" s="31"/>
      <c r="W102" s="133"/>
      <c r="X102" s="133"/>
      <c r="Y102" s="9" t="s">
        <v>204</v>
      </c>
      <c r="Z102" s="10"/>
      <c r="AA102" s="30"/>
      <c r="AB102" s="31"/>
      <c r="AD102" s="133"/>
      <c r="AE102" s="133"/>
      <c r="AF102" s="9" t="s">
        <v>204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</row>
    <row r="103" spans="1:58" s="16" customFormat="1" ht="23.25" thickBot="1" x14ac:dyDescent="0.3">
      <c r="A103" s="13" t="s">
        <v>90</v>
      </c>
      <c r="B103" s="40"/>
      <c r="C103" s="40"/>
      <c r="D103" s="14" t="s">
        <v>40</v>
      </c>
      <c r="E103" s="15"/>
      <c r="F103" s="32">
        <f>SUM(F99:F102)</f>
        <v>0</v>
      </c>
      <c r="G103" s="32">
        <f>SUM(G99:G102)</f>
        <v>0</v>
      </c>
      <c r="H103" s="40"/>
      <c r="I103" s="40"/>
      <c r="J103" s="40"/>
      <c r="K103" s="14" t="s">
        <v>40</v>
      </c>
      <c r="L103" s="15"/>
      <c r="M103" s="32">
        <f>SUM(M99:M102)</f>
        <v>0</v>
      </c>
      <c r="N103" s="32">
        <f>SUM(N99:N102)</f>
        <v>0</v>
      </c>
      <c r="P103" s="40"/>
      <c r="Q103" s="40"/>
      <c r="R103" s="14" t="s">
        <v>40</v>
      </c>
      <c r="S103" s="15"/>
      <c r="T103" s="32">
        <f>SUM(T99:T102)</f>
        <v>0</v>
      </c>
      <c r="U103" s="32">
        <f>SUM(U99:U102)</f>
        <v>0</v>
      </c>
      <c r="W103" s="40"/>
      <c r="X103" s="40"/>
      <c r="Y103" s="14" t="s">
        <v>40</v>
      </c>
      <c r="Z103" s="15"/>
      <c r="AA103" s="32">
        <f>SUM(AA99:AA102)</f>
        <v>0</v>
      </c>
      <c r="AB103" s="32">
        <f>SUM(AB99:AB102)</f>
        <v>0</v>
      </c>
      <c r="AD103" s="40"/>
      <c r="AE103" s="40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</row>
    <row r="104" spans="1:58" s="16" customFormat="1" x14ac:dyDescent="0.25">
      <c r="A104" s="13"/>
      <c r="B104" s="40"/>
      <c r="C104" s="40"/>
      <c r="D104" s="127" t="s">
        <v>41</v>
      </c>
      <c r="E104" s="119"/>
      <c r="F104" s="119"/>
      <c r="G104" s="120"/>
      <c r="H104" s="40"/>
      <c r="I104" s="40"/>
      <c r="J104" s="40"/>
      <c r="K104" s="127" t="s">
        <v>41</v>
      </c>
      <c r="L104" s="119"/>
      <c r="M104" s="119"/>
      <c r="N104" s="120"/>
      <c r="P104" s="40"/>
      <c r="Q104" s="40"/>
      <c r="R104" s="127" t="s">
        <v>41</v>
      </c>
      <c r="S104" s="119"/>
      <c r="T104" s="119"/>
      <c r="U104" s="120"/>
      <c r="W104" s="40"/>
      <c r="X104" s="40"/>
      <c r="Y104" s="127" t="s">
        <v>41</v>
      </c>
      <c r="Z104" s="119"/>
      <c r="AA104" s="119"/>
      <c r="AB104" s="120"/>
      <c r="AD104" s="40"/>
      <c r="AE104" s="40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</row>
    <row r="105" spans="1:58" s="16" customFormat="1" x14ac:dyDescent="0.25">
      <c r="A105" s="13"/>
      <c r="B105" s="40"/>
      <c r="C105" s="40"/>
      <c r="D105" s="164"/>
      <c r="E105" s="40"/>
      <c r="F105" s="40"/>
      <c r="G105" s="40"/>
      <c r="H105" s="40"/>
      <c r="I105" s="40"/>
      <c r="J105" s="40"/>
      <c r="K105" s="164"/>
      <c r="L105" s="40"/>
      <c r="M105" s="40"/>
      <c r="N105" s="40"/>
      <c r="P105" s="40"/>
      <c r="Q105" s="40"/>
      <c r="R105" s="164"/>
      <c r="S105" s="40"/>
      <c r="T105" s="40"/>
      <c r="U105" s="40"/>
      <c r="W105" s="40"/>
      <c r="X105" s="40"/>
      <c r="Y105" s="164"/>
      <c r="Z105" s="40"/>
      <c r="AA105" s="40"/>
      <c r="AB105" s="40"/>
      <c r="AC105" s="122"/>
      <c r="AD105" s="122"/>
      <c r="AE105" s="22"/>
      <c r="AF105" s="164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58" s="103" customFormat="1" ht="15.75" x14ac:dyDescent="0.25">
      <c r="A106" s="97"/>
      <c r="B106" s="102"/>
      <c r="C106" s="102"/>
      <c r="D106" s="110" t="s">
        <v>52</v>
      </c>
      <c r="E106" s="111"/>
      <c r="F106" s="111"/>
      <c r="G106" s="112"/>
      <c r="H106" s="40"/>
      <c r="I106" s="102"/>
      <c r="J106" s="102"/>
      <c r="K106" s="110" t="s">
        <v>52</v>
      </c>
      <c r="L106" s="111"/>
      <c r="M106" s="111"/>
      <c r="N106" s="112"/>
      <c r="P106" s="102"/>
      <c r="Q106" s="102"/>
      <c r="R106" s="110" t="s">
        <v>52</v>
      </c>
      <c r="S106" s="111"/>
      <c r="T106" s="111"/>
      <c r="U106" s="112"/>
      <c r="W106" s="102"/>
      <c r="X106" s="102"/>
      <c r="Y106" s="110" t="s">
        <v>52</v>
      </c>
      <c r="Z106" s="111"/>
      <c r="AA106" s="111"/>
      <c r="AB106" s="112"/>
      <c r="AD106" s="102"/>
      <c r="AE106" s="102"/>
      <c r="AF106" s="110" t="s">
        <v>52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</row>
    <row r="107" spans="1:58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40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58" s="2" customFormat="1" ht="48" x14ac:dyDescent="0.25">
      <c r="A108" s="97"/>
      <c r="B108" s="102"/>
      <c r="C108" s="102"/>
      <c r="D108" s="124" t="s">
        <v>53</v>
      </c>
      <c r="E108" s="117" t="s">
        <v>54</v>
      </c>
      <c r="F108" s="117" t="s">
        <v>55</v>
      </c>
      <c r="G108" s="118" t="s">
        <v>45</v>
      </c>
      <c r="H108" s="40"/>
      <c r="I108" s="102"/>
      <c r="J108" s="102"/>
      <c r="K108" s="124" t="s">
        <v>53</v>
      </c>
      <c r="L108" s="117" t="s">
        <v>54</v>
      </c>
      <c r="M108" s="117" t="s">
        <v>55</v>
      </c>
      <c r="N108" s="118" t="s">
        <v>45</v>
      </c>
      <c r="P108" s="102"/>
      <c r="Q108" s="102"/>
      <c r="R108" s="124" t="s">
        <v>53</v>
      </c>
      <c r="S108" s="117" t="s">
        <v>54</v>
      </c>
      <c r="T108" s="117" t="s">
        <v>55</v>
      </c>
      <c r="U108" s="118" t="s">
        <v>45</v>
      </c>
      <c r="W108" s="102"/>
      <c r="X108" s="102"/>
      <c r="Y108" s="124" t="s">
        <v>53</v>
      </c>
      <c r="Z108" s="117" t="s">
        <v>54</v>
      </c>
      <c r="AA108" s="117" t="s">
        <v>55</v>
      </c>
      <c r="AB108" s="118" t="s">
        <v>45</v>
      </c>
      <c r="AD108" s="102"/>
      <c r="AE108" s="102"/>
      <c r="AF108" s="124" t="s">
        <v>53</v>
      </c>
      <c r="AG108" s="117" t="s">
        <v>54</v>
      </c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58" s="4" customFormat="1" x14ac:dyDescent="0.25">
      <c r="A109" s="3"/>
      <c r="B109" s="133"/>
      <c r="C109" s="133"/>
      <c r="D109" s="5"/>
      <c r="E109" s="6"/>
      <c r="F109" s="28"/>
      <c r="G109" s="29"/>
      <c r="H109" s="133"/>
      <c r="I109" s="29"/>
      <c r="J109" s="133"/>
      <c r="K109" s="5"/>
      <c r="L109" s="6"/>
      <c r="M109" s="28"/>
      <c r="N109" s="29"/>
      <c r="P109" s="133"/>
      <c r="Q109" s="133"/>
      <c r="R109" s="5"/>
      <c r="S109" s="6"/>
      <c r="T109" s="28"/>
      <c r="U109" s="29"/>
      <c r="W109" s="133"/>
      <c r="X109" s="133"/>
      <c r="Y109" s="5"/>
      <c r="Z109" s="6"/>
      <c r="AA109" s="28"/>
      <c r="AB109" s="29"/>
      <c r="AD109" s="133"/>
      <c r="AE109" s="133"/>
      <c r="AF109" s="5"/>
      <c r="AG109" s="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58" s="4" customFormat="1" x14ac:dyDescent="0.25">
      <c r="A110" s="3"/>
      <c r="B110" s="133"/>
      <c r="C110" s="133"/>
      <c r="D110" s="5"/>
      <c r="E110" s="6"/>
      <c r="F110" s="28"/>
      <c r="G110" s="29"/>
      <c r="H110" s="133"/>
      <c r="I110" s="29"/>
      <c r="J110" s="133"/>
      <c r="K110" s="5"/>
      <c r="L110" s="6"/>
      <c r="M110" s="28"/>
      <c r="N110" s="29"/>
      <c r="P110" s="133"/>
      <c r="Q110" s="133"/>
      <c r="R110" s="5"/>
      <c r="S110" s="6"/>
      <c r="T110" s="28"/>
      <c r="U110" s="29"/>
      <c r="W110" s="133"/>
      <c r="X110" s="133"/>
      <c r="Y110" s="5"/>
      <c r="Z110" s="6"/>
      <c r="AA110" s="28"/>
      <c r="AB110" s="29"/>
      <c r="AD110" s="133"/>
      <c r="AE110" s="133"/>
      <c r="AF110" s="5"/>
      <c r="AG110" s="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58" s="4" customFormat="1" x14ac:dyDescent="0.25">
      <c r="A111" s="3"/>
      <c r="B111" s="133"/>
      <c r="C111" s="133"/>
      <c r="D111" s="5"/>
      <c r="E111" s="6"/>
      <c r="F111" s="28"/>
      <c r="G111" s="29"/>
      <c r="H111" s="133"/>
      <c r="I111" s="29"/>
      <c r="J111" s="133"/>
      <c r="K111" s="5"/>
      <c r="L111" s="6"/>
      <c r="M111" s="28"/>
      <c r="N111" s="29"/>
      <c r="P111" s="133"/>
      <c r="Q111" s="133"/>
      <c r="R111" s="5"/>
      <c r="S111" s="6"/>
      <c r="T111" s="28"/>
      <c r="U111" s="29"/>
      <c r="W111" s="133"/>
      <c r="X111" s="133"/>
      <c r="Y111" s="5"/>
      <c r="Z111" s="6"/>
      <c r="AA111" s="28"/>
      <c r="AB111" s="29"/>
      <c r="AD111" s="133"/>
      <c r="AE111" s="133"/>
      <c r="AF111" s="5"/>
      <c r="AG111" s="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</row>
    <row r="112" spans="1:58" s="4" customFormat="1" ht="15.75" thickBot="1" x14ac:dyDescent="0.3">
      <c r="A112" s="3"/>
      <c r="B112" s="133"/>
      <c r="C112" s="133"/>
      <c r="D112" s="9" t="s">
        <v>204</v>
      </c>
      <c r="E112" s="10"/>
      <c r="F112" s="30"/>
      <c r="G112" s="31"/>
      <c r="H112" s="133"/>
      <c r="I112" s="31"/>
      <c r="J112" s="133"/>
      <c r="K112" s="9" t="s">
        <v>204</v>
      </c>
      <c r="L112" s="10"/>
      <c r="M112" s="30"/>
      <c r="N112" s="31"/>
      <c r="P112" s="133"/>
      <c r="Q112" s="133"/>
      <c r="R112" s="9" t="s">
        <v>204</v>
      </c>
      <c r="S112" s="10"/>
      <c r="T112" s="30"/>
      <c r="U112" s="31"/>
      <c r="W112" s="133"/>
      <c r="X112" s="133"/>
      <c r="Y112" s="9" t="s">
        <v>204</v>
      </c>
      <c r="Z112" s="10"/>
      <c r="AA112" s="30"/>
      <c r="AB112" s="31"/>
      <c r="AD112" s="133"/>
      <c r="AE112" s="133"/>
      <c r="AF112" s="9" t="s">
        <v>204</v>
      </c>
      <c r="AG112" s="10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</row>
    <row r="113" spans="1:58" s="16" customFormat="1" ht="23.25" thickBot="1" x14ac:dyDescent="0.3">
      <c r="A113" s="13" t="s">
        <v>97</v>
      </c>
      <c r="B113" s="40"/>
      <c r="C113" s="40"/>
      <c r="D113" s="14" t="s">
        <v>40</v>
      </c>
      <c r="E113" s="15"/>
      <c r="F113" s="32">
        <f>SUM(F109:F112)</f>
        <v>0</v>
      </c>
      <c r="G113" s="32">
        <f>SUM(G109:G112)</f>
        <v>0</v>
      </c>
      <c r="H113" s="40"/>
      <c r="I113" s="32"/>
      <c r="J113" s="40"/>
      <c r="K113" s="14" t="s">
        <v>40</v>
      </c>
      <c r="L113" s="15"/>
      <c r="M113" s="32">
        <f>SUM(M109:M112)</f>
        <v>0</v>
      </c>
      <c r="N113" s="32">
        <f>SUM(N109:N112)</f>
        <v>0</v>
      </c>
      <c r="P113" s="40"/>
      <c r="Q113" s="40"/>
      <c r="R113" s="14" t="s">
        <v>40</v>
      </c>
      <c r="S113" s="15"/>
      <c r="T113" s="32">
        <f>SUM(T109:T112)</f>
        <v>0</v>
      </c>
      <c r="U113" s="32">
        <f>SUM(U109:U112)</f>
        <v>0</v>
      </c>
      <c r="W113" s="40"/>
      <c r="X113" s="40"/>
      <c r="Y113" s="14" t="s">
        <v>40</v>
      </c>
      <c r="Z113" s="15"/>
      <c r="AA113" s="32">
        <f>SUM(AA109:AA112)</f>
        <v>0</v>
      </c>
      <c r="AB113" s="32">
        <f>SUM(AB109:AB112)</f>
        <v>0</v>
      </c>
      <c r="AD113" s="40"/>
      <c r="AE113" s="40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</row>
    <row r="114" spans="1:58" s="16" customFormat="1" x14ac:dyDescent="0.25">
      <c r="A114" s="13"/>
      <c r="B114" s="40"/>
      <c r="C114" s="40"/>
      <c r="D114" s="127" t="s">
        <v>41</v>
      </c>
      <c r="E114" s="119"/>
      <c r="F114" s="119"/>
      <c r="G114" s="120"/>
      <c r="H114" s="40"/>
      <c r="I114" s="40"/>
      <c r="J114" s="40"/>
      <c r="K114" s="127" t="s">
        <v>41</v>
      </c>
      <c r="L114" s="119"/>
      <c r="M114" s="119"/>
      <c r="N114" s="120"/>
      <c r="P114" s="40"/>
      <c r="Q114" s="40"/>
      <c r="R114" s="127" t="s">
        <v>41</v>
      </c>
      <c r="S114" s="119"/>
      <c r="T114" s="119"/>
      <c r="U114" s="120"/>
      <c r="W114" s="40"/>
      <c r="X114" s="40"/>
      <c r="Y114" s="127" t="s">
        <v>41</v>
      </c>
      <c r="Z114" s="119"/>
      <c r="AA114" s="119"/>
      <c r="AB114" s="120"/>
      <c r="AD114" s="40"/>
      <c r="AE114" s="40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</row>
    <row r="115" spans="1:58" s="16" customFormat="1" x14ac:dyDescent="0.25">
      <c r="A115" s="13"/>
      <c r="B115" s="40"/>
      <c r="C115" s="40"/>
      <c r="D115" s="164"/>
      <c r="E115" s="40"/>
      <c r="F115" s="40"/>
      <c r="G115" s="40"/>
      <c r="H115" s="40"/>
      <c r="I115" s="40"/>
      <c r="J115" s="40"/>
      <c r="K115" s="164"/>
      <c r="L115" s="40"/>
      <c r="M115" s="40"/>
      <c r="N115" s="40"/>
      <c r="P115" s="40"/>
      <c r="Q115" s="40"/>
      <c r="R115" s="164"/>
      <c r="S115" s="40"/>
      <c r="T115" s="40"/>
      <c r="U115" s="40"/>
      <c r="W115" s="40"/>
      <c r="X115" s="40"/>
      <c r="Y115" s="164"/>
      <c r="Z115" s="40"/>
      <c r="AA115" s="40"/>
      <c r="AB115" s="40"/>
      <c r="AC115" s="122"/>
      <c r="AD115" s="122"/>
      <c r="AE115" s="22"/>
      <c r="AF115" s="164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58" s="16" customFormat="1" ht="15.75" thickBot="1" x14ac:dyDescent="0.3">
      <c r="A116" s="13"/>
      <c r="B116" s="40"/>
      <c r="C116" s="40"/>
      <c r="H116" s="40"/>
      <c r="I116" s="40"/>
      <c r="J116" s="40"/>
      <c r="P116" s="40"/>
      <c r="Q116" s="40"/>
      <c r="W116" s="40"/>
      <c r="X116" s="40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</row>
    <row r="117" spans="1:58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 s="40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</row>
    <row r="118" spans="1:58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 s="40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</row>
    <row r="119" spans="1:58" s="103" customFormat="1" ht="15.75" x14ac:dyDescent="0.25">
      <c r="A119" s="97"/>
      <c r="B119" s="102"/>
      <c r="C119" s="102"/>
      <c r="D119" s="110" t="s">
        <v>51</v>
      </c>
      <c r="E119" s="111"/>
      <c r="F119" s="111"/>
      <c r="G119" s="112"/>
      <c r="H119" s="40"/>
      <c r="I119" s="102"/>
      <c r="J119" s="102"/>
      <c r="K119" s="110" t="s">
        <v>51</v>
      </c>
      <c r="L119" s="111"/>
      <c r="M119" s="111"/>
      <c r="N119" s="112"/>
      <c r="P119" s="102"/>
      <c r="Q119" s="102"/>
      <c r="R119" s="110" t="s">
        <v>51</v>
      </c>
      <c r="S119" s="111"/>
      <c r="T119" s="111"/>
      <c r="U119" s="112"/>
      <c r="W119" s="102"/>
      <c r="X119" s="102"/>
      <c r="Y119" s="110" t="s">
        <v>51</v>
      </c>
      <c r="Z119" s="111"/>
      <c r="AA119" s="111"/>
      <c r="AB119" s="112"/>
      <c r="AD119" s="102"/>
      <c r="AE119" s="102"/>
      <c r="AF119" s="110" t="s">
        <v>51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</row>
    <row r="120" spans="1:58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 s="40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</row>
    <row r="121" spans="1:58" s="2" customFormat="1" ht="48" x14ac:dyDescent="0.25">
      <c r="A121" s="97"/>
      <c r="B121" s="102"/>
      <c r="C121" s="102"/>
      <c r="D121" s="124" t="s">
        <v>53</v>
      </c>
      <c r="E121" s="117" t="s">
        <v>54</v>
      </c>
      <c r="F121" s="117" t="s">
        <v>55</v>
      </c>
      <c r="G121" s="118" t="s">
        <v>45</v>
      </c>
      <c r="H121" s="40"/>
      <c r="I121" s="102"/>
      <c r="J121" s="102"/>
      <c r="K121" s="124" t="s">
        <v>53</v>
      </c>
      <c r="L121" s="117" t="s">
        <v>54</v>
      </c>
      <c r="M121" s="117" t="s">
        <v>55</v>
      </c>
      <c r="N121" s="118" t="s">
        <v>45</v>
      </c>
      <c r="P121" s="102"/>
      <c r="Q121" s="102"/>
      <c r="R121" s="124" t="s">
        <v>53</v>
      </c>
      <c r="S121" s="117" t="s">
        <v>54</v>
      </c>
      <c r="T121" s="117" t="s">
        <v>55</v>
      </c>
      <c r="U121" s="118" t="s">
        <v>45</v>
      </c>
      <c r="W121" s="102"/>
      <c r="X121" s="102"/>
      <c r="Y121" s="124" t="s">
        <v>53</v>
      </c>
      <c r="Z121" s="117" t="s">
        <v>54</v>
      </c>
      <c r="AA121" s="117" t="s">
        <v>55</v>
      </c>
      <c r="AB121" s="118" t="s">
        <v>45</v>
      </c>
      <c r="AD121" s="102"/>
      <c r="AE121" s="102"/>
      <c r="AF121" s="124" t="s">
        <v>53</v>
      </c>
      <c r="AG121" s="117" t="s">
        <v>54</v>
      </c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</row>
    <row r="122" spans="1:58" s="4" customFormat="1" x14ac:dyDescent="0.25">
      <c r="A122" s="3"/>
      <c r="B122" s="133"/>
      <c r="C122" s="133"/>
      <c r="D122" s="5"/>
      <c r="E122" s="6"/>
      <c r="F122" s="28"/>
      <c r="G122" s="29"/>
      <c r="H122" s="133"/>
      <c r="I122" s="133"/>
      <c r="J122" s="133"/>
      <c r="K122" s="5"/>
      <c r="L122" s="6"/>
      <c r="M122" s="28"/>
      <c r="N122" s="29"/>
      <c r="P122" s="133"/>
      <c r="Q122" s="133"/>
      <c r="R122" s="5"/>
      <c r="S122" s="6"/>
      <c r="T122" s="28"/>
      <c r="U122" s="29"/>
      <c r="W122" s="133"/>
      <c r="X122" s="133"/>
      <c r="Y122" s="5"/>
      <c r="Z122" s="6"/>
      <c r="AA122" s="28"/>
      <c r="AB122" s="29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</row>
    <row r="123" spans="1:58" s="4" customFormat="1" x14ac:dyDescent="0.25">
      <c r="A123" s="3"/>
      <c r="B123" s="133"/>
      <c r="C123" s="133"/>
      <c r="D123" s="5"/>
      <c r="E123" s="6"/>
      <c r="F123" s="28"/>
      <c r="G123" s="29"/>
      <c r="H123" s="133"/>
      <c r="I123" s="133"/>
      <c r="J123" s="133"/>
      <c r="K123" s="5"/>
      <c r="L123" s="6"/>
      <c r="M123" s="28"/>
      <c r="N123" s="29"/>
      <c r="P123" s="133"/>
      <c r="Q123" s="133"/>
      <c r="R123" s="5"/>
      <c r="S123" s="6"/>
      <c r="T123" s="28"/>
      <c r="U123" s="29"/>
      <c r="W123" s="133"/>
      <c r="X123" s="133"/>
      <c r="Y123" s="5"/>
      <c r="Z123" s="6"/>
      <c r="AA123" s="28"/>
      <c r="AB123" s="29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</row>
    <row r="124" spans="1:58" s="4" customFormat="1" x14ac:dyDescent="0.25">
      <c r="A124" s="3"/>
      <c r="B124" s="133"/>
      <c r="C124" s="133"/>
      <c r="D124" s="5"/>
      <c r="E124" s="6"/>
      <c r="F124" s="28"/>
      <c r="G124" s="29"/>
      <c r="H124" s="133"/>
      <c r="I124" s="133"/>
      <c r="J124" s="133"/>
      <c r="K124" s="5"/>
      <c r="L124" s="6"/>
      <c r="M124" s="28"/>
      <c r="N124" s="29"/>
      <c r="P124" s="133"/>
      <c r="Q124" s="133"/>
      <c r="R124" s="5"/>
      <c r="S124" s="6"/>
      <c r="T124" s="28"/>
      <c r="U124" s="29"/>
      <c r="W124" s="133"/>
      <c r="X124" s="133"/>
      <c r="Y124" s="5"/>
      <c r="Z124" s="6"/>
      <c r="AA124" s="28"/>
      <c r="AB124" s="29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</row>
    <row r="125" spans="1:58" s="4" customFormat="1" ht="15.75" thickBot="1" x14ac:dyDescent="0.3">
      <c r="A125" s="3"/>
      <c r="B125" s="133"/>
      <c r="C125" s="133"/>
      <c r="D125" s="9" t="s">
        <v>204</v>
      </c>
      <c r="E125" s="10"/>
      <c r="F125" s="30"/>
      <c r="G125" s="31"/>
      <c r="H125" s="133"/>
      <c r="I125" s="133"/>
      <c r="J125" s="133"/>
      <c r="K125" s="9" t="s">
        <v>204</v>
      </c>
      <c r="L125" s="10"/>
      <c r="M125" s="30"/>
      <c r="N125" s="31"/>
      <c r="P125" s="133"/>
      <c r="Q125" s="133"/>
      <c r="R125" s="9" t="s">
        <v>204</v>
      </c>
      <c r="S125" s="10"/>
      <c r="T125" s="30"/>
      <c r="U125" s="31"/>
      <c r="W125" s="133"/>
      <c r="X125" s="133"/>
      <c r="Y125" s="9" t="s">
        <v>204</v>
      </c>
      <c r="Z125" s="10"/>
      <c r="AA125" s="30"/>
      <c r="AB125" s="31"/>
      <c r="AD125" s="133"/>
      <c r="AE125" s="133"/>
      <c r="AF125" s="9" t="s">
        <v>204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</row>
    <row r="126" spans="1:58" s="16" customFormat="1" ht="23.25" thickBot="1" x14ac:dyDescent="0.3">
      <c r="A126" s="13" t="s">
        <v>91</v>
      </c>
      <c r="B126" s="40"/>
      <c r="C126" s="40"/>
      <c r="D126" s="14" t="s">
        <v>40</v>
      </c>
      <c r="E126" s="15"/>
      <c r="F126" s="32">
        <f>SUM(F122:F125)</f>
        <v>0</v>
      </c>
      <c r="G126" s="32">
        <f>SUM(G122:G125)</f>
        <v>0</v>
      </c>
      <c r="H126" s="40"/>
      <c r="I126" s="40"/>
      <c r="J126" s="40"/>
      <c r="K126" s="14" t="s">
        <v>40</v>
      </c>
      <c r="L126" s="15"/>
      <c r="M126" s="32">
        <f>SUM(M122:M125)</f>
        <v>0</v>
      </c>
      <c r="N126" s="32">
        <f>SUM(N122:N125)</f>
        <v>0</v>
      </c>
      <c r="P126" s="40"/>
      <c r="Q126" s="40"/>
      <c r="R126" s="14" t="s">
        <v>40</v>
      </c>
      <c r="S126" s="15"/>
      <c r="T126" s="32">
        <f>SUM(T122:T125)</f>
        <v>0</v>
      </c>
      <c r="U126" s="32">
        <f>SUM(U122:U125)</f>
        <v>0</v>
      </c>
      <c r="W126" s="40"/>
      <c r="X126" s="40"/>
      <c r="Y126" s="14" t="s">
        <v>40</v>
      </c>
      <c r="Z126" s="15"/>
      <c r="AA126" s="32">
        <f>SUM(AA122:AA125)</f>
        <v>0</v>
      </c>
      <c r="AB126" s="32">
        <f>SUM(AB122:AB125)</f>
        <v>0</v>
      </c>
      <c r="AD126" s="40"/>
      <c r="AE126" s="40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</row>
    <row r="127" spans="1:58" s="16" customFormat="1" x14ac:dyDescent="0.25">
      <c r="A127" s="13"/>
      <c r="B127" s="40"/>
      <c r="C127" s="40"/>
      <c r="D127" s="127" t="s">
        <v>41</v>
      </c>
      <c r="E127" s="119"/>
      <c r="F127" s="119"/>
      <c r="G127" s="120"/>
      <c r="H127" s="40"/>
      <c r="I127" s="40"/>
      <c r="J127" s="40"/>
      <c r="K127" s="127" t="s">
        <v>41</v>
      </c>
      <c r="L127" s="119"/>
      <c r="M127" s="119"/>
      <c r="N127" s="120"/>
      <c r="P127" s="40"/>
      <c r="Q127" s="40"/>
      <c r="R127" s="127" t="s">
        <v>41</v>
      </c>
      <c r="S127" s="119"/>
      <c r="T127" s="119"/>
      <c r="U127" s="120"/>
      <c r="W127" s="40"/>
      <c r="X127" s="40"/>
      <c r="Y127" s="127" t="s">
        <v>41</v>
      </c>
      <c r="Z127" s="119"/>
      <c r="AA127" s="119"/>
      <c r="AB127" s="120"/>
      <c r="AD127" s="40"/>
      <c r="AE127" s="40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</row>
    <row r="128" spans="1:58" s="16" customFormat="1" x14ac:dyDescent="0.25">
      <c r="A128" s="13"/>
      <c r="B128" s="40"/>
      <c r="C128" s="40"/>
      <c r="D128" s="164"/>
      <c r="E128" s="40"/>
      <c r="F128" s="40"/>
      <c r="G128" s="40"/>
      <c r="H128" s="40"/>
      <c r="I128" s="40"/>
      <c r="J128" s="40"/>
      <c r="K128" s="164"/>
      <c r="L128" s="40"/>
      <c r="M128" s="40"/>
      <c r="N128" s="40"/>
      <c r="P128" s="40"/>
      <c r="Q128" s="40"/>
      <c r="R128" s="164"/>
      <c r="S128" s="40"/>
      <c r="T128" s="40"/>
      <c r="U128" s="40"/>
      <c r="W128" s="40"/>
      <c r="X128" s="40"/>
      <c r="Y128" s="164"/>
      <c r="Z128" s="40"/>
      <c r="AA128" s="40"/>
      <c r="AB128" s="40"/>
      <c r="AC128" s="122"/>
      <c r="AD128" s="122"/>
      <c r="AE128" s="22"/>
      <c r="AF128" s="164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58" s="103" customFormat="1" ht="15.75" x14ac:dyDescent="0.25">
      <c r="A129" s="97"/>
      <c r="B129" s="102"/>
      <c r="C129" s="102"/>
      <c r="D129" s="110" t="s">
        <v>52</v>
      </c>
      <c r="E129" s="111"/>
      <c r="F129" s="111"/>
      <c r="G129" s="112"/>
      <c r="H129" s="40"/>
      <c r="I129" s="102"/>
      <c r="J129" s="102"/>
      <c r="K129" s="110" t="s">
        <v>52</v>
      </c>
      <c r="L129" s="111"/>
      <c r="M129" s="111"/>
      <c r="N129" s="112"/>
      <c r="P129" s="102"/>
      <c r="Q129" s="102"/>
      <c r="R129" s="110" t="s">
        <v>52</v>
      </c>
      <c r="S129" s="111"/>
      <c r="T129" s="111"/>
      <c r="U129" s="112"/>
      <c r="W129" s="102"/>
      <c r="X129" s="102"/>
      <c r="Y129" s="110" t="s">
        <v>52</v>
      </c>
      <c r="Z129" s="111"/>
      <c r="AA129" s="111"/>
      <c r="AB129" s="112"/>
      <c r="AD129" s="102"/>
      <c r="AE129" s="102"/>
      <c r="AF129" s="110" t="s">
        <v>52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</row>
    <row r="130" spans="1:58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 s="40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</row>
    <row r="131" spans="1:58" s="2" customFormat="1" ht="48" x14ac:dyDescent="0.25">
      <c r="A131" s="97"/>
      <c r="B131" s="102"/>
      <c r="C131" s="102"/>
      <c r="D131" s="124" t="s">
        <v>53</v>
      </c>
      <c r="E131" s="117" t="s">
        <v>54</v>
      </c>
      <c r="F131" s="117" t="s">
        <v>55</v>
      </c>
      <c r="G131" s="118" t="s">
        <v>45</v>
      </c>
      <c r="H131" s="40"/>
      <c r="I131" s="102"/>
      <c r="J131" s="102"/>
      <c r="K131" s="124" t="s">
        <v>53</v>
      </c>
      <c r="L131" s="117" t="s">
        <v>54</v>
      </c>
      <c r="M131" s="117" t="s">
        <v>55</v>
      </c>
      <c r="N131" s="118" t="s">
        <v>45</v>
      </c>
      <c r="P131" s="102"/>
      <c r="Q131" s="102"/>
      <c r="R131" s="124" t="s">
        <v>53</v>
      </c>
      <c r="S131" s="117" t="s">
        <v>54</v>
      </c>
      <c r="T131" s="117" t="s">
        <v>55</v>
      </c>
      <c r="U131" s="118" t="s">
        <v>45</v>
      </c>
      <c r="W131" s="102"/>
      <c r="X131" s="102"/>
      <c r="Y131" s="124" t="s">
        <v>53</v>
      </c>
      <c r="Z131" s="117" t="s">
        <v>54</v>
      </c>
      <c r="AA131" s="117" t="s">
        <v>55</v>
      </c>
      <c r="AB131" s="118" t="s">
        <v>45</v>
      </c>
      <c r="AD131" s="102"/>
      <c r="AE131" s="102"/>
      <c r="AF131" s="124" t="s">
        <v>53</v>
      </c>
      <c r="AG131" s="117" t="s">
        <v>54</v>
      </c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</row>
    <row r="132" spans="1:58" s="4" customFormat="1" x14ac:dyDescent="0.25">
      <c r="A132" s="3"/>
      <c r="B132" s="133"/>
      <c r="C132" s="133"/>
      <c r="D132" s="5"/>
      <c r="E132" s="6"/>
      <c r="F132" s="28"/>
      <c r="G132" s="29"/>
      <c r="H132" s="133"/>
      <c r="I132" s="29"/>
      <c r="J132" s="133"/>
      <c r="K132" s="5"/>
      <c r="L132" s="6"/>
      <c r="M132" s="28"/>
      <c r="N132" s="29"/>
      <c r="P132" s="133"/>
      <c r="Q132" s="133"/>
      <c r="R132" s="5"/>
      <c r="S132" s="6"/>
      <c r="T132" s="28"/>
      <c r="U132" s="29"/>
      <c r="W132" s="133"/>
      <c r="X132" s="133"/>
      <c r="Y132" s="5"/>
      <c r="Z132" s="6"/>
      <c r="AA132" s="28"/>
      <c r="AB132" s="29"/>
      <c r="AD132" s="133"/>
      <c r="AE132" s="133"/>
      <c r="AF132" s="5"/>
      <c r="AG132" s="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</row>
    <row r="133" spans="1:58" s="4" customFormat="1" x14ac:dyDescent="0.25">
      <c r="A133" s="3"/>
      <c r="B133" s="133"/>
      <c r="C133" s="133"/>
      <c r="D133" s="5"/>
      <c r="E133" s="6"/>
      <c r="F133" s="28"/>
      <c r="G133" s="29"/>
      <c r="H133" s="133"/>
      <c r="I133" s="29"/>
      <c r="J133" s="133"/>
      <c r="K133" s="5"/>
      <c r="L133" s="6"/>
      <c r="M133" s="28"/>
      <c r="N133" s="29"/>
      <c r="P133" s="133"/>
      <c r="Q133" s="133"/>
      <c r="R133" s="5"/>
      <c r="S133" s="6"/>
      <c r="T133" s="28"/>
      <c r="U133" s="29"/>
      <c r="W133" s="133"/>
      <c r="X133" s="133"/>
      <c r="Y133" s="5"/>
      <c r="Z133" s="6"/>
      <c r="AA133" s="28"/>
      <c r="AB133" s="29"/>
      <c r="AD133" s="133"/>
      <c r="AE133" s="133"/>
      <c r="AF133" s="5"/>
      <c r="AG133" s="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</row>
    <row r="134" spans="1:58" s="4" customFormat="1" x14ac:dyDescent="0.25">
      <c r="A134" s="3"/>
      <c r="B134" s="133"/>
      <c r="C134" s="133"/>
      <c r="D134" s="5"/>
      <c r="E134" s="6"/>
      <c r="F134" s="28"/>
      <c r="G134" s="29"/>
      <c r="H134" s="133"/>
      <c r="I134" s="29"/>
      <c r="J134" s="133"/>
      <c r="K134" s="5"/>
      <c r="L134" s="6"/>
      <c r="M134" s="28"/>
      <c r="N134" s="29"/>
      <c r="P134" s="133"/>
      <c r="Q134" s="133"/>
      <c r="R134" s="5"/>
      <c r="S134" s="6"/>
      <c r="T134" s="28"/>
      <c r="U134" s="29"/>
      <c r="W134" s="133"/>
      <c r="X134" s="133"/>
      <c r="Y134" s="5"/>
      <c r="Z134" s="6"/>
      <c r="AA134" s="28"/>
      <c r="AB134" s="29"/>
      <c r="AD134" s="133"/>
      <c r="AE134" s="133"/>
      <c r="AF134" s="5"/>
      <c r="AG134" s="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</row>
    <row r="135" spans="1:58" s="4" customFormat="1" ht="15.75" thickBot="1" x14ac:dyDescent="0.3">
      <c r="A135" s="3"/>
      <c r="B135" s="133"/>
      <c r="C135" s="133"/>
      <c r="D135" s="9" t="s">
        <v>204</v>
      </c>
      <c r="E135" s="10"/>
      <c r="F135" s="30"/>
      <c r="G135" s="31"/>
      <c r="H135" s="133"/>
      <c r="I135" s="31"/>
      <c r="J135" s="133"/>
      <c r="K135" s="9" t="s">
        <v>204</v>
      </c>
      <c r="L135" s="10"/>
      <c r="M135" s="30"/>
      <c r="N135" s="31"/>
      <c r="P135" s="133"/>
      <c r="Q135" s="133"/>
      <c r="R135" s="9" t="s">
        <v>204</v>
      </c>
      <c r="S135" s="10"/>
      <c r="T135" s="30"/>
      <c r="U135" s="31"/>
      <c r="W135" s="133"/>
      <c r="X135" s="133"/>
      <c r="Y135" s="9" t="s">
        <v>204</v>
      </c>
      <c r="Z135" s="10"/>
      <c r="AA135" s="30"/>
      <c r="AB135" s="31"/>
      <c r="AD135" s="133"/>
      <c r="AE135" s="133"/>
      <c r="AF135" s="9" t="s">
        <v>204</v>
      </c>
      <c r="AG135" s="10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</row>
    <row r="136" spans="1:58" s="16" customFormat="1" ht="23.25" thickBot="1" x14ac:dyDescent="0.3">
      <c r="A136" s="13" t="s">
        <v>98</v>
      </c>
      <c r="B136" s="40"/>
      <c r="C136" s="40"/>
      <c r="D136" s="14" t="s">
        <v>40</v>
      </c>
      <c r="E136" s="15"/>
      <c r="F136" s="32">
        <f>SUM(F132:F135)</f>
        <v>0</v>
      </c>
      <c r="G136" s="32">
        <f>SUM(G132:G135)</f>
        <v>0</v>
      </c>
      <c r="H136" s="40"/>
      <c r="I136" s="32"/>
      <c r="J136" s="40"/>
      <c r="K136" s="14" t="s">
        <v>40</v>
      </c>
      <c r="L136" s="15"/>
      <c r="M136" s="32">
        <f>SUM(M132:M135)</f>
        <v>0</v>
      </c>
      <c r="N136" s="32">
        <f>SUM(N132:N135)</f>
        <v>0</v>
      </c>
      <c r="P136" s="40"/>
      <c r="Q136" s="40"/>
      <c r="R136" s="14" t="s">
        <v>40</v>
      </c>
      <c r="S136" s="15"/>
      <c r="T136" s="32">
        <f>SUM(T132:T135)</f>
        <v>0</v>
      </c>
      <c r="U136" s="32">
        <f>SUM(U132:U135)</f>
        <v>0</v>
      </c>
      <c r="W136" s="40"/>
      <c r="X136" s="40"/>
      <c r="Y136" s="14" t="s">
        <v>40</v>
      </c>
      <c r="Z136" s="15"/>
      <c r="AA136" s="32">
        <f>SUM(AA132:AA135)</f>
        <v>0</v>
      </c>
      <c r="AB136" s="32">
        <f>SUM(AB132:AB135)</f>
        <v>0</v>
      </c>
      <c r="AD136" s="40"/>
      <c r="AE136" s="40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</row>
    <row r="137" spans="1:58" s="16" customFormat="1" x14ac:dyDescent="0.25">
      <c r="A137" s="13"/>
      <c r="B137" s="40"/>
      <c r="C137" s="40"/>
      <c r="D137" s="127" t="s">
        <v>41</v>
      </c>
      <c r="E137" s="119"/>
      <c r="F137" s="119"/>
      <c r="G137" s="120"/>
      <c r="H137" s="40"/>
      <c r="I137" s="40"/>
      <c r="J137" s="40"/>
      <c r="K137" s="127" t="s">
        <v>41</v>
      </c>
      <c r="L137" s="119"/>
      <c r="M137" s="119"/>
      <c r="N137" s="120"/>
      <c r="P137" s="40"/>
      <c r="Q137" s="40"/>
      <c r="R137" s="127" t="s">
        <v>41</v>
      </c>
      <c r="S137" s="119"/>
      <c r="T137" s="119"/>
      <c r="U137" s="120"/>
      <c r="W137" s="40"/>
      <c r="X137" s="40"/>
      <c r="Y137" s="127" t="s">
        <v>41</v>
      </c>
      <c r="Z137" s="119"/>
      <c r="AA137" s="119"/>
      <c r="AB137" s="120"/>
      <c r="AD137" s="40"/>
      <c r="AE137" s="40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</row>
    <row r="138" spans="1:58" s="16" customFormat="1" x14ac:dyDescent="0.25">
      <c r="A138" s="13"/>
      <c r="B138" s="40"/>
      <c r="C138" s="40"/>
      <c r="D138" s="164"/>
      <c r="E138" s="40"/>
      <c r="F138" s="40"/>
      <c r="G138" s="40"/>
      <c r="H138" s="40"/>
      <c r="I138" s="40"/>
      <c r="J138" s="40"/>
      <c r="K138" s="164"/>
      <c r="L138" s="40"/>
      <c r="M138" s="40"/>
      <c r="N138" s="40"/>
      <c r="P138" s="40"/>
      <c r="Q138" s="40"/>
      <c r="R138" s="164"/>
      <c r="S138" s="40"/>
      <c r="T138" s="40"/>
      <c r="U138" s="40"/>
      <c r="W138" s="40"/>
      <c r="X138" s="40"/>
      <c r="Y138" s="164"/>
      <c r="Z138" s="40"/>
      <c r="AA138" s="40"/>
      <c r="AB138" s="40"/>
      <c r="AC138" s="122"/>
      <c r="AD138" s="122"/>
      <c r="AE138" s="22"/>
      <c r="AF138" s="164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58" s="16" customFormat="1" ht="15.75" thickBot="1" x14ac:dyDescent="0.3">
      <c r="A139" s="13"/>
      <c r="B139" s="40"/>
      <c r="C139" s="40"/>
      <c r="H139" s="40"/>
      <c r="I139" s="40"/>
      <c r="J139" s="40"/>
      <c r="P139" s="40"/>
      <c r="Q139" s="40"/>
      <c r="W139" s="40"/>
      <c r="X139" s="40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</row>
    <row r="140" spans="1:58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H140" s="40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</row>
    <row r="141" spans="1:58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 s="40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</row>
    <row r="142" spans="1:58" s="103" customFormat="1" ht="15.75" x14ac:dyDescent="0.25">
      <c r="A142" s="97"/>
      <c r="B142" s="102"/>
      <c r="C142" s="102"/>
      <c r="D142" s="110" t="s">
        <v>51</v>
      </c>
      <c r="E142" s="111"/>
      <c r="F142" s="111"/>
      <c r="G142" s="112"/>
      <c r="H142" s="40"/>
      <c r="I142" s="102"/>
      <c r="J142" s="102"/>
      <c r="K142" s="110" t="s">
        <v>51</v>
      </c>
      <c r="L142" s="111"/>
      <c r="M142" s="111"/>
      <c r="N142" s="112"/>
      <c r="P142" s="102"/>
      <c r="Q142" s="102"/>
      <c r="R142" s="110" t="s">
        <v>51</v>
      </c>
      <c r="S142" s="111"/>
      <c r="T142" s="111"/>
      <c r="U142" s="112"/>
      <c r="W142" s="102"/>
      <c r="X142" s="102"/>
      <c r="Y142" s="110" t="s">
        <v>51</v>
      </c>
      <c r="Z142" s="111"/>
      <c r="AA142" s="111"/>
      <c r="AB142" s="112"/>
      <c r="AD142" s="102"/>
      <c r="AE142" s="102"/>
      <c r="AF142" s="110" t="s">
        <v>51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</row>
    <row r="143" spans="1:58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 s="40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</row>
    <row r="144" spans="1:58" s="2" customFormat="1" ht="48" x14ac:dyDescent="0.25">
      <c r="A144" s="97"/>
      <c r="B144" s="102"/>
      <c r="C144" s="102"/>
      <c r="D144" s="124" t="s">
        <v>53</v>
      </c>
      <c r="E144" s="117" t="s">
        <v>54</v>
      </c>
      <c r="F144" s="117" t="s">
        <v>55</v>
      </c>
      <c r="G144" s="118" t="s">
        <v>45</v>
      </c>
      <c r="H144" s="40"/>
      <c r="I144" s="102"/>
      <c r="J144" s="102"/>
      <c r="K144" s="124" t="s">
        <v>53</v>
      </c>
      <c r="L144" s="117" t="s">
        <v>54</v>
      </c>
      <c r="M144" s="117" t="s">
        <v>55</v>
      </c>
      <c r="N144" s="118" t="s">
        <v>45</v>
      </c>
      <c r="P144" s="102"/>
      <c r="Q144" s="102"/>
      <c r="R144" s="124" t="s">
        <v>53</v>
      </c>
      <c r="S144" s="117" t="s">
        <v>54</v>
      </c>
      <c r="T144" s="117" t="s">
        <v>55</v>
      </c>
      <c r="U144" s="118" t="s">
        <v>45</v>
      </c>
      <c r="W144" s="102"/>
      <c r="X144" s="102"/>
      <c r="Y144" s="124" t="s">
        <v>53</v>
      </c>
      <c r="Z144" s="117" t="s">
        <v>54</v>
      </c>
      <c r="AA144" s="117" t="s">
        <v>55</v>
      </c>
      <c r="AB144" s="118" t="s">
        <v>45</v>
      </c>
      <c r="AD144" s="102"/>
      <c r="AE144" s="102"/>
      <c r="AF144" s="124" t="s">
        <v>53</v>
      </c>
      <c r="AG144" s="117" t="s">
        <v>54</v>
      </c>
      <c r="AH144" s="117" t="s">
        <v>55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</row>
    <row r="145" spans="1:58" s="4" customFormat="1" x14ac:dyDescent="0.25">
      <c r="A145" s="3"/>
      <c r="B145" s="133"/>
      <c r="C145" s="133"/>
      <c r="D145" s="5"/>
      <c r="E145" s="6"/>
      <c r="F145" s="28"/>
      <c r="G145" s="29"/>
      <c r="H145" s="133"/>
      <c r="I145" s="133"/>
      <c r="J145" s="133"/>
      <c r="K145" s="5"/>
      <c r="L145" s="6"/>
      <c r="M145" s="28"/>
      <c r="N145" s="29"/>
      <c r="P145" s="133"/>
      <c r="Q145" s="133"/>
      <c r="R145" s="5"/>
      <c r="S145" s="6"/>
      <c r="T145" s="28"/>
      <c r="U145" s="29"/>
      <c r="W145" s="133"/>
      <c r="X145" s="133"/>
      <c r="Y145" s="5"/>
      <c r="Z145" s="6"/>
      <c r="AA145" s="28"/>
      <c r="AB145" s="29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</row>
    <row r="146" spans="1:58" s="4" customFormat="1" x14ac:dyDescent="0.25">
      <c r="A146" s="3"/>
      <c r="B146" s="133"/>
      <c r="C146" s="133"/>
      <c r="D146" s="5"/>
      <c r="E146" s="6"/>
      <c r="F146" s="28"/>
      <c r="G146" s="29"/>
      <c r="H146" s="133"/>
      <c r="I146" s="133"/>
      <c r="J146" s="133"/>
      <c r="K146" s="5"/>
      <c r="L146" s="6"/>
      <c r="M146" s="28"/>
      <c r="N146" s="29"/>
      <c r="P146" s="133"/>
      <c r="Q146" s="133"/>
      <c r="R146" s="5"/>
      <c r="S146" s="6"/>
      <c r="T146" s="28"/>
      <c r="U146" s="29"/>
      <c r="W146" s="133"/>
      <c r="X146" s="133"/>
      <c r="Y146" s="5"/>
      <c r="Z146" s="6"/>
      <c r="AA146" s="28"/>
      <c r="AB146" s="29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</row>
    <row r="147" spans="1:58" s="4" customFormat="1" x14ac:dyDescent="0.25">
      <c r="A147" s="3"/>
      <c r="B147" s="133"/>
      <c r="C147" s="133"/>
      <c r="D147" s="5"/>
      <c r="E147" s="6"/>
      <c r="F147" s="28"/>
      <c r="G147" s="29"/>
      <c r="H147" s="133"/>
      <c r="I147" s="133"/>
      <c r="J147" s="133"/>
      <c r="K147" s="5"/>
      <c r="L147" s="6"/>
      <c r="M147" s="28"/>
      <c r="N147" s="29"/>
      <c r="P147" s="133"/>
      <c r="Q147" s="133"/>
      <c r="R147" s="5"/>
      <c r="S147" s="6"/>
      <c r="T147" s="28"/>
      <c r="U147" s="29"/>
      <c r="W147" s="133"/>
      <c r="X147" s="133"/>
      <c r="Y147" s="5"/>
      <c r="Z147" s="6"/>
      <c r="AA147" s="28"/>
      <c r="AB147" s="29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</row>
    <row r="148" spans="1:58" s="4" customFormat="1" ht="15.75" thickBot="1" x14ac:dyDescent="0.3">
      <c r="A148" s="3"/>
      <c r="B148" s="133"/>
      <c r="C148" s="133"/>
      <c r="D148" s="9" t="s">
        <v>204</v>
      </c>
      <c r="E148" s="10"/>
      <c r="F148" s="30"/>
      <c r="G148" s="31"/>
      <c r="H148" s="133"/>
      <c r="I148" s="133"/>
      <c r="J148" s="133"/>
      <c r="K148" s="9" t="s">
        <v>204</v>
      </c>
      <c r="L148" s="10"/>
      <c r="M148" s="30"/>
      <c r="N148" s="31"/>
      <c r="P148" s="133"/>
      <c r="Q148" s="133"/>
      <c r="R148" s="9" t="s">
        <v>204</v>
      </c>
      <c r="S148" s="10"/>
      <c r="T148" s="30"/>
      <c r="U148" s="31"/>
      <c r="W148" s="133"/>
      <c r="X148" s="133"/>
      <c r="Y148" s="9" t="s">
        <v>204</v>
      </c>
      <c r="Z148" s="10"/>
      <c r="AA148" s="30"/>
      <c r="AB148" s="31"/>
      <c r="AD148" s="133"/>
      <c r="AE148" s="133"/>
      <c r="AF148" s="9" t="s">
        <v>204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</row>
    <row r="149" spans="1:58" s="16" customFormat="1" ht="23.25" thickBot="1" x14ac:dyDescent="0.3">
      <c r="A149" s="13" t="s">
        <v>92</v>
      </c>
      <c r="B149" s="40"/>
      <c r="C149" s="40"/>
      <c r="D149" s="14" t="s">
        <v>40</v>
      </c>
      <c r="E149" s="15"/>
      <c r="F149" s="32">
        <f>SUM(F145:F148)</f>
        <v>0</v>
      </c>
      <c r="G149" s="32">
        <f>SUM(G145:G148)</f>
        <v>0</v>
      </c>
      <c r="H149" s="40"/>
      <c r="I149" s="40"/>
      <c r="J149" s="40"/>
      <c r="K149" s="14" t="s">
        <v>40</v>
      </c>
      <c r="L149" s="15"/>
      <c r="M149" s="32">
        <f>SUM(M145:M148)</f>
        <v>0</v>
      </c>
      <c r="N149" s="32">
        <f>SUM(N145:N148)</f>
        <v>0</v>
      </c>
      <c r="P149" s="40"/>
      <c r="Q149" s="40"/>
      <c r="R149" s="14" t="s">
        <v>40</v>
      </c>
      <c r="S149" s="15"/>
      <c r="T149" s="32">
        <f>SUM(T145:T148)</f>
        <v>0</v>
      </c>
      <c r="U149" s="32">
        <f>SUM(U145:U148)</f>
        <v>0</v>
      </c>
      <c r="W149" s="40"/>
      <c r="X149" s="40"/>
      <c r="Y149" s="14" t="s">
        <v>40</v>
      </c>
      <c r="Z149" s="15"/>
      <c r="AA149" s="32">
        <f>SUM(AA145:AA148)</f>
        <v>0</v>
      </c>
      <c r="AB149" s="32">
        <f>SUM(AB145:AB148)</f>
        <v>0</v>
      </c>
      <c r="AD149" s="40"/>
      <c r="AE149" s="40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</row>
    <row r="150" spans="1:58" s="16" customFormat="1" x14ac:dyDescent="0.25">
      <c r="A150" s="13"/>
      <c r="B150" s="40"/>
      <c r="C150" s="40"/>
      <c r="D150" s="127" t="s">
        <v>41</v>
      </c>
      <c r="E150" s="119"/>
      <c r="F150" s="119"/>
      <c r="G150" s="120"/>
      <c r="H150" s="40"/>
      <c r="I150" s="40"/>
      <c r="J150" s="40"/>
      <c r="K150" s="127" t="s">
        <v>41</v>
      </c>
      <c r="L150" s="119"/>
      <c r="M150" s="119"/>
      <c r="N150" s="120"/>
      <c r="P150" s="40"/>
      <c r="Q150" s="40"/>
      <c r="R150" s="127" t="s">
        <v>41</v>
      </c>
      <c r="S150" s="119"/>
      <c r="T150" s="119"/>
      <c r="U150" s="120"/>
      <c r="W150" s="40"/>
      <c r="X150" s="40"/>
      <c r="Y150" s="127" t="s">
        <v>41</v>
      </c>
      <c r="Z150" s="119"/>
      <c r="AA150" s="119"/>
      <c r="AB150" s="120"/>
      <c r="AD150" s="40"/>
      <c r="AE150" s="40"/>
      <c r="AF150" s="127" t="s">
        <v>41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</row>
    <row r="151" spans="1:58" s="16" customFormat="1" x14ac:dyDescent="0.25">
      <c r="A151" s="13"/>
      <c r="B151" s="40"/>
      <c r="C151" s="40"/>
      <c r="D151" s="164"/>
      <c r="E151" s="40"/>
      <c r="F151" s="40"/>
      <c r="G151" s="40"/>
      <c r="H151" s="40"/>
      <c r="I151" s="40"/>
      <c r="J151" s="40"/>
      <c r="K151" s="164"/>
      <c r="L151" s="40"/>
      <c r="M151" s="40"/>
      <c r="N151" s="40"/>
      <c r="P151" s="40"/>
      <c r="Q151" s="40"/>
      <c r="R151" s="164"/>
      <c r="S151" s="40"/>
      <c r="T151" s="40"/>
      <c r="U151" s="40"/>
      <c r="W151" s="40"/>
      <c r="X151" s="40"/>
      <c r="Y151" s="164"/>
      <c r="Z151" s="40"/>
      <c r="AA151" s="40"/>
      <c r="AB151" s="40"/>
      <c r="AC151" s="122"/>
      <c r="AD151" s="122"/>
      <c r="AE151" s="22"/>
      <c r="AF151" s="164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58" s="103" customFormat="1" ht="15.75" x14ac:dyDescent="0.25">
      <c r="A152" s="97"/>
      <c r="B152" s="102"/>
      <c r="C152" s="102"/>
      <c r="D152" s="110" t="s">
        <v>52</v>
      </c>
      <c r="E152" s="111"/>
      <c r="F152" s="111"/>
      <c r="G152" s="112"/>
      <c r="H152" s="40"/>
      <c r="I152" s="102"/>
      <c r="J152" s="102"/>
      <c r="K152" s="110" t="s">
        <v>52</v>
      </c>
      <c r="L152" s="111"/>
      <c r="M152" s="111"/>
      <c r="N152" s="112"/>
      <c r="P152" s="102"/>
      <c r="Q152" s="102"/>
      <c r="R152" s="110" t="s">
        <v>52</v>
      </c>
      <c r="S152" s="111"/>
      <c r="T152" s="111"/>
      <c r="U152" s="112"/>
      <c r="W152" s="102"/>
      <c r="X152" s="102"/>
      <c r="Y152" s="110" t="s">
        <v>52</v>
      </c>
      <c r="Z152" s="111"/>
      <c r="AA152" s="111"/>
      <c r="AB152" s="112"/>
      <c r="AD152" s="102"/>
      <c r="AE152" s="102"/>
      <c r="AF152" s="110" t="s">
        <v>52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</row>
    <row r="153" spans="1:58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 s="40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</row>
    <row r="154" spans="1:58" s="2" customFormat="1" ht="48" x14ac:dyDescent="0.25">
      <c r="A154" s="97"/>
      <c r="B154" s="102"/>
      <c r="C154" s="102"/>
      <c r="D154" s="124" t="s">
        <v>53</v>
      </c>
      <c r="E154" s="117" t="s">
        <v>54</v>
      </c>
      <c r="F154" s="117" t="s">
        <v>55</v>
      </c>
      <c r="G154" s="118" t="s">
        <v>45</v>
      </c>
      <c r="H154" s="40"/>
      <c r="I154" s="102"/>
      <c r="J154" s="102"/>
      <c r="K154" s="124" t="s">
        <v>53</v>
      </c>
      <c r="L154" s="117" t="s">
        <v>54</v>
      </c>
      <c r="M154" s="117" t="s">
        <v>55</v>
      </c>
      <c r="N154" s="118" t="s">
        <v>45</v>
      </c>
      <c r="P154" s="102"/>
      <c r="Q154" s="102"/>
      <c r="R154" s="124" t="s">
        <v>53</v>
      </c>
      <c r="S154" s="117" t="s">
        <v>54</v>
      </c>
      <c r="T154" s="117" t="s">
        <v>55</v>
      </c>
      <c r="U154" s="118" t="s">
        <v>45</v>
      </c>
      <c r="W154" s="102"/>
      <c r="X154" s="102"/>
      <c r="Y154" s="124" t="s">
        <v>53</v>
      </c>
      <c r="Z154" s="117" t="s">
        <v>54</v>
      </c>
      <c r="AA154" s="117" t="s">
        <v>55</v>
      </c>
      <c r="AB154" s="118" t="s">
        <v>45</v>
      </c>
      <c r="AD154" s="102"/>
      <c r="AE154" s="102"/>
      <c r="AF154" s="124" t="s">
        <v>53</v>
      </c>
      <c r="AG154" s="117" t="s">
        <v>54</v>
      </c>
      <c r="AH154" s="117" t="s">
        <v>55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</row>
    <row r="155" spans="1:58" s="4" customFormat="1" x14ac:dyDescent="0.25">
      <c r="A155" s="3"/>
      <c r="B155" s="133"/>
      <c r="C155" s="133"/>
      <c r="D155" s="5"/>
      <c r="E155" s="6"/>
      <c r="F155" s="28"/>
      <c r="G155" s="29"/>
      <c r="H155" s="133"/>
      <c r="I155" s="29"/>
      <c r="J155" s="133"/>
      <c r="K155" s="5"/>
      <c r="L155" s="6"/>
      <c r="M155" s="28"/>
      <c r="N155" s="29"/>
      <c r="P155" s="133"/>
      <c r="Q155" s="133"/>
      <c r="R155" s="5"/>
      <c r="S155" s="6"/>
      <c r="T155" s="28"/>
      <c r="U155" s="29"/>
      <c r="W155" s="133"/>
      <c r="X155" s="133"/>
      <c r="Y155" s="5"/>
      <c r="Z155" s="6"/>
      <c r="AA155" s="28"/>
      <c r="AB155" s="29"/>
      <c r="AD155" s="133"/>
      <c r="AE155" s="133"/>
      <c r="AF155" s="5"/>
      <c r="AG155" s="6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</row>
    <row r="156" spans="1:58" s="4" customFormat="1" x14ac:dyDescent="0.25">
      <c r="A156" s="3"/>
      <c r="B156" s="133"/>
      <c r="C156" s="133"/>
      <c r="D156" s="5"/>
      <c r="E156" s="6"/>
      <c r="F156" s="28"/>
      <c r="G156" s="29"/>
      <c r="H156" s="133"/>
      <c r="I156" s="29"/>
      <c r="J156" s="133"/>
      <c r="K156" s="5"/>
      <c r="L156" s="6"/>
      <c r="M156" s="28"/>
      <c r="N156" s="29"/>
      <c r="P156" s="133"/>
      <c r="Q156" s="133"/>
      <c r="R156" s="5"/>
      <c r="S156" s="6"/>
      <c r="T156" s="28"/>
      <c r="U156" s="29"/>
      <c r="W156" s="133"/>
      <c r="X156" s="133"/>
      <c r="Y156" s="5"/>
      <c r="Z156" s="6"/>
      <c r="AA156" s="28"/>
      <c r="AB156" s="29"/>
      <c r="AD156" s="133"/>
      <c r="AE156" s="133"/>
      <c r="AF156" s="5"/>
      <c r="AG156" s="6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</row>
    <row r="157" spans="1:58" s="4" customFormat="1" x14ac:dyDescent="0.25">
      <c r="A157" s="3"/>
      <c r="B157" s="133"/>
      <c r="C157" s="133"/>
      <c r="D157" s="5"/>
      <c r="E157" s="6"/>
      <c r="F157" s="28"/>
      <c r="G157" s="29"/>
      <c r="H157" s="133"/>
      <c r="I157" s="29"/>
      <c r="J157" s="133"/>
      <c r="K157" s="5"/>
      <c r="L157" s="6"/>
      <c r="M157" s="28"/>
      <c r="N157" s="29"/>
      <c r="P157" s="133"/>
      <c r="Q157" s="133"/>
      <c r="R157" s="5"/>
      <c r="S157" s="6"/>
      <c r="T157" s="28"/>
      <c r="U157" s="29"/>
      <c r="W157" s="133"/>
      <c r="X157" s="133"/>
      <c r="Y157" s="5"/>
      <c r="Z157" s="6"/>
      <c r="AA157" s="28"/>
      <c r="AB157" s="29"/>
      <c r="AD157" s="133"/>
      <c r="AE157" s="133"/>
      <c r="AF157" s="5"/>
      <c r="AG157" s="6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</row>
    <row r="158" spans="1:58" s="4" customFormat="1" ht="15.75" thickBot="1" x14ac:dyDescent="0.3">
      <c r="A158" s="3"/>
      <c r="B158" s="133"/>
      <c r="C158" s="133"/>
      <c r="D158" s="9" t="s">
        <v>204</v>
      </c>
      <c r="E158" s="10"/>
      <c r="F158" s="30"/>
      <c r="G158" s="31"/>
      <c r="H158" s="133"/>
      <c r="I158" s="31"/>
      <c r="J158" s="133"/>
      <c r="K158" s="9" t="s">
        <v>204</v>
      </c>
      <c r="L158" s="10"/>
      <c r="M158" s="30"/>
      <c r="N158" s="31"/>
      <c r="P158" s="133"/>
      <c r="Q158" s="133"/>
      <c r="R158" s="9" t="s">
        <v>204</v>
      </c>
      <c r="S158" s="10"/>
      <c r="T158" s="30"/>
      <c r="U158" s="31"/>
      <c r="W158" s="133"/>
      <c r="X158" s="133"/>
      <c r="Y158" s="9" t="s">
        <v>204</v>
      </c>
      <c r="Z158" s="10"/>
      <c r="AA158" s="30"/>
      <c r="AB158" s="31"/>
      <c r="AD158" s="133"/>
      <c r="AE158" s="133"/>
      <c r="AF158" s="9" t="s">
        <v>204</v>
      </c>
      <c r="AG158" s="10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</row>
    <row r="159" spans="1:58" s="16" customFormat="1" ht="23.25" thickBot="1" x14ac:dyDescent="0.3">
      <c r="A159" s="13" t="s">
        <v>99</v>
      </c>
      <c r="B159" s="40"/>
      <c r="C159" s="40"/>
      <c r="D159" s="14" t="s">
        <v>40</v>
      </c>
      <c r="E159" s="15"/>
      <c r="F159" s="32">
        <f>SUM(F155:F158)</f>
        <v>0</v>
      </c>
      <c r="G159" s="32">
        <f>SUM(G155:G158)</f>
        <v>0</v>
      </c>
      <c r="H159" s="40"/>
      <c r="I159" s="32"/>
      <c r="J159" s="40"/>
      <c r="K159" s="14" t="s">
        <v>40</v>
      </c>
      <c r="L159" s="15"/>
      <c r="M159" s="32">
        <f>SUM(M155:M158)</f>
        <v>0</v>
      </c>
      <c r="N159" s="32">
        <f>SUM(N155:N158)</f>
        <v>0</v>
      </c>
      <c r="P159" s="40"/>
      <c r="Q159" s="40"/>
      <c r="R159" s="14" t="s">
        <v>40</v>
      </c>
      <c r="S159" s="15"/>
      <c r="T159" s="32">
        <f>SUM(T155:T158)</f>
        <v>0</v>
      </c>
      <c r="U159" s="32">
        <f>SUM(U155:U158)</f>
        <v>0</v>
      </c>
      <c r="W159" s="40"/>
      <c r="X159" s="40"/>
      <c r="Y159" s="14" t="s">
        <v>40</v>
      </c>
      <c r="Z159" s="15"/>
      <c r="AA159" s="32">
        <f>SUM(AA155:AA158)</f>
        <v>0</v>
      </c>
      <c r="AB159" s="32">
        <f>SUM(AB155:AB158)</f>
        <v>0</v>
      </c>
      <c r="AD159" s="40"/>
      <c r="AE159" s="40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</row>
    <row r="160" spans="1:58" s="16" customFormat="1" x14ac:dyDescent="0.25">
      <c r="A160" s="13"/>
      <c r="B160" s="40"/>
      <c r="C160" s="40"/>
      <c r="D160" s="127" t="s">
        <v>41</v>
      </c>
      <c r="E160" s="119"/>
      <c r="F160" s="119"/>
      <c r="G160" s="120"/>
      <c r="H160" s="40"/>
      <c r="I160" s="40"/>
      <c r="J160" s="40"/>
      <c r="K160" s="127" t="s">
        <v>41</v>
      </c>
      <c r="L160" s="119"/>
      <c r="M160" s="119"/>
      <c r="N160" s="120"/>
      <c r="P160" s="40"/>
      <c r="Q160" s="40"/>
      <c r="R160" s="127" t="s">
        <v>41</v>
      </c>
      <c r="S160" s="119"/>
      <c r="T160" s="119"/>
      <c r="U160" s="120"/>
      <c r="W160" s="40"/>
      <c r="X160" s="40"/>
      <c r="Y160" s="127" t="s">
        <v>41</v>
      </c>
      <c r="Z160" s="119"/>
      <c r="AA160" s="119"/>
      <c r="AB160" s="120"/>
      <c r="AD160" s="40"/>
      <c r="AE160" s="40"/>
      <c r="AF160" s="127" t="s">
        <v>41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</row>
    <row r="161" spans="1:58" s="16" customFormat="1" x14ac:dyDescent="0.25">
      <c r="A161" s="13"/>
      <c r="B161" s="40"/>
      <c r="C161" s="40"/>
      <c r="D161" s="164"/>
      <c r="E161" s="40"/>
      <c r="F161" s="40"/>
      <c r="G161" s="40"/>
      <c r="H161" s="40"/>
      <c r="I161" s="40"/>
      <c r="J161" s="40"/>
      <c r="K161" s="164"/>
      <c r="L161" s="40"/>
      <c r="M161" s="40"/>
      <c r="N161" s="40"/>
      <c r="P161" s="40"/>
      <c r="Q161" s="40"/>
      <c r="R161" s="164"/>
      <c r="S161" s="40"/>
      <c r="T161" s="40"/>
      <c r="U161" s="40"/>
      <c r="W161" s="40"/>
      <c r="X161" s="40"/>
      <c r="Y161" s="164"/>
      <c r="Z161" s="40"/>
      <c r="AA161" s="40"/>
      <c r="AB161" s="40"/>
      <c r="AC161" s="122"/>
      <c r="AD161" s="122"/>
      <c r="AE161" s="22"/>
      <c r="AF161" s="164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</sheetData>
  <sheetProtection algorithmName="SHA-512" hashValue="CwBb4eYyY03SHxNWimVysoF5SqeyzC+QnOJO9N0wdRE3eXEYS2wdURPtgJIPn01HDM8cOnGOh3dhuVqOoCJagA==" saltValue="q0IHL6OqhLFC9xCmYdH11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16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229</v>
      </c>
      <c r="E1" s="99"/>
      <c r="F1" s="99"/>
      <c r="G1" s="101"/>
      <c r="H1" s="102"/>
      <c r="I1" s="102"/>
      <c r="J1" s="102"/>
      <c r="K1" s="130" t="s">
        <v>229</v>
      </c>
      <c r="L1" s="99"/>
      <c r="M1" s="99"/>
      <c r="N1" s="101"/>
      <c r="O1" s="102"/>
      <c r="P1" s="102"/>
      <c r="Q1" s="102"/>
      <c r="R1" s="130" t="s">
        <v>229</v>
      </c>
      <c r="S1" s="99"/>
      <c r="T1" s="99"/>
      <c r="U1" s="101"/>
      <c r="V1" s="102"/>
      <c r="W1" s="102"/>
      <c r="X1" s="102"/>
      <c r="Y1" s="130" t="s">
        <v>229</v>
      </c>
      <c r="Z1" s="99"/>
      <c r="AA1" s="99"/>
      <c r="AB1" s="101"/>
      <c r="AC1" s="102"/>
      <c r="AD1" s="102"/>
      <c r="AE1" s="102"/>
      <c r="AF1" s="130" t="s">
        <v>229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202</v>
      </c>
      <c r="E4" s="111"/>
      <c r="F4" s="111"/>
      <c r="G4" s="112"/>
      <c r="I4" s="102"/>
      <c r="J4" s="102"/>
      <c r="K4" s="110" t="s">
        <v>202</v>
      </c>
      <c r="L4" s="111"/>
      <c r="M4" s="111"/>
      <c r="N4" s="112"/>
      <c r="P4" s="102"/>
      <c r="Q4" s="102"/>
      <c r="R4" s="110" t="s">
        <v>202</v>
      </c>
      <c r="S4" s="111"/>
      <c r="T4" s="111"/>
      <c r="U4" s="112"/>
      <c r="W4" s="102"/>
      <c r="X4" s="102"/>
      <c r="Y4" s="110" t="s">
        <v>202</v>
      </c>
      <c r="Z4" s="111"/>
      <c r="AA4" s="111"/>
      <c r="AB4" s="112"/>
      <c r="AD4" s="102"/>
      <c r="AE4" s="102"/>
      <c r="AF4" s="110" t="s">
        <v>202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I6" s="102"/>
      <c r="J6" s="102"/>
      <c r="K6" s="124" t="s">
        <v>53</v>
      </c>
      <c r="L6" s="125"/>
      <c r="M6" s="117" t="s">
        <v>55</v>
      </c>
      <c r="N6" s="118" t="s">
        <v>45</v>
      </c>
      <c r="P6" s="102"/>
      <c r="Q6" s="102"/>
      <c r="R6" s="124" t="s">
        <v>53</v>
      </c>
      <c r="S6" s="125"/>
      <c r="T6" s="117" t="s">
        <v>55</v>
      </c>
      <c r="U6" s="118" t="s">
        <v>45</v>
      </c>
      <c r="W6" s="102"/>
      <c r="X6" s="102"/>
      <c r="Y6" s="124" t="s">
        <v>53</v>
      </c>
      <c r="Z6" s="125"/>
      <c r="AA6" s="117" t="s">
        <v>55</v>
      </c>
      <c r="AB6" s="118" t="s">
        <v>45</v>
      </c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204</v>
      </c>
      <c r="E10" s="12"/>
      <c r="F10" s="30"/>
      <c r="G10" s="31"/>
      <c r="I10" s="19"/>
      <c r="J10" s="19"/>
      <c r="K10" s="9" t="s">
        <v>204</v>
      </c>
      <c r="L10" s="12"/>
      <c r="M10" s="30"/>
      <c r="N10" s="31"/>
      <c r="P10" s="19"/>
      <c r="Q10" s="19"/>
      <c r="R10" s="9" t="s">
        <v>204</v>
      </c>
      <c r="S10" s="12"/>
      <c r="T10" s="30"/>
      <c r="U10" s="31"/>
      <c r="W10" s="19"/>
      <c r="X10" s="19"/>
      <c r="Y10" s="9" t="s">
        <v>204</v>
      </c>
      <c r="Z10" s="12"/>
      <c r="AA10" s="30"/>
      <c r="AB10" s="31"/>
      <c r="AD10" s="19"/>
      <c r="AE10" s="19"/>
      <c r="AF10" s="9" t="s">
        <v>204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86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I12" s="126"/>
      <c r="J12" s="126"/>
      <c r="K12" s="127" t="s">
        <v>41</v>
      </c>
      <c r="L12" s="119"/>
      <c r="M12" s="119"/>
      <c r="N12" s="120"/>
      <c r="P12" s="126"/>
      <c r="Q12" s="126"/>
      <c r="R12" s="127" t="s">
        <v>41</v>
      </c>
      <c r="S12" s="119"/>
      <c r="T12" s="119"/>
      <c r="U12" s="120"/>
      <c r="W12" s="126"/>
      <c r="X12" s="126"/>
      <c r="Y12" s="127" t="s">
        <v>41</v>
      </c>
      <c r="Z12" s="119"/>
      <c r="AA12" s="119"/>
      <c r="AB12" s="120"/>
      <c r="AD12" s="126"/>
      <c r="AE12" s="126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203</v>
      </c>
      <c r="E14" s="111"/>
      <c r="F14" s="111"/>
      <c r="G14" s="112"/>
      <c r="I14" s="102"/>
      <c r="J14" s="102"/>
      <c r="K14" s="110" t="s">
        <v>203</v>
      </c>
      <c r="L14" s="111"/>
      <c r="M14" s="111"/>
      <c r="N14" s="112"/>
      <c r="P14" s="102"/>
      <c r="Q14" s="102"/>
      <c r="R14" s="110" t="s">
        <v>203</v>
      </c>
      <c r="S14" s="111"/>
      <c r="T14" s="111"/>
      <c r="U14" s="112"/>
      <c r="W14" s="102"/>
      <c r="X14" s="102"/>
      <c r="Y14" s="110" t="s">
        <v>203</v>
      </c>
      <c r="Z14" s="111"/>
      <c r="AA14" s="111"/>
      <c r="AB14" s="112"/>
      <c r="AD14" s="102"/>
      <c r="AE14" s="102"/>
      <c r="AF14" s="110" t="s">
        <v>203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I16" s="102"/>
      <c r="J16" s="102"/>
      <c r="K16" s="124" t="s">
        <v>53</v>
      </c>
      <c r="L16" s="125"/>
      <c r="M16" s="117" t="s">
        <v>55</v>
      </c>
      <c r="N16" s="118" t="s">
        <v>45</v>
      </c>
      <c r="P16" s="102"/>
      <c r="Q16" s="102"/>
      <c r="R16" s="124" t="s">
        <v>53</v>
      </c>
      <c r="S16" s="125"/>
      <c r="T16" s="117" t="s">
        <v>55</v>
      </c>
      <c r="U16" s="118" t="s">
        <v>45</v>
      </c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204</v>
      </c>
      <c r="E20" s="12"/>
      <c r="F20" s="30"/>
      <c r="G20" s="31"/>
      <c r="I20" s="19"/>
      <c r="J20" s="19"/>
      <c r="K20" s="9" t="s">
        <v>204</v>
      </c>
      <c r="L20" s="12"/>
      <c r="M20" s="30"/>
      <c r="N20" s="31"/>
      <c r="P20" s="19"/>
      <c r="Q20" s="19"/>
      <c r="R20" s="9" t="s">
        <v>204</v>
      </c>
      <c r="S20" s="12"/>
      <c r="T20" s="30"/>
      <c r="U20" s="31"/>
      <c r="W20" s="19"/>
      <c r="X20" s="19"/>
      <c r="Y20" s="9" t="s">
        <v>204</v>
      </c>
      <c r="Z20" s="12"/>
      <c r="AA20" s="30"/>
      <c r="AB20" s="31"/>
      <c r="AD20" s="19"/>
      <c r="AE20" s="19"/>
      <c r="AF20" s="9" t="s">
        <v>204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93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I22" s="126"/>
      <c r="J22" s="126"/>
      <c r="K22" s="127" t="s">
        <v>41</v>
      </c>
      <c r="L22" s="119"/>
      <c r="M22" s="119"/>
      <c r="N22" s="120"/>
      <c r="P22" s="126"/>
      <c r="Q22" s="126"/>
      <c r="R22" s="127" t="s">
        <v>41</v>
      </c>
      <c r="S22" s="119"/>
      <c r="T22" s="119"/>
      <c r="U22" s="120"/>
      <c r="W22" s="126"/>
      <c r="X22" s="126"/>
      <c r="Y22" s="127" t="s">
        <v>41</v>
      </c>
      <c r="Z22" s="119"/>
      <c r="AA22" s="119"/>
      <c r="AB22" s="120"/>
      <c r="AD22" s="126"/>
      <c r="AE22" s="126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202</v>
      </c>
      <c r="E27" s="111"/>
      <c r="F27" s="111"/>
      <c r="G27" s="112"/>
      <c r="I27" s="102"/>
      <c r="J27" s="102"/>
      <c r="K27" s="110" t="s">
        <v>202</v>
      </c>
      <c r="L27" s="111"/>
      <c r="M27" s="111"/>
      <c r="N27" s="112"/>
      <c r="P27" s="102"/>
      <c r="Q27" s="102"/>
      <c r="R27" s="110" t="s">
        <v>202</v>
      </c>
      <c r="S27" s="111"/>
      <c r="T27" s="111"/>
      <c r="U27" s="112"/>
      <c r="W27" s="102"/>
      <c r="X27" s="102"/>
      <c r="Y27" s="110" t="s">
        <v>202</v>
      </c>
      <c r="Z27" s="111"/>
      <c r="AA27" s="111"/>
      <c r="AB27" s="112"/>
      <c r="AD27" s="102"/>
      <c r="AE27" s="102"/>
      <c r="AF27" s="110" t="s">
        <v>202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I29" s="102"/>
      <c r="J29" s="102"/>
      <c r="K29" s="124" t="s">
        <v>53</v>
      </c>
      <c r="L29" s="125"/>
      <c r="M29" s="117" t="s">
        <v>55</v>
      </c>
      <c r="N29" s="118" t="s">
        <v>45</v>
      </c>
      <c r="P29" s="102"/>
      <c r="Q29" s="102"/>
      <c r="R29" s="124" t="s">
        <v>53</v>
      </c>
      <c r="S29" s="125"/>
      <c r="T29" s="117" t="s">
        <v>55</v>
      </c>
      <c r="U29" s="118" t="s">
        <v>45</v>
      </c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204</v>
      </c>
      <c r="E33" s="12"/>
      <c r="F33" s="30"/>
      <c r="G33" s="31"/>
      <c r="I33" s="19"/>
      <c r="J33" s="19"/>
      <c r="K33" s="9" t="s">
        <v>204</v>
      </c>
      <c r="L33" s="12"/>
      <c r="M33" s="30"/>
      <c r="N33" s="31"/>
      <c r="P33" s="19"/>
      <c r="Q33" s="19"/>
      <c r="R33" s="9" t="s">
        <v>204</v>
      </c>
      <c r="S33" s="12"/>
      <c r="T33" s="30"/>
      <c r="U33" s="31"/>
      <c r="W33" s="19"/>
      <c r="X33" s="19"/>
      <c r="Y33" s="9" t="s">
        <v>204</v>
      </c>
      <c r="Z33" s="12"/>
      <c r="AA33" s="30"/>
      <c r="AB33" s="31"/>
      <c r="AD33" s="19"/>
      <c r="AE33" s="19"/>
      <c r="AF33" s="9" t="s">
        <v>204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87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I35" s="126"/>
      <c r="J35" s="126"/>
      <c r="K35" s="127" t="s">
        <v>41</v>
      </c>
      <c r="L35" s="119"/>
      <c r="M35" s="119"/>
      <c r="N35" s="120"/>
      <c r="P35" s="126"/>
      <c r="Q35" s="126"/>
      <c r="R35" s="127" t="s">
        <v>41</v>
      </c>
      <c r="S35" s="119"/>
      <c r="T35" s="119"/>
      <c r="U35" s="120"/>
      <c r="W35" s="126"/>
      <c r="X35" s="126"/>
      <c r="Y35" s="127" t="s">
        <v>41</v>
      </c>
      <c r="Z35" s="119"/>
      <c r="AA35" s="119"/>
      <c r="AB35" s="120"/>
      <c r="AD35" s="126"/>
      <c r="AE35" s="126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203</v>
      </c>
      <c r="E37" s="111"/>
      <c r="F37" s="111"/>
      <c r="G37" s="112"/>
      <c r="I37" s="102"/>
      <c r="J37" s="102"/>
      <c r="K37" s="110" t="s">
        <v>203</v>
      </c>
      <c r="L37" s="111"/>
      <c r="M37" s="111"/>
      <c r="N37" s="112"/>
      <c r="P37" s="102"/>
      <c r="Q37" s="102"/>
      <c r="R37" s="110" t="s">
        <v>203</v>
      </c>
      <c r="S37" s="111"/>
      <c r="T37" s="111"/>
      <c r="U37" s="112"/>
      <c r="W37" s="102"/>
      <c r="X37" s="102"/>
      <c r="Y37" s="110" t="s">
        <v>203</v>
      </c>
      <c r="Z37" s="111"/>
      <c r="AA37" s="111"/>
      <c r="AB37" s="112"/>
      <c r="AD37" s="102"/>
      <c r="AE37" s="102"/>
      <c r="AF37" s="110" t="s">
        <v>203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I39" s="102"/>
      <c r="J39" s="102"/>
      <c r="K39" s="124" t="s">
        <v>53</v>
      </c>
      <c r="L39" s="125"/>
      <c r="M39" s="117" t="s">
        <v>55</v>
      </c>
      <c r="N39" s="118" t="s">
        <v>45</v>
      </c>
      <c r="P39" s="102"/>
      <c r="Q39" s="102"/>
      <c r="R39" s="124" t="s">
        <v>53</v>
      </c>
      <c r="S39" s="125"/>
      <c r="T39" s="117" t="s">
        <v>55</v>
      </c>
      <c r="U39" s="118" t="s">
        <v>45</v>
      </c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204</v>
      </c>
      <c r="E43" s="12"/>
      <c r="F43" s="30"/>
      <c r="G43" s="31"/>
      <c r="I43" s="19"/>
      <c r="J43" s="19"/>
      <c r="K43" s="9" t="s">
        <v>204</v>
      </c>
      <c r="L43" s="12"/>
      <c r="M43" s="30"/>
      <c r="N43" s="31"/>
      <c r="P43" s="19"/>
      <c r="Q43" s="19"/>
      <c r="R43" s="9" t="s">
        <v>204</v>
      </c>
      <c r="S43" s="12"/>
      <c r="T43" s="30"/>
      <c r="U43" s="31"/>
      <c r="W43" s="19"/>
      <c r="X43" s="19"/>
      <c r="Y43" s="9" t="s">
        <v>204</v>
      </c>
      <c r="Z43" s="12"/>
      <c r="AA43" s="30"/>
      <c r="AB43" s="31"/>
      <c r="AD43" s="19"/>
      <c r="AE43" s="19"/>
      <c r="AF43" s="9" t="s">
        <v>204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94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I45" s="126"/>
      <c r="J45" s="126"/>
      <c r="K45" s="127" t="s">
        <v>41</v>
      </c>
      <c r="L45" s="119"/>
      <c r="M45" s="119"/>
      <c r="N45" s="120"/>
      <c r="P45" s="126"/>
      <c r="Q45" s="126"/>
      <c r="R45" s="127" t="s">
        <v>41</v>
      </c>
      <c r="S45" s="119"/>
      <c r="T45" s="119"/>
      <c r="U45" s="120"/>
      <c r="W45" s="126"/>
      <c r="X45" s="126"/>
      <c r="Y45" s="127" t="s">
        <v>41</v>
      </c>
      <c r="Z45" s="119"/>
      <c r="AA45" s="119"/>
      <c r="AB45" s="120"/>
      <c r="AD45" s="126"/>
      <c r="AE45" s="126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202</v>
      </c>
      <c r="E50" s="111"/>
      <c r="F50" s="111"/>
      <c r="G50" s="112"/>
      <c r="I50" s="102"/>
      <c r="J50" s="102"/>
      <c r="K50" s="110" t="s">
        <v>202</v>
      </c>
      <c r="L50" s="111"/>
      <c r="M50" s="111"/>
      <c r="N50" s="112"/>
      <c r="P50" s="102"/>
      <c r="Q50" s="102"/>
      <c r="R50" s="110" t="s">
        <v>202</v>
      </c>
      <c r="S50" s="111"/>
      <c r="T50" s="111"/>
      <c r="U50" s="112"/>
      <c r="W50" s="102"/>
      <c r="X50" s="102"/>
      <c r="Y50" s="110" t="s">
        <v>202</v>
      </c>
      <c r="Z50" s="111"/>
      <c r="AA50" s="111"/>
      <c r="AB50" s="112"/>
      <c r="AD50" s="102"/>
      <c r="AE50" s="102"/>
      <c r="AF50" s="110" t="s">
        <v>202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I52" s="102"/>
      <c r="J52" s="102"/>
      <c r="K52" s="124" t="s">
        <v>53</v>
      </c>
      <c r="L52" s="125"/>
      <c r="M52" s="117" t="s">
        <v>55</v>
      </c>
      <c r="N52" s="118" t="s">
        <v>45</v>
      </c>
      <c r="P52" s="102"/>
      <c r="Q52" s="102"/>
      <c r="R52" s="124" t="s">
        <v>53</v>
      </c>
      <c r="S52" s="125"/>
      <c r="T52" s="117" t="s">
        <v>55</v>
      </c>
      <c r="U52" s="118" t="s">
        <v>45</v>
      </c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204</v>
      </c>
      <c r="E56" s="12"/>
      <c r="F56" s="30"/>
      <c r="G56" s="31"/>
      <c r="I56" s="19"/>
      <c r="J56" s="19"/>
      <c r="K56" s="9" t="s">
        <v>204</v>
      </c>
      <c r="L56" s="12"/>
      <c r="M56" s="30"/>
      <c r="N56" s="31"/>
      <c r="P56" s="19"/>
      <c r="Q56" s="19"/>
      <c r="R56" s="9" t="s">
        <v>204</v>
      </c>
      <c r="S56" s="12"/>
      <c r="T56" s="30"/>
      <c r="U56" s="31"/>
      <c r="W56" s="19"/>
      <c r="X56" s="19"/>
      <c r="Y56" s="9" t="s">
        <v>204</v>
      </c>
      <c r="Z56" s="12"/>
      <c r="AA56" s="30"/>
      <c r="AB56" s="31"/>
      <c r="AD56" s="19"/>
      <c r="AE56" s="19"/>
      <c r="AF56" s="9" t="s">
        <v>204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88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I58" s="126"/>
      <c r="J58" s="126"/>
      <c r="K58" s="127" t="s">
        <v>41</v>
      </c>
      <c r="L58" s="119"/>
      <c r="M58" s="119"/>
      <c r="N58" s="120"/>
      <c r="P58" s="126"/>
      <c r="Q58" s="126"/>
      <c r="R58" s="127" t="s">
        <v>41</v>
      </c>
      <c r="S58" s="119"/>
      <c r="T58" s="119"/>
      <c r="U58" s="120"/>
      <c r="W58" s="126"/>
      <c r="X58" s="126"/>
      <c r="Y58" s="127" t="s">
        <v>41</v>
      </c>
      <c r="Z58" s="119"/>
      <c r="AA58" s="119"/>
      <c r="AB58" s="120"/>
      <c r="AD58" s="126"/>
      <c r="AE58" s="126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203</v>
      </c>
      <c r="E60" s="111"/>
      <c r="F60" s="111"/>
      <c r="G60" s="112"/>
      <c r="I60" s="102"/>
      <c r="J60" s="102"/>
      <c r="K60" s="110" t="s">
        <v>203</v>
      </c>
      <c r="L60" s="111"/>
      <c r="M60" s="111"/>
      <c r="N60" s="112"/>
      <c r="P60" s="102"/>
      <c r="Q60" s="102"/>
      <c r="R60" s="110" t="s">
        <v>203</v>
      </c>
      <c r="S60" s="111"/>
      <c r="T60" s="111"/>
      <c r="U60" s="112"/>
      <c r="W60" s="102"/>
      <c r="X60" s="102"/>
      <c r="Y60" s="110" t="s">
        <v>203</v>
      </c>
      <c r="Z60" s="111"/>
      <c r="AA60" s="111"/>
      <c r="AB60" s="112"/>
      <c r="AD60" s="102"/>
      <c r="AE60" s="102"/>
      <c r="AF60" s="110" t="s">
        <v>203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I62" s="102"/>
      <c r="J62" s="102"/>
      <c r="K62" s="124" t="s">
        <v>53</v>
      </c>
      <c r="L62" s="125"/>
      <c r="M62" s="117" t="s">
        <v>55</v>
      </c>
      <c r="N62" s="118" t="s">
        <v>45</v>
      </c>
      <c r="P62" s="102"/>
      <c r="Q62" s="102"/>
      <c r="R62" s="124" t="s">
        <v>53</v>
      </c>
      <c r="S62" s="125"/>
      <c r="T62" s="117" t="s">
        <v>55</v>
      </c>
      <c r="U62" s="118" t="s">
        <v>45</v>
      </c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204</v>
      </c>
      <c r="E66" s="12"/>
      <c r="F66" s="30"/>
      <c r="G66" s="31"/>
      <c r="I66" s="19"/>
      <c r="J66" s="19"/>
      <c r="K66" s="9" t="s">
        <v>204</v>
      </c>
      <c r="L66" s="12"/>
      <c r="M66" s="30"/>
      <c r="N66" s="31"/>
      <c r="P66" s="19"/>
      <c r="Q66" s="19"/>
      <c r="R66" s="9" t="s">
        <v>204</v>
      </c>
      <c r="S66" s="12"/>
      <c r="T66" s="30"/>
      <c r="U66" s="31"/>
      <c r="W66" s="19"/>
      <c r="X66" s="19"/>
      <c r="Y66" s="9" t="s">
        <v>204</v>
      </c>
      <c r="Z66" s="12"/>
      <c r="AA66" s="30"/>
      <c r="AB66" s="31"/>
      <c r="AD66" s="19"/>
      <c r="AE66" s="19"/>
      <c r="AF66" s="9" t="s">
        <v>204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95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I68" s="126"/>
      <c r="J68" s="126"/>
      <c r="K68" s="127" t="s">
        <v>41</v>
      </c>
      <c r="L68" s="119"/>
      <c r="M68" s="119"/>
      <c r="N68" s="120"/>
      <c r="P68" s="126"/>
      <c r="Q68" s="126"/>
      <c r="R68" s="127" t="s">
        <v>41</v>
      </c>
      <c r="S68" s="119"/>
      <c r="T68" s="119"/>
      <c r="U68" s="120"/>
      <c r="W68" s="126"/>
      <c r="X68" s="126"/>
      <c r="Y68" s="127" t="s">
        <v>41</v>
      </c>
      <c r="Z68" s="119"/>
      <c r="AA68" s="119"/>
      <c r="AB68" s="120"/>
      <c r="AD68" s="126"/>
      <c r="AE68" s="126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202</v>
      </c>
      <c r="E73" s="111"/>
      <c r="F73" s="111"/>
      <c r="G73" s="112"/>
      <c r="I73" s="102"/>
      <c r="J73" s="102"/>
      <c r="K73" s="110" t="s">
        <v>202</v>
      </c>
      <c r="L73" s="111"/>
      <c r="M73" s="111"/>
      <c r="N73" s="112"/>
      <c r="P73" s="102"/>
      <c r="Q73" s="102"/>
      <c r="R73" s="110" t="s">
        <v>202</v>
      </c>
      <c r="S73" s="111"/>
      <c r="T73" s="111"/>
      <c r="U73" s="112"/>
      <c r="W73" s="102"/>
      <c r="X73" s="102"/>
      <c r="Y73" s="110" t="s">
        <v>202</v>
      </c>
      <c r="Z73" s="111"/>
      <c r="AA73" s="111"/>
      <c r="AB73" s="112"/>
      <c r="AD73" s="102"/>
      <c r="AE73" s="102"/>
      <c r="AF73" s="110" t="s">
        <v>202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I75" s="102"/>
      <c r="J75" s="102"/>
      <c r="K75" s="124" t="s">
        <v>53</v>
      </c>
      <c r="L75" s="125"/>
      <c r="M75" s="117" t="s">
        <v>55</v>
      </c>
      <c r="N75" s="118" t="s">
        <v>45</v>
      </c>
      <c r="P75" s="102"/>
      <c r="Q75" s="102"/>
      <c r="R75" s="124" t="s">
        <v>53</v>
      </c>
      <c r="S75" s="125"/>
      <c r="T75" s="117" t="s">
        <v>55</v>
      </c>
      <c r="U75" s="118" t="s">
        <v>45</v>
      </c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204</v>
      </c>
      <c r="E79" s="12"/>
      <c r="F79" s="30"/>
      <c r="G79" s="31"/>
      <c r="I79" s="19"/>
      <c r="J79" s="19"/>
      <c r="K79" s="9" t="s">
        <v>204</v>
      </c>
      <c r="L79" s="12"/>
      <c r="M79" s="30"/>
      <c r="N79" s="31"/>
      <c r="P79" s="19"/>
      <c r="Q79" s="19"/>
      <c r="R79" s="9" t="s">
        <v>204</v>
      </c>
      <c r="S79" s="12"/>
      <c r="T79" s="30"/>
      <c r="U79" s="31"/>
      <c r="W79" s="19"/>
      <c r="X79" s="19"/>
      <c r="Y79" s="9" t="s">
        <v>204</v>
      </c>
      <c r="Z79" s="12"/>
      <c r="AA79" s="30"/>
      <c r="AB79" s="31"/>
      <c r="AD79" s="19"/>
      <c r="AE79" s="19"/>
      <c r="AF79" s="9" t="s">
        <v>204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89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I81" s="126"/>
      <c r="J81" s="126"/>
      <c r="K81" s="127" t="s">
        <v>41</v>
      </c>
      <c r="L81" s="119"/>
      <c r="M81" s="119"/>
      <c r="N81" s="120"/>
      <c r="P81" s="126"/>
      <c r="Q81" s="126"/>
      <c r="R81" s="127" t="s">
        <v>41</v>
      </c>
      <c r="S81" s="119"/>
      <c r="T81" s="119"/>
      <c r="U81" s="120"/>
      <c r="W81" s="126"/>
      <c r="X81" s="126"/>
      <c r="Y81" s="127" t="s">
        <v>41</v>
      </c>
      <c r="Z81" s="119"/>
      <c r="AA81" s="119"/>
      <c r="AB81" s="120"/>
      <c r="AD81" s="126"/>
      <c r="AE81" s="126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4"/>
      <c r="E82" s="40"/>
      <c r="F82" s="40"/>
      <c r="G82" s="40"/>
      <c r="H82" s="40"/>
      <c r="I82" s="40"/>
      <c r="J82" s="40"/>
      <c r="K82" s="164"/>
      <c r="L82" s="40"/>
      <c r="M82" s="40"/>
      <c r="N82" s="40"/>
      <c r="P82" s="40"/>
      <c r="Q82" s="40"/>
      <c r="R82" s="164"/>
      <c r="S82" s="40"/>
      <c r="T82" s="40"/>
      <c r="U82" s="40"/>
      <c r="W82" s="40"/>
      <c r="X82" s="40"/>
      <c r="Y82" s="164"/>
      <c r="Z82" s="40"/>
      <c r="AA82" s="40"/>
      <c r="AB82" s="40"/>
      <c r="AC82" s="122"/>
      <c r="AD82" s="122"/>
      <c r="AE82" s="22"/>
      <c r="AF82" s="164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203</v>
      </c>
      <c r="E83" s="111"/>
      <c r="F83" s="111"/>
      <c r="G83" s="112"/>
      <c r="I83" s="102"/>
      <c r="J83" s="102"/>
      <c r="K83" s="110" t="s">
        <v>203</v>
      </c>
      <c r="L83" s="111"/>
      <c r="M83" s="111"/>
      <c r="N83" s="112"/>
      <c r="P83" s="102"/>
      <c r="Q83" s="102"/>
      <c r="R83" s="110" t="s">
        <v>203</v>
      </c>
      <c r="S83" s="111"/>
      <c r="T83" s="111"/>
      <c r="U83" s="112"/>
      <c r="W83" s="102"/>
      <c r="X83" s="102"/>
      <c r="Y83" s="110" t="s">
        <v>203</v>
      </c>
      <c r="Z83" s="111"/>
      <c r="AA83" s="111"/>
      <c r="AB83" s="112"/>
      <c r="AD83" s="102"/>
      <c r="AE83" s="102"/>
      <c r="AF83" s="110" t="s">
        <v>203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I85" s="102"/>
      <c r="J85" s="102"/>
      <c r="K85" s="124" t="s">
        <v>53</v>
      </c>
      <c r="L85" s="125"/>
      <c r="M85" s="117" t="s">
        <v>55</v>
      </c>
      <c r="N85" s="118" t="s">
        <v>45</v>
      </c>
      <c r="P85" s="102"/>
      <c r="Q85" s="102"/>
      <c r="R85" s="124" t="s">
        <v>53</v>
      </c>
      <c r="S85" s="125"/>
      <c r="T85" s="117" t="s">
        <v>55</v>
      </c>
      <c r="U85" s="118" t="s">
        <v>45</v>
      </c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204</v>
      </c>
      <c r="E89" s="12"/>
      <c r="F89" s="30"/>
      <c r="G89" s="31"/>
      <c r="I89" s="19"/>
      <c r="J89" s="19"/>
      <c r="K89" s="9" t="s">
        <v>204</v>
      </c>
      <c r="L89" s="12"/>
      <c r="M89" s="30"/>
      <c r="N89" s="31"/>
      <c r="P89" s="19"/>
      <c r="Q89" s="19"/>
      <c r="R89" s="9" t="s">
        <v>204</v>
      </c>
      <c r="S89" s="12"/>
      <c r="T89" s="30"/>
      <c r="U89" s="31"/>
      <c r="W89" s="19"/>
      <c r="X89" s="19"/>
      <c r="Y89" s="9" t="s">
        <v>204</v>
      </c>
      <c r="Z89" s="12"/>
      <c r="AA89" s="30"/>
      <c r="AB89" s="31"/>
      <c r="AD89" s="19"/>
      <c r="AE89" s="19"/>
      <c r="AF89" s="9" t="s">
        <v>204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96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I91" s="126"/>
      <c r="J91" s="126"/>
      <c r="K91" s="127" t="s">
        <v>41</v>
      </c>
      <c r="L91" s="119"/>
      <c r="M91" s="119"/>
      <c r="N91" s="120"/>
      <c r="P91" s="126"/>
      <c r="Q91" s="126"/>
      <c r="R91" s="127" t="s">
        <v>41</v>
      </c>
      <c r="S91" s="119"/>
      <c r="T91" s="119"/>
      <c r="U91" s="120"/>
      <c r="W91" s="126"/>
      <c r="X91" s="126"/>
      <c r="Y91" s="127" t="s">
        <v>41</v>
      </c>
      <c r="Z91" s="119"/>
      <c r="AA91" s="119"/>
      <c r="AB91" s="120"/>
      <c r="AD91" s="126"/>
      <c r="AE91" s="126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4"/>
      <c r="E92" s="40"/>
      <c r="F92" s="40"/>
      <c r="G92" s="40"/>
      <c r="H92" s="40"/>
      <c r="I92" s="40"/>
      <c r="J92" s="40"/>
      <c r="K92" s="164"/>
      <c r="L92" s="40"/>
      <c r="M92" s="40"/>
      <c r="N92" s="40"/>
      <c r="P92" s="40"/>
      <c r="Q92" s="40"/>
      <c r="R92" s="164"/>
      <c r="S92" s="40"/>
      <c r="T92" s="40"/>
      <c r="U92" s="40"/>
      <c r="W92" s="40"/>
      <c r="X92" s="40"/>
      <c r="Y92" s="164"/>
      <c r="Z92" s="40"/>
      <c r="AA92" s="40"/>
      <c r="AB92" s="40"/>
      <c r="AC92" s="122"/>
      <c r="AD92" s="122"/>
      <c r="AE92" s="22"/>
      <c r="AF92" s="164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267" s="16" customFormat="1" ht="15.75" thickBot="1" x14ac:dyDescent="0.3">
      <c r="A93" s="13"/>
      <c r="B93" s="126"/>
      <c r="C93" s="126"/>
      <c r="I93" s="126"/>
      <c r="J93" s="126"/>
      <c r="P93" s="126"/>
      <c r="Q93" s="126"/>
      <c r="W93" s="126"/>
      <c r="X93" s="126"/>
      <c r="AD93" s="126"/>
      <c r="AE93" s="12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  <c r="JE93" s="39"/>
      <c r="JF93" s="39"/>
      <c r="JG93" s="39"/>
    </row>
    <row r="94" spans="1:267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  <c r="JE94" s="39"/>
      <c r="JF94" s="39"/>
      <c r="JG94" s="39"/>
    </row>
    <row r="95" spans="1:267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  <c r="JE95" s="39"/>
      <c r="JF95" s="39"/>
      <c r="JG95" s="39"/>
    </row>
    <row r="96" spans="1:267" s="103" customFormat="1" ht="15.75" x14ac:dyDescent="0.25">
      <c r="A96" s="97"/>
      <c r="B96" s="102"/>
      <c r="C96" s="102"/>
      <c r="D96" s="110" t="s">
        <v>202</v>
      </c>
      <c r="E96" s="111"/>
      <c r="F96" s="111"/>
      <c r="G96" s="112"/>
      <c r="I96" s="102"/>
      <c r="J96" s="102"/>
      <c r="K96" s="110" t="s">
        <v>202</v>
      </c>
      <c r="L96" s="111"/>
      <c r="M96" s="111"/>
      <c r="N96" s="112"/>
      <c r="P96" s="102"/>
      <c r="Q96" s="102"/>
      <c r="R96" s="110" t="s">
        <v>202</v>
      </c>
      <c r="S96" s="111"/>
      <c r="T96" s="111"/>
      <c r="U96" s="112"/>
      <c r="W96" s="102"/>
      <c r="X96" s="102"/>
      <c r="Y96" s="110" t="s">
        <v>202</v>
      </c>
      <c r="Z96" s="111"/>
      <c r="AA96" s="111"/>
      <c r="AB96" s="112"/>
      <c r="AD96" s="102"/>
      <c r="AE96" s="102"/>
      <c r="AF96" s="110" t="s">
        <v>202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  <c r="JE96" s="39"/>
      <c r="JF96" s="39"/>
      <c r="JG96" s="39"/>
    </row>
    <row r="97" spans="1:267" s="103" customFormat="1" ht="15.75" thickBot="1" x14ac:dyDescent="0.3">
      <c r="A97" s="97"/>
      <c r="B97" s="102"/>
      <c r="C97" s="102"/>
      <c r="D97" s="113"/>
      <c r="E97" s="114"/>
      <c r="F97" s="114"/>
      <c r="G97" s="115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</row>
    <row r="98" spans="1:267" s="2" customFormat="1" ht="48" x14ac:dyDescent="0.25">
      <c r="A98" s="97"/>
      <c r="B98" s="102"/>
      <c r="C98" s="102"/>
      <c r="D98" s="124" t="s">
        <v>53</v>
      </c>
      <c r="E98" s="125"/>
      <c r="F98" s="117" t="s">
        <v>55</v>
      </c>
      <c r="G98" s="118" t="s">
        <v>45</v>
      </c>
      <c r="I98" s="102"/>
      <c r="J98" s="102"/>
      <c r="K98" s="124" t="s">
        <v>53</v>
      </c>
      <c r="L98" s="125"/>
      <c r="M98" s="117" t="s">
        <v>55</v>
      </c>
      <c r="N98" s="118" t="s">
        <v>45</v>
      </c>
      <c r="P98" s="102"/>
      <c r="Q98" s="102"/>
      <c r="R98" s="124" t="s">
        <v>53</v>
      </c>
      <c r="S98" s="125"/>
      <c r="T98" s="117" t="s">
        <v>55</v>
      </c>
      <c r="U98" s="118" t="s">
        <v>45</v>
      </c>
      <c r="W98" s="102"/>
      <c r="X98" s="102"/>
      <c r="Y98" s="124" t="s">
        <v>53</v>
      </c>
      <c r="Z98" s="125"/>
      <c r="AA98" s="117" t="s">
        <v>55</v>
      </c>
      <c r="AB98" s="118" t="s">
        <v>45</v>
      </c>
      <c r="AD98" s="102"/>
      <c r="AE98" s="102"/>
      <c r="AF98" s="124" t="s">
        <v>53</v>
      </c>
      <c r="AG98" s="125"/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</row>
    <row r="99" spans="1:267" s="4" customFormat="1" x14ac:dyDescent="0.25">
      <c r="A99" s="3"/>
      <c r="B99" s="19"/>
      <c r="C99" s="19"/>
      <c r="D99" s="5"/>
      <c r="E99" s="8"/>
      <c r="F99" s="28"/>
      <c r="G99" s="29"/>
      <c r="I99" s="19"/>
      <c r="J99" s="19"/>
      <c r="K99" s="5"/>
      <c r="L99" s="8"/>
      <c r="M99" s="28"/>
      <c r="N99" s="29"/>
      <c r="P99" s="19"/>
      <c r="Q99" s="19"/>
      <c r="R99" s="5"/>
      <c r="S99" s="8"/>
      <c r="T99" s="28"/>
      <c r="U99" s="29"/>
      <c r="W99" s="19"/>
      <c r="X99" s="19"/>
      <c r="Y99" s="5"/>
      <c r="Z99" s="8"/>
      <c r="AA99" s="28"/>
      <c r="AB99" s="29"/>
      <c r="AD99" s="19"/>
      <c r="AE99" s="19"/>
      <c r="AF99" s="5"/>
      <c r="AG99" s="8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</row>
    <row r="100" spans="1:267" s="4" customFormat="1" x14ac:dyDescent="0.25">
      <c r="A100" s="3"/>
      <c r="B100" s="19"/>
      <c r="C100" s="19"/>
      <c r="D100" s="5"/>
      <c r="E100" s="8"/>
      <c r="F100" s="28"/>
      <c r="G100" s="29"/>
      <c r="I100" s="19"/>
      <c r="J100" s="19"/>
      <c r="K100" s="5"/>
      <c r="L100" s="8"/>
      <c r="M100" s="28"/>
      <c r="N100" s="29"/>
      <c r="P100" s="19"/>
      <c r="Q100" s="19"/>
      <c r="R100" s="5"/>
      <c r="S100" s="8"/>
      <c r="T100" s="28"/>
      <c r="U100" s="29"/>
      <c r="W100" s="19"/>
      <c r="X100" s="19"/>
      <c r="Y100" s="5"/>
      <c r="Z100" s="8"/>
      <c r="AA100" s="28"/>
      <c r="AB100" s="29"/>
      <c r="AD100" s="19"/>
      <c r="AE100" s="19"/>
      <c r="AF100" s="5"/>
      <c r="AG100" s="8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</row>
    <row r="101" spans="1:267" s="4" customFormat="1" x14ac:dyDescent="0.25">
      <c r="A101" s="3"/>
      <c r="B101" s="19"/>
      <c r="C101" s="19"/>
      <c r="D101" s="5"/>
      <c r="E101" s="8"/>
      <c r="F101" s="28"/>
      <c r="G101" s="29"/>
      <c r="I101" s="19"/>
      <c r="J101" s="19"/>
      <c r="K101" s="5"/>
      <c r="L101" s="8"/>
      <c r="M101" s="28"/>
      <c r="N101" s="29"/>
      <c r="P101" s="19"/>
      <c r="Q101" s="19"/>
      <c r="R101" s="5"/>
      <c r="S101" s="8"/>
      <c r="T101" s="28"/>
      <c r="U101" s="29"/>
      <c r="W101" s="19"/>
      <c r="X101" s="19"/>
      <c r="Y101" s="5"/>
      <c r="Z101" s="8"/>
      <c r="AA101" s="28"/>
      <c r="AB101" s="29"/>
      <c r="AD101" s="19"/>
      <c r="AE101" s="19"/>
      <c r="AF101" s="5"/>
      <c r="AG101" s="8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</row>
    <row r="102" spans="1:267" s="4" customFormat="1" ht="15.75" thickBot="1" x14ac:dyDescent="0.3">
      <c r="A102" s="3"/>
      <c r="B102" s="19"/>
      <c r="C102" s="19"/>
      <c r="D102" s="9" t="s">
        <v>204</v>
      </c>
      <c r="E102" s="12"/>
      <c r="F102" s="30"/>
      <c r="G102" s="31"/>
      <c r="I102" s="19"/>
      <c r="J102" s="19"/>
      <c r="K102" s="9" t="s">
        <v>204</v>
      </c>
      <c r="L102" s="12"/>
      <c r="M102" s="30"/>
      <c r="N102" s="31"/>
      <c r="P102" s="19"/>
      <c r="Q102" s="19"/>
      <c r="R102" s="9" t="s">
        <v>204</v>
      </c>
      <c r="S102" s="12"/>
      <c r="T102" s="30"/>
      <c r="U102" s="31"/>
      <c r="W102" s="19"/>
      <c r="X102" s="19"/>
      <c r="Y102" s="9" t="s">
        <v>204</v>
      </c>
      <c r="Z102" s="12"/>
      <c r="AA102" s="30"/>
      <c r="AB102" s="31"/>
      <c r="AD102" s="19"/>
      <c r="AE102" s="19"/>
      <c r="AF102" s="9" t="s">
        <v>204</v>
      </c>
      <c r="AG102" s="12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</row>
    <row r="103" spans="1:267" s="16" customFormat="1" ht="23.25" thickBot="1" x14ac:dyDescent="0.3">
      <c r="A103" s="13" t="s">
        <v>90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I103" s="126"/>
      <c r="J103" s="126"/>
      <c r="K103" s="14" t="s">
        <v>40</v>
      </c>
      <c r="L103" s="15"/>
      <c r="M103" s="32">
        <f>SUM(M99:M102)</f>
        <v>0</v>
      </c>
      <c r="N103" s="32">
        <f>SUM(N99:N102)</f>
        <v>0</v>
      </c>
      <c r="P103" s="126"/>
      <c r="Q103" s="126"/>
      <c r="R103" s="14" t="s">
        <v>40</v>
      </c>
      <c r="S103" s="15"/>
      <c r="T103" s="32">
        <f>SUM(T99:T102)</f>
        <v>0</v>
      </c>
      <c r="U103" s="32">
        <f>SUM(U99:U102)</f>
        <v>0</v>
      </c>
      <c r="W103" s="126"/>
      <c r="X103" s="126"/>
      <c r="Y103" s="14" t="s">
        <v>40</v>
      </c>
      <c r="Z103" s="15"/>
      <c r="AA103" s="32">
        <f>SUM(AA99:AA102)</f>
        <v>0</v>
      </c>
      <c r="AB103" s="32">
        <f>SUM(AB99:AB102)</f>
        <v>0</v>
      </c>
      <c r="AD103" s="126"/>
      <c r="AE103" s="126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</row>
    <row r="104" spans="1:267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I104" s="126"/>
      <c r="J104" s="126"/>
      <c r="K104" s="127" t="s">
        <v>41</v>
      </c>
      <c r="L104" s="119"/>
      <c r="M104" s="119"/>
      <c r="N104" s="120"/>
      <c r="P104" s="126"/>
      <c r="Q104" s="126"/>
      <c r="R104" s="127" t="s">
        <v>41</v>
      </c>
      <c r="S104" s="119"/>
      <c r="T104" s="119"/>
      <c r="U104" s="120"/>
      <c r="W104" s="126"/>
      <c r="X104" s="126"/>
      <c r="Y104" s="127" t="s">
        <v>41</v>
      </c>
      <c r="Z104" s="119"/>
      <c r="AA104" s="119"/>
      <c r="AB104" s="120"/>
      <c r="AD104" s="126"/>
      <c r="AE104" s="126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</row>
    <row r="105" spans="1:267" s="16" customFormat="1" x14ac:dyDescent="0.25">
      <c r="A105" s="13"/>
      <c r="B105" s="40"/>
      <c r="C105" s="40"/>
      <c r="D105" s="164"/>
      <c r="E105" s="40"/>
      <c r="F105" s="40"/>
      <c r="G105" s="40"/>
      <c r="H105" s="40"/>
      <c r="I105" s="40"/>
      <c r="J105" s="40"/>
      <c r="K105" s="164"/>
      <c r="L105" s="40"/>
      <c r="M105" s="40"/>
      <c r="N105" s="40"/>
      <c r="P105" s="40"/>
      <c r="Q105" s="40"/>
      <c r="R105" s="164"/>
      <c r="S105" s="40"/>
      <c r="T105" s="40"/>
      <c r="U105" s="40"/>
      <c r="W105" s="40"/>
      <c r="X105" s="40"/>
      <c r="Y105" s="164"/>
      <c r="Z105" s="40"/>
      <c r="AA105" s="40"/>
      <c r="AB105" s="40"/>
      <c r="AC105" s="122"/>
      <c r="AD105" s="122"/>
      <c r="AE105" s="22"/>
      <c r="AF105" s="164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267" s="103" customFormat="1" ht="15.75" x14ac:dyDescent="0.25">
      <c r="A106" s="97"/>
      <c r="B106" s="102"/>
      <c r="C106" s="102"/>
      <c r="D106" s="110" t="s">
        <v>203</v>
      </c>
      <c r="E106" s="111"/>
      <c r="F106" s="111"/>
      <c r="G106" s="112"/>
      <c r="I106" s="102"/>
      <c r="J106" s="102"/>
      <c r="K106" s="110" t="s">
        <v>203</v>
      </c>
      <c r="L106" s="111"/>
      <c r="M106" s="111"/>
      <c r="N106" s="112"/>
      <c r="P106" s="102"/>
      <c r="Q106" s="102"/>
      <c r="R106" s="110" t="s">
        <v>203</v>
      </c>
      <c r="S106" s="111"/>
      <c r="T106" s="111"/>
      <c r="U106" s="112"/>
      <c r="W106" s="102"/>
      <c r="X106" s="102"/>
      <c r="Y106" s="110" t="s">
        <v>203</v>
      </c>
      <c r="Z106" s="111"/>
      <c r="AA106" s="111"/>
      <c r="AB106" s="112"/>
      <c r="AD106" s="102"/>
      <c r="AE106" s="102"/>
      <c r="AF106" s="110" t="s">
        <v>203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</row>
    <row r="107" spans="1:267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</row>
    <row r="108" spans="1:267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</row>
    <row r="109" spans="1:267" s="4" customFormat="1" x14ac:dyDescent="0.25">
      <c r="A109" s="3"/>
      <c r="B109" s="19"/>
      <c r="C109" s="19"/>
      <c r="D109" s="5"/>
      <c r="E109" s="8"/>
      <c r="F109" s="28"/>
      <c r="G109" s="29"/>
      <c r="I109" s="19"/>
      <c r="J109" s="19"/>
      <c r="K109" s="5"/>
      <c r="L109" s="8"/>
      <c r="M109" s="28"/>
      <c r="N109" s="29"/>
      <c r="P109" s="19"/>
      <c r="Q109" s="19"/>
      <c r="R109" s="5"/>
      <c r="S109" s="8"/>
      <c r="T109" s="28"/>
      <c r="U109" s="29"/>
      <c r="W109" s="19"/>
      <c r="X109" s="19"/>
      <c r="Y109" s="5"/>
      <c r="Z109" s="8"/>
      <c r="AA109" s="28"/>
      <c r="AB109" s="29"/>
      <c r="AD109" s="19"/>
      <c r="AE109" s="19"/>
      <c r="AF109" s="5"/>
      <c r="AG109" s="8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</row>
    <row r="110" spans="1:267" s="4" customFormat="1" x14ac:dyDescent="0.25">
      <c r="A110" s="3"/>
      <c r="B110" s="19"/>
      <c r="C110" s="19"/>
      <c r="D110" s="5"/>
      <c r="E110" s="8"/>
      <c r="F110" s="28"/>
      <c r="G110" s="29"/>
      <c r="I110" s="19"/>
      <c r="J110" s="19"/>
      <c r="K110" s="5"/>
      <c r="L110" s="8"/>
      <c r="M110" s="28"/>
      <c r="N110" s="29"/>
      <c r="P110" s="19"/>
      <c r="Q110" s="19"/>
      <c r="R110" s="5"/>
      <c r="S110" s="8"/>
      <c r="T110" s="28"/>
      <c r="U110" s="29"/>
      <c r="W110" s="19"/>
      <c r="X110" s="19"/>
      <c r="Y110" s="5"/>
      <c r="Z110" s="8"/>
      <c r="AA110" s="28"/>
      <c r="AB110" s="29"/>
      <c r="AD110" s="19"/>
      <c r="AE110" s="19"/>
      <c r="AF110" s="5"/>
      <c r="AG110" s="8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</row>
    <row r="111" spans="1:267" s="4" customFormat="1" x14ac:dyDescent="0.25">
      <c r="A111" s="3"/>
      <c r="B111" s="19"/>
      <c r="C111" s="19"/>
      <c r="D111" s="5"/>
      <c r="E111" s="8"/>
      <c r="F111" s="28"/>
      <c r="G111" s="29"/>
      <c r="I111" s="19"/>
      <c r="J111" s="19"/>
      <c r="K111" s="5"/>
      <c r="L111" s="8"/>
      <c r="M111" s="28"/>
      <c r="N111" s="29"/>
      <c r="P111" s="19"/>
      <c r="Q111" s="19"/>
      <c r="R111" s="5"/>
      <c r="S111" s="8"/>
      <c r="T111" s="28"/>
      <c r="U111" s="29"/>
      <c r="W111" s="19"/>
      <c r="X111" s="19"/>
      <c r="Y111" s="5"/>
      <c r="Z111" s="8"/>
      <c r="AA111" s="28"/>
      <c r="AB111" s="29"/>
      <c r="AD111" s="19"/>
      <c r="AE111" s="19"/>
      <c r="AF111" s="5"/>
      <c r="AG111" s="8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</row>
    <row r="112" spans="1:267" s="4" customFormat="1" ht="15.75" thickBot="1" x14ac:dyDescent="0.3">
      <c r="A112" s="3"/>
      <c r="B112" s="19"/>
      <c r="C112" s="19"/>
      <c r="D112" s="9" t="s">
        <v>204</v>
      </c>
      <c r="E112" s="12"/>
      <c r="F112" s="30"/>
      <c r="G112" s="31"/>
      <c r="I112" s="19"/>
      <c r="J112" s="19"/>
      <c r="K112" s="9" t="s">
        <v>204</v>
      </c>
      <c r="L112" s="12"/>
      <c r="M112" s="30"/>
      <c r="N112" s="31"/>
      <c r="P112" s="19"/>
      <c r="Q112" s="19"/>
      <c r="R112" s="9" t="s">
        <v>204</v>
      </c>
      <c r="S112" s="12"/>
      <c r="T112" s="30"/>
      <c r="U112" s="31"/>
      <c r="W112" s="19"/>
      <c r="X112" s="19"/>
      <c r="Y112" s="9" t="s">
        <v>204</v>
      </c>
      <c r="Z112" s="12"/>
      <c r="AA112" s="30"/>
      <c r="AB112" s="31"/>
      <c r="AD112" s="19"/>
      <c r="AE112" s="19"/>
      <c r="AF112" s="9" t="s">
        <v>204</v>
      </c>
      <c r="AG112" s="12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  <c r="IN112" s="133"/>
      <c r="IO112" s="133"/>
      <c r="IP112" s="133"/>
      <c r="IQ112" s="133"/>
      <c r="IR112" s="133"/>
      <c r="IS112" s="133"/>
      <c r="IT112" s="133"/>
      <c r="IU112" s="133"/>
      <c r="IV112" s="133"/>
      <c r="IW112" s="133"/>
      <c r="IX112" s="133"/>
      <c r="IY112" s="133"/>
      <c r="IZ112" s="133"/>
      <c r="JA112" s="133"/>
      <c r="JB112" s="133"/>
      <c r="JC112" s="133"/>
      <c r="JD112" s="133"/>
      <c r="JE112" s="133"/>
      <c r="JF112" s="133"/>
      <c r="JG112" s="133"/>
    </row>
    <row r="113" spans="1:267" s="16" customFormat="1" ht="23.25" thickBot="1" x14ac:dyDescent="0.3">
      <c r="A113" s="13" t="s">
        <v>97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I113" s="126"/>
      <c r="J113" s="126"/>
      <c r="K113" s="14" t="s">
        <v>40</v>
      </c>
      <c r="L113" s="15"/>
      <c r="M113" s="32">
        <f>SUM(M109:M112)</f>
        <v>0</v>
      </c>
      <c r="N113" s="32">
        <f>SUM(N109:N112)</f>
        <v>0</v>
      </c>
      <c r="P113" s="126"/>
      <c r="Q113" s="126"/>
      <c r="R113" s="14" t="s">
        <v>40</v>
      </c>
      <c r="S113" s="15"/>
      <c r="T113" s="32">
        <f>SUM(T109:T112)</f>
        <v>0</v>
      </c>
      <c r="U113" s="32">
        <f>SUM(U109:U112)</f>
        <v>0</v>
      </c>
      <c r="W113" s="126"/>
      <c r="X113" s="126"/>
      <c r="Y113" s="14" t="s">
        <v>40</v>
      </c>
      <c r="Z113" s="15"/>
      <c r="AA113" s="32">
        <f>SUM(AA109:AA112)</f>
        <v>0</v>
      </c>
      <c r="AB113" s="32">
        <f>SUM(AB109:AB112)</f>
        <v>0</v>
      </c>
      <c r="AD113" s="126"/>
      <c r="AE113" s="126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  <c r="JE113" s="39"/>
      <c r="JF113" s="39"/>
      <c r="JG113" s="39"/>
    </row>
    <row r="114" spans="1:267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I114" s="126"/>
      <c r="J114" s="126"/>
      <c r="K114" s="127" t="s">
        <v>41</v>
      </c>
      <c r="L114" s="119"/>
      <c r="M114" s="119"/>
      <c r="N114" s="120"/>
      <c r="P114" s="126"/>
      <c r="Q114" s="126"/>
      <c r="R114" s="127" t="s">
        <v>41</v>
      </c>
      <c r="S114" s="119"/>
      <c r="T114" s="119"/>
      <c r="U114" s="120"/>
      <c r="W114" s="126"/>
      <c r="X114" s="126"/>
      <c r="Y114" s="127" t="s">
        <v>41</v>
      </c>
      <c r="Z114" s="119"/>
      <c r="AA114" s="119"/>
      <c r="AB114" s="120"/>
      <c r="AD114" s="126"/>
      <c r="AE114" s="126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  <c r="JE114" s="39"/>
      <c r="JF114" s="39"/>
      <c r="JG114" s="39"/>
    </row>
    <row r="115" spans="1:267" s="16" customFormat="1" x14ac:dyDescent="0.25">
      <c r="A115" s="13"/>
      <c r="B115" s="40"/>
      <c r="C115" s="40"/>
      <c r="D115" s="164"/>
      <c r="E115" s="40"/>
      <c r="F115" s="40"/>
      <c r="G115" s="40"/>
      <c r="H115" s="40"/>
      <c r="I115" s="40"/>
      <c r="J115" s="40"/>
      <c r="K115" s="164"/>
      <c r="L115" s="40"/>
      <c r="M115" s="40"/>
      <c r="N115" s="40"/>
      <c r="P115" s="40"/>
      <c r="Q115" s="40"/>
      <c r="R115" s="164"/>
      <c r="S115" s="40"/>
      <c r="T115" s="40"/>
      <c r="U115" s="40"/>
      <c r="W115" s="40"/>
      <c r="X115" s="40"/>
      <c r="Y115" s="164"/>
      <c r="Z115" s="40"/>
      <c r="AA115" s="40"/>
      <c r="AB115" s="40"/>
      <c r="AC115" s="122"/>
      <c r="AD115" s="122"/>
      <c r="AE115" s="22"/>
      <c r="AF115" s="164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267" s="16" customFormat="1" ht="15.75" thickBot="1" x14ac:dyDescent="0.3">
      <c r="A116" s="13"/>
      <c r="B116" s="126"/>
      <c r="C116" s="126"/>
      <c r="I116" s="126"/>
      <c r="J116" s="126"/>
      <c r="P116" s="126"/>
      <c r="Q116" s="126"/>
      <c r="W116" s="126"/>
      <c r="X116" s="126"/>
      <c r="AD116" s="126"/>
      <c r="AE116" s="126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  <c r="IU116" s="39"/>
      <c r="IV116" s="39"/>
      <c r="IW116" s="39"/>
      <c r="IX116" s="39"/>
      <c r="IY116" s="39"/>
      <c r="IZ116" s="39"/>
      <c r="JA116" s="39"/>
      <c r="JB116" s="39"/>
      <c r="JC116" s="39"/>
      <c r="JD116" s="39"/>
      <c r="JE116" s="39"/>
      <c r="JF116" s="39"/>
      <c r="JG116" s="39"/>
    </row>
    <row r="117" spans="1:267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  <c r="IU117" s="39"/>
      <c r="IV117" s="39"/>
      <c r="IW117" s="39"/>
      <c r="IX117" s="39"/>
      <c r="IY117" s="39"/>
      <c r="IZ117" s="39"/>
      <c r="JA117" s="39"/>
      <c r="JB117" s="39"/>
      <c r="JC117" s="39"/>
      <c r="JD117" s="39"/>
      <c r="JE117" s="39"/>
      <c r="JF117" s="39"/>
      <c r="JG117" s="39"/>
    </row>
    <row r="118" spans="1:267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  <c r="JE118" s="39"/>
      <c r="JF118" s="39"/>
      <c r="JG118" s="39"/>
    </row>
    <row r="119" spans="1:267" s="103" customFormat="1" ht="15.75" x14ac:dyDescent="0.25">
      <c r="A119" s="97"/>
      <c r="B119" s="102"/>
      <c r="C119" s="102"/>
      <c r="D119" s="110" t="s">
        <v>202</v>
      </c>
      <c r="E119" s="111"/>
      <c r="F119" s="111"/>
      <c r="G119" s="112"/>
      <c r="I119" s="102"/>
      <c r="J119" s="102"/>
      <c r="K119" s="110" t="s">
        <v>202</v>
      </c>
      <c r="L119" s="111"/>
      <c r="M119" s="111"/>
      <c r="N119" s="112"/>
      <c r="P119" s="102"/>
      <c r="Q119" s="102"/>
      <c r="R119" s="110" t="s">
        <v>202</v>
      </c>
      <c r="S119" s="111"/>
      <c r="T119" s="111"/>
      <c r="U119" s="112"/>
      <c r="W119" s="102"/>
      <c r="X119" s="102"/>
      <c r="Y119" s="110" t="s">
        <v>202</v>
      </c>
      <c r="Z119" s="111"/>
      <c r="AA119" s="111"/>
      <c r="AB119" s="112"/>
      <c r="AD119" s="102"/>
      <c r="AE119" s="102"/>
      <c r="AF119" s="110" t="s">
        <v>202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</row>
    <row r="120" spans="1:267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  <c r="IU120" s="39"/>
      <c r="IV120" s="39"/>
      <c r="IW120" s="39"/>
      <c r="IX120" s="39"/>
      <c r="IY120" s="39"/>
      <c r="IZ120" s="39"/>
      <c r="JA120" s="39"/>
      <c r="JB120" s="39"/>
      <c r="JC120" s="39"/>
      <c r="JD120" s="39"/>
      <c r="JE120" s="39"/>
      <c r="JF120" s="39"/>
      <c r="JG120" s="39"/>
    </row>
    <row r="121" spans="1:267" s="2" customFormat="1" ht="48" x14ac:dyDescent="0.25">
      <c r="A121" s="97"/>
      <c r="B121" s="102"/>
      <c r="C121" s="102"/>
      <c r="D121" s="124" t="s">
        <v>53</v>
      </c>
      <c r="E121" s="125"/>
      <c r="F121" s="117" t="s">
        <v>55</v>
      </c>
      <c r="G121" s="118" t="s">
        <v>45</v>
      </c>
      <c r="I121" s="102"/>
      <c r="J121" s="102"/>
      <c r="K121" s="124" t="s">
        <v>53</v>
      </c>
      <c r="L121" s="125"/>
      <c r="M121" s="117" t="s">
        <v>55</v>
      </c>
      <c r="N121" s="118" t="s">
        <v>45</v>
      </c>
      <c r="P121" s="102"/>
      <c r="Q121" s="102"/>
      <c r="R121" s="124" t="s">
        <v>53</v>
      </c>
      <c r="S121" s="125"/>
      <c r="T121" s="117" t="s">
        <v>55</v>
      </c>
      <c r="U121" s="118" t="s">
        <v>45</v>
      </c>
      <c r="W121" s="102"/>
      <c r="X121" s="102"/>
      <c r="Y121" s="124" t="s">
        <v>53</v>
      </c>
      <c r="Z121" s="125"/>
      <c r="AA121" s="117" t="s">
        <v>55</v>
      </c>
      <c r="AB121" s="118" t="s">
        <v>45</v>
      </c>
      <c r="AD121" s="102"/>
      <c r="AE121" s="102"/>
      <c r="AF121" s="124" t="s">
        <v>53</v>
      </c>
      <c r="AG121" s="125"/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  <c r="IU121" s="39"/>
      <c r="IV121" s="39"/>
      <c r="IW121" s="39"/>
      <c r="IX121" s="39"/>
      <c r="IY121" s="39"/>
      <c r="IZ121" s="39"/>
      <c r="JA121" s="39"/>
      <c r="JB121" s="39"/>
      <c r="JC121" s="39"/>
      <c r="JD121" s="39"/>
      <c r="JE121" s="39"/>
      <c r="JF121" s="39"/>
      <c r="JG121" s="39"/>
    </row>
    <row r="122" spans="1:267" s="4" customFormat="1" x14ac:dyDescent="0.25">
      <c r="A122" s="3"/>
      <c r="B122" s="19"/>
      <c r="C122" s="19"/>
      <c r="D122" s="5"/>
      <c r="E122" s="8"/>
      <c r="F122" s="28"/>
      <c r="G122" s="29"/>
      <c r="I122" s="19"/>
      <c r="J122" s="19"/>
      <c r="K122" s="5"/>
      <c r="L122" s="8"/>
      <c r="M122" s="28"/>
      <c r="N122" s="29"/>
      <c r="P122" s="19"/>
      <c r="Q122" s="19"/>
      <c r="R122" s="5"/>
      <c r="S122" s="8"/>
      <c r="T122" s="28"/>
      <c r="U122" s="29"/>
      <c r="W122" s="19"/>
      <c r="X122" s="19"/>
      <c r="Y122" s="5"/>
      <c r="Z122" s="8"/>
      <c r="AA122" s="28"/>
      <c r="AB122" s="29"/>
      <c r="AD122" s="19"/>
      <c r="AE122" s="19"/>
      <c r="AF122" s="5"/>
      <c r="AG122" s="8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  <c r="IU122" s="39"/>
      <c r="IV122" s="39"/>
      <c r="IW122" s="39"/>
      <c r="IX122" s="39"/>
      <c r="IY122" s="39"/>
      <c r="IZ122" s="39"/>
      <c r="JA122" s="39"/>
      <c r="JB122" s="39"/>
      <c r="JC122" s="39"/>
      <c r="JD122" s="39"/>
      <c r="JE122" s="39"/>
      <c r="JF122" s="39"/>
      <c r="JG122" s="39"/>
    </row>
    <row r="123" spans="1:267" s="4" customFormat="1" x14ac:dyDescent="0.25">
      <c r="A123" s="3"/>
      <c r="B123" s="19"/>
      <c r="C123" s="19"/>
      <c r="D123" s="5"/>
      <c r="E123" s="8"/>
      <c r="F123" s="28"/>
      <c r="G123" s="29"/>
      <c r="I123" s="19"/>
      <c r="J123" s="19"/>
      <c r="K123" s="5"/>
      <c r="L123" s="8"/>
      <c r="M123" s="28"/>
      <c r="N123" s="29"/>
      <c r="P123" s="19"/>
      <c r="Q123" s="19"/>
      <c r="R123" s="5"/>
      <c r="S123" s="8"/>
      <c r="T123" s="28"/>
      <c r="U123" s="29"/>
      <c r="W123" s="19"/>
      <c r="X123" s="19"/>
      <c r="Y123" s="5"/>
      <c r="Z123" s="8"/>
      <c r="AA123" s="28"/>
      <c r="AB123" s="29"/>
      <c r="AD123" s="19"/>
      <c r="AE123" s="19"/>
      <c r="AF123" s="5"/>
      <c r="AG123" s="8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  <c r="IU123" s="39"/>
      <c r="IV123" s="39"/>
      <c r="IW123" s="39"/>
      <c r="IX123" s="39"/>
      <c r="IY123" s="39"/>
      <c r="IZ123" s="39"/>
      <c r="JA123" s="39"/>
      <c r="JB123" s="39"/>
      <c r="JC123" s="39"/>
      <c r="JD123" s="39"/>
      <c r="JE123" s="39"/>
      <c r="JF123" s="39"/>
      <c r="JG123" s="39"/>
    </row>
    <row r="124" spans="1:267" s="4" customFormat="1" x14ac:dyDescent="0.25">
      <c r="A124" s="3"/>
      <c r="B124" s="19"/>
      <c r="C124" s="19"/>
      <c r="D124" s="5"/>
      <c r="E124" s="8"/>
      <c r="F124" s="28"/>
      <c r="G124" s="29"/>
      <c r="I124" s="19"/>
      <c r="J124" s="19"/>
      <c r="K124" s="5"/>
      <c r="L124" s="8"/>
      <c r="M124" s="28"/>
      <c r="N124" s="29"/>
      <c r="P124" s="19"/>
      <c r="Q124" s="19"/>
      <c r="R124" s="5"/>
      <c r="S124" s="8"/>
      <c r="T124" s="28"/>
      <c r="U124" s="29"/>
      <c r="W124" s="19"/>
      <c r="X124" s="19"/>
      <c r="Y124" s="5"/>
      <c r="Z124" s="8"/>
      <c r="AA124" s="28"/>
      <c r="AB124" s="29"/>
      <c r="AD124" s="19"/>
      <c r="AE124" s="19"/>
      <c r="AF124" s="5"/>
      <c r="AG124" s="8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  <c r="IU124" s="39"/>
      <c r="IV124" s="39"/>
      <c r="IW124" s="39"/>
      <c r="IX124" s="39"/>
      <c r="IY124" s="39"/>
      <c r="IZ124" s="39"/>
      <c r="JA124" s="39"/>
      <c r="JB124" s="39"/>
      <c r="JC124" s="39"/>
      <c r="JD124" s="39"/>
      <c r="JE124" s="39"/>
      <c r="JF124" s="39"/>
      <c r="JG124" s="39"/>
    </row>
    <row r="125" spans="1:267" s="4" customFormat="1" ht="15.75" thickBot="1" x14ac:dyDescent="0.3">
      <c r="A125" s="3"/>
      <c r="B125" s="19"/>
      <c r="C125" s="19"/>
      <c r="D125" s="9" t="s">
        <v>204</v>
      </c>
      <c r="E125" s="12"/>
      <c r="F125" s="30"/>
      <c r="G125" s="31"/>
      <c r="I125" s="19"/>
      <c r="J125" s="19"/>
      <c r="K125" s="9" t="s">
        <v>204</v>
      </c>
      <c r="L125" s="12"/>
      <c r="M125" s="30"/>
      <c r="N125" s="31"/>
      <c r="P125" s="19"/>
      <c r="Q125" s="19"/>
      <c r="R125" s="9" t="s">
        <v>204</v>
      </c>
      <c r="S125" s="12"/>
      <c r="T125" s="30"/>
      <c r="U125" s="31"/>
      <c r="W125" s="19"/>
      <c r="X125" s="19"/>
      <c r="Y125" s="9" t="s">
        <v>204</v>
      </c>
      <c r="Z125" s="12"/>
      <c r="AA125" s="30"/>
      <c r="AB125" s="31"/>
      <c r="AD125" s="19"/>
      <c r="AE125" s="19"/>
      <c r="AF125" s="9" t="s">
        <v>204</v>
      </c>
      <c r="AG125" s="12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  <c r="IU125" s="39"/>
      <c r="IV125" s="39"/>
      <c r="IW125" s="39"/>
      <c r="IX125" s="39"/>
      <c r="IY125" s="39"/>
      <c r="IZ125" s="39"/>
      <c r="JA125" s="39"/>
      <c r="JB125" s="39"/>
      <c r="JC125" s="39"/>
      <c r="JD125" s="39"/>
      <c r="JE125" s="39"/>
      <c r="JF125" s="39"/>
      <c r="JG125" s="39"/>
    </row>
    <row r="126" spans="1:267" s="16" customFormat="1" ht="23.25" thickBot="1" x14ac:dyDescent="0.3">
      <c r="A126" s="13" t="s">
        <v>91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I126" s="126"/>
      <c r="J126" s="126"/>
      <c r="K126" s="14" t="s">
        <v>40</v>
      </c>
      <c r="L126" s="15"/>
      <c r="M126" s="32">
        <f>SUM(M122:M125)</f>
        <v>0</v>
      </c>
      <c r="N126" s="32">
        <f>SUM(N122:N125)</f>
        <v>0</v>
      </c>
      <c r="P126" s="126"/>
      <c r="Q126" s="126"/>
      <c r="R126" s="14" t="s">
        <v>40</v>
      </c>
      <c r="S126" s="15"/>
      <c r="T126" s="32">
        <f>SUM(T122:T125)</f>
        <v>0</v>
      </c>
      <c r="U126" s="32">
        <f>SUM(U122:U125)</f>
        <v>0</v>
      </c>
      <c r="W126" s="126"/>
      <c r="X126" s="126"/>
      <c r="Y126" s="14" t="s">
        <v>40</v>
      </c>
      <c r="Z126" s="15"/>
      <c r="AA126" s="32">
        <f>SUM(AA122:AA125)</f>
        <v>0</v>
      </c>
      <c r="AB126" s="32">
        <f>SUM(AB122:AB125)</f>
        <v>0</v>
      </c>
      <c r="AD126" s="126"/>
      <c r="AE126" s="126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  <c r="IU126" s="39"/>
      <c r="IV126" s="39"/>
      <c r="IW126" s="39"/>
      <c r="IX126" s="39"/>
      <c r="IY126" s="39"/>
      <c r="IZ126" s="39"/>
      <c r="JA126" s="39"/>
      <c r="JB126" s="39"/>
      <c r="JC126" s="39"/>
      <c r="JD126" s="39"/>
      <c r="JE126" s="39"/>
      <c r="JF126" s="39"/>
      <c r="JG126" s="39"/>
    </row>
    <row r="127" spans="1:267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I127" s="126"/>
      <c r="J127" s="126"/>
      <c r="K127" s="127" t="s">
        <v>41</v>
      </c>
      <c r="L127" s="119"/>
      <c r="M127" s="119"/>
      <c r="N127" s="120"/>
      <c r="P127" s="126"/>
      <c r="Q127" s="126"/>
      <c r="R127" s="127" t="s">
        <v>41</v>
      </c>
      <c r="S127" s="119"/>
      <c r="T127" s="119"/>
      <c r="U127" s="120"/>
      <c r="W127" s="126"/>
      <c r="X127" s="126"/>
      <c r="Y127" s="127" t="s">
        <v>41</v>
      </c>
      <c r="Z127" s="119"/>
      <c r="AA127" s="119"/>
      <c r="AB127" s="120"/>
      <c r="AD127" s="126"/>
      <c r="AE127" s="126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  <c r="IU127" s="39"/>
      <c r="IV127" s="39"/>
      <c r="IW127" s="39"/>
      <c r="IX127" s="39"/>
      <c r="IY127" s="39"/>
      <c r="IZ127" s="39"/>
      <c r="JA127" s="39"/>
      <c r="JB127" s="39"/>
      <c r="JC127" s="39"/>
      <c r="JD127" s="39"/>
      <c r="JE127" s="39"/>
      <c r="JF127" s="39"/>
      <c r="JG127" s="39"/>
    </row>
    <row r="128" spans="1:267" s="16" customFormat="1" x14ac:dyDescent="0.25">
      <c r="A128" s="13"/>
      <c r="B128" s="40"/>
      <c r="C128" s="40"/>
      <c r="D128" s="164"/>
      <c r="E128" s="40"/>
      <c r="F128" s="40"/>
      <c r="G128" s="40"/>
      <c r="H128" s="40"/>
      <c r="I128" s="40"/>
      <c r="J128" s="40"/>
      <c r="K128" s="164"/>
      <c r="L128" s="40"/>
      <c r="M128" s="40"/>
      <c r="N128" s="40"/>
      <c r="P128" s="40"/>
      <c r="Q128" s="40"/>
      <c r="R128" s="164"/>
      <c r="S128" s="40"/>
      <c r="T128" s="40"/>
      <c r="U128" s="40"/>
      <c r="W128" s="40"/>
      <c r="X128" s="40"/>
      <c r="Y128" s="164"/>
      <c r="Z128" s="40"/>
      <c r="AA128" s="40"/>
      <c r="AB128" s="40"/>
      <c r="AC128" s="122"/>
      <c r="AD128" s="122"/>
      <c r="AE128" s="22"/>
      <c r="AF128" s="164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267" s="103" customFormat="1" ht="15.75" x14ac:dyDescent="0.25">
      <c r="A129" s="97"/>
      <c r="B129" s="102"/>
      <c r="C129" s="102"/>
      <c r="D129" s="110" t="s">
        <v>203</v>
      </c>
      <c r="E129" s="111"/>
      <c r="F129" s="111"/>
      <c r="G129" s="112"/>
      <c r="I129" s="102"/>
      <c r="J129" s="102"/>
      <c r="K129" s="110" t="s">
        <v>203</v>
      </c>
      <c r="L129" s="111"/>
      <c r="M129" s="111"/>
      <c r="N129" s="112"/>
      <c r="P129" s="102"/>
      <c r="Q129" s="102"/>
      <c r="R129" s="110" t="s">
        <v>203</v>
      </c>
      <c r="S129" s="111"/>
      <c r="T129" s="111"/>
      <c r="U129" s="112"/>
      <c r="W129" s="102"/>
      <c r="X129" s="102"/>
      <c r="Y129" s="110" t="s">
        <v>203</v>
      </c>
      <c r="Z129" s="111"/>
      <c r="AA129" s="111"/>
      <c r="AB129" s="112"/>
      <c r="AD129" s="102"/>
      <c r="AE129" s="102"/>
      <c r="AF129" s="110" t="s">
        <v>203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  <c r="IW129" s="39"/>
      <c r="IX129" s="39"/>
      <c r="IY129" s="39"/>
      <c r="IZ129" s="39"/>
      <c r="JA129" s="39"/>
      <c r="JB129" s="39"/>
      <c r="JC129" s="39"/>
      <c r="JD129" s="39"/>
      <c r="JE129" s="39"/>
      <c r="JF129" s="39"/>
      <c r="JG129" s="39"/>
    </row>
    <row r="130" spans="1:267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  <c r="IW130" s="39"/>
      <c r="IX130" s="39"/>
      <c r="IY130" s="39"/>
      <c r="IZ130" s="39"/>
      <c r="JA130" s="39"/>
      <c r="JB130" s="39"/>
      <c r="JC130" s="39"/>
      <c r="JD130" s="39"/>
      <c r="JE130" s="39"/>
      <c r="JF130" s="39"/>
      <c r="JG130" s="39"/>
    </row>
    <row r="131" spans="1:267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  <c r="IU131" s="39"/>
      <c r="IV131" s="39"/>
      <c r="IW131" s="39"/>
      <c r="IX131" s="39"/>
      <c r="IY131" s="39"/>
      <c r="IZ131" s="39"/>
      <c r="JA131" s="39"/>
      <c r="JB131" s="39"/>
      <c r="JC131" s="39"/>
      <c r="JD131" s="39"/>
      <c r="JE131" s="39"/>
      <c r="JF131" s="39"/>
      <c r="JG131" s="39"/>
    </row>
    <row r="132" spans="1:267" s="4" customFormat="1" x14ac:dyDescent="0.25">
      <c r="A132" s="3"/>
      <c r="B132" s="19"/>
      <c r="C132" s="19"/>
      <c r="D132" s="5"/>
      <c r="E132" s="8"/>
      <c r="F132" s="28"/>
      <c r="G132" s="29"/>
      <c r="I132" s="19"/>
      <c r="J132" s="19"/>
      <c r="K132" s="5"/>
      <c r="L132" s="8"/>
      <c r="M132" s="28"/>
      <c r="N132" s="29"/>
      <c r="P132" s="19"/>
      <c r="Q132" s="19"/>
      <c r="R132" s="5"/>
      <c r="S132" s="8"/>
      <c r="T132" s="28"/>
      <c r="U132" s="29"/>
      <c r="W132" s="19"/>
      <c r="X132" s="19"/>
      <c r="Y132" s="5"/>
      <c r="Z132" s="8"/>
      <c r="AA132" s="28"/>
      <c r="AB132" s="29"/>
      <c r="AD132" s="19"/>
      <c r="AE132" s="19"/>
      <c r="AF132" s="5"/>
      <c r="AG132" s="8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  <c r="IN132" s="133"/>
      <c r="IO132" s="133"/>
      <c r="IP132" s="133"/>
      <c r="IQ132" s="133"/>
      <c r="IR132" s="133"/>
      <c r="IS132" s="133"/>
      <c r="IT132" s="133"/>
      <c r="IU132" s="133"/>
      <c r="IV132" s="133"/>
      <c r="IW132" s="133"/>
      <c r="IX132" s="133"/>
      <c r="IY132" s="133"/>
      <c r="IZ132" s="133"/>
      <c r="JA132" s="133"/>
      <c r="JB132" s="133"/>
      <c r="JC132" s="133"/>
      <c r="JD132" s="133"/>
      <c r="JE132" s="133"/>
      <c r="JF132" s="133"/>
      <c r="JG132" s="133"/>
    </row>
    <row r="133" spans="1:267" s="4" customFormat="1" x14ac:dyDescent="0.25">
      <c r="A133" s="3"/>
      <c r="B133" s="19"/>
      <c r="C133" s="19"/>
      <c r="D133" s="5"/>
      <c r="E133" s="8"/>
      <c r="F133" s="28"/>
      <c r="G133" s="29"/>
      <c r="I133" s="19"/>
      <c r="J133" s="19"/>
      <c r="K133" s="5"/>
      <c r="L133" s="8"/>
      <c r="M133" s="28"/>
      <c r="N133" s="29"/>
      <c r="P133" s="19"/>
      <c r="Q133" s="19"/>
      <c r="R133" s="5"/>
      <c r="S133" s="8"/>
      <c r="T133" s="28"/>
      <c r="U133" s="29"/>
      <c r="W133" s="19"/>
      <c r="X133" s="19"/>
      <c r="Y133" s="5"/>
      <c r="Z133" s="8"/>
      <c r="AA133" s="28"/>
      <c r="AB133" s="29"/>
      <c r="AD133" s="19"/>
      <c r="AE133" s="19"/>
      <c r="AF133" s="5"/>
      <c r="AG133" s="8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  <c r="IN133" s="133"/>
      <c r="IO133" s="133"/>
      <c r="IP133" s="133"/>
      <c r="IQ133" s="133"/>
      <c r="IR133" s="133"/>
      <c r="IS133" s="133"/>
      <c r="IT133" s="133"/>
      <c r="IU133" s="133"/>
      <c r="IV133" s="133"/>
      <c r="IW133" s="133"/>
      <c r="IX133" s="133"/>
      <c r="IY133" s="133"/>
      <c r="IZ133" s="133"/>
      <c r="JA133" s="133"/>
      <c r="JB133" s="133"/>
      <c r="JC133" s="133"/>
      <c r="JD133" s="133"/>
      <c r="JE133" s="133"/>
      <c r="JF133" s="133"/>
      <c r="JG133" s="133"/>
    </row>
    <row r="134" spans="1:267" s="4" customFormat="1" x14ac:dyDescent="0.25">
      <c r="A134" s="3"/>
      <c r="B134" s="19"/>
      <c r="C134" s="19"/>
      <c r="D134" s="5"/>
      <c r="E134" s="8"/>
      <c r="F134" s="28"/>
      <c r="G134" s="29"/>
      <c r="I134" s="19"/>
      <c r="J134" s="19"/>
      <c r="K134" s="5"/>
      <c r="L134" s="8"/>
      <c r="M134" s="28"/>
      <c r="N134" s="29"/>
      <c r="P134" s="19"/>
      <c r="Q134" s="19"/>
      <c r="R134" s="5"/>
      <c r="S134" s="8"/>
      <c r="T134" s="28"/>
      <c r="U134" s="29"/>
      <c r="W134" s="19"/>
      <c r="X134" s="19"/>
      <c r="Y134" s="5"/>
      <c r="Z134" s="8"/>
      <c r="AA134" s="28"/>
      <c r="AB134" s="29"/>
      <c r="AD134" s="19"/>
      <c r="AE134" s="19"/>
      <c r="AF134" s="5"/>
      <c r="AG134" s="8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  <c r="IN134" s="133"/>
      <c r="IO134" s="133"/>
      <c r="IP134" s="133"/>
      <c r="IQ134" s="133"/>
      <c r="IR134" s="133"/>
      <c r="IS134" s="133"/>
      <c r="IT134" s="133"/>
      <c r="IU134" s="133"/>
      <c r="IV134" s="133"/>
      <c r="IW134" s="133"/>
      <c r="IX134" s="133"/>
      <c r="IY134" s="133"/>
      <c r="IZ134" s="133"/>
      <c r="JA134" s="133"/>
      <c r="JB134" s="133"/>
      <c r="JC134" s="133"/>
      <c r="JD134" s="133"/>
      <c r="JE134" s="133"/>
      <c r="JF134" s="133"/>
      <c r="JG134" s="133"/>
    </row>
    <row r="135" spans="1:267" s="4" customFormat="1" ht="15.75" thickBot="1" x14ac:dyDescent="0.3">
      <c r="A135" s="3"/>
      <c r="B135" s="19"/>
      <c r="C135" s="19"/>
      <c r="D135" s="9" t="s">
        <v>204</v>
      </c>
      <c r="E135" s="12"/>
      <c r="F135" s="30"/>
      <c r="G135" s="31"/>
      <c r="I135" s="19"/>
      <c r="J135" s="19"/>
      <c r="K135" s="9" t="s">
        <v>204</v>
      </c>
      <c r="L135" s="12"/>
      <c r="M135" s="30"/>
      <c r="N135" s="31"/>
      <c r="P135" s="19"/>
      <c r="Q135" s="19"/>
      <c r="R135" s="9" t="s">
        <v>204</v>
      </c>
      <c r="S135" s="12"/>
      <c r="T135" s="30"/>
      <c r="U135" s="31"/>
      <c r="W135" s="19"/>
      <c r="X135" s="19"/>
      <c r="Y135" s="9" t="s">
        <v>204</v>
      </c>
      <c r="Z135" s="12"/>
      <c r="AA135" s="30"/>
      <c r="AB135" s="31"/>
      <c r="AD135" s="19"/>
      <c r="AE135" s="19"/>
      <c r="AF135" s="9" t="s">
        <v>204</v>
      </c>
      <c r="AG135" s="12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  <c r="IN135" s="133"/>
      <c r="IO135" s="133"/>
      <c r="IP135" s="133"/>
      <c r="IQ135" s="133"/>
      <c r="IR135" s="133"/>
      <c r="IS135" s="133"/>
      <c r="IT135" s="133"/>
      <c r="IU135" s="133"/>
      <c r="IV135" s="133"/>
      <c r="IW135" s="133"/>
      <c r="IX135" s="133"/>
      <c r="IY135" s="133"/>
      <c r="IZ135" s="133"/>
      <c r="JA135" s="133"/>
      <c r="JB135" s="133"/>
      <c r="JC135" s="133"/>
      <c r="JD135" s="133"/>
      <c r="JE135" s="133"/>
      <c r="JF135" s="133"/>
      <c r="JG135" s="133"/>
    </row>
    <row r="136" spans="1:267" s="16" customFormat="1" ht="23.25" thickBot="1" x14ac:dyDescent="0.3">
      <c r="A136" s="13" t="s">
        <v>98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I136" s="126"/>
      <c r="J136" s="126"/>
      <c r="K136" s="14" t="s">
        <v>40</v>
      </c>
      <c r="L136" s="15"/>
      <c r="M136" s="32">
        <f>SUM(M132:M135)</f>
        <v>0</v>
      </c>
      <c r="N136" s="32">
        <f>SUM(N132:N135)</f>
        <v>0</v>
      </c>
      <c r="P136" s="126"/>
      <c r="Q136" s="126"/>
      <c r="R136" s="14" t="s">
        <v>40</v>
      </c>
      <c r="S136" s="15"/>
      <c r="T136" s="32">
        <f>SUM(T132:T135)</f>
        <v>0</v>
      </c>
      <c r="U136" s="32">
        <f>SUM(U132:U135)</f>
        <v>0</v>
      </c>
      <c r="W136" s="126"/>
      <c r="X136" s="126"/>
      <c r="Y136" s="14" t="s">
        <v>40</v>
      </c>
      <c r="Z136" s="15"/>
      <c r="AA136" s="32">
        <f>SUM(AA132:AA135)</f>
        <v>0</v>
      </c>
      <c r="AB136" s="32">
        <f>SUM(AB132:AB135)</f>
        <v>0</v>
      </c>
      <c r="AD136" s="126"/>
      <c r="AE136" s="126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  <c r="IU136" s="39"/>
      <c r="IV136" s="39"/>
      <c r="IW136" s="39"/>
      <c r="IX136" s="39"/>
      <c r="IY136" s="39"/>
      <c r="IZ136" s="39"/>
      <c r="JA136" s="39"/>
      <c r="JB136" s="39"/>
      <c r="JC136" s="39"/>
      <c r="JD136" s="39"/>
      <c r="JE136" s="39"/>
      <c r="JF136" s="39"/>
      <c r="JG136" s="39"/>
    </row>
    <row r="137" spans="1:267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I137" s="126"/>
      <c r="J137" s="126"/>
      <c r="K137" s="127" t="s">
        <v>41</v>
      </c>
      <c r="L137" s="119"/>
      <c r="M137" s="119"/>
      <c r="N137" s="120"/>
      <c r="P137" s="126"/>
      <c r="Q137" s="126"/>
      <c r="R137" s="127" t="s">
        <v>41</v>
      </c>
      <c r="S137" s="119"/>
      <c r="T137" s="119"/>
      <c r="U137" s="120"/>
      <c r="W137" s="126"/>
      <c r="X137" s="126"/>
      <c r="Y137" s="127" t="s">
        <v>41</v>
      </c>
      <c r="Z137" s="119"/>
      <c r="AA137" s="119"/>
      <c r="AB137" s="120"/>
      <c r="AD137" s="126"/>
      <c r="AE137" s="126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  <c r="IU137" s="39"/>
      <c r="IV137" s="39"/>
      <c r="IW137" s="39"/>
      <c r="IX137" s="39"/>
      <c r="IY137" s="39"/>
      <c r="IZ137" s="39"/>
      <c r="JA137" s="39"/>
      <c r="JB137" s="39"/>
      <c r="JC137" s="39"/>
      <c r="JD137" s="39"/>
      <c r="JE137" s="39"/>
      <c r="JF137" s="39"/>
      <c r="JG137" s="39"/>
    </row>
    <row r="138" spans="1:267" s="16" customFormat="1" x14ac:dyDescent="0.25">
      <c r="A138" s="13"/>
      <c r="B138" s="40"/>
      <c r="C138" s="40"/>
      <c r="D138" s="164"/>
      <c r="E138" s="40"/>
      <c r="F138" s="40"/>
      <c r="G138" s="40"/>
      <c r="H138" s="40"/>
      <c r="I138" s="40"/>
      <c r="J138" s="40"/>
      <c r="K138" s="164"/>
      <c r="L138" s="40"/>
      <c r="M138" s="40"/>
      <c r="N138" s="40"/>
      <c r="P138" s="40"/>
      <c r="Q138" s="40"/>
      <c r="R138" s="164"/>
      <c r="S138" s="40"/>
      <c r="T138" s="40"/>
      <c r="U138" s="40"/>
      <c r="W138" s="40"/>
      <c r="X138" s="40"/>
      <c r="Y138" s="164"/>
      <c r="Z138" s="40"/>
      <c r="AA138" s="40"/>
      <c r="AB138" s="40"/>
      <c r="AC138" s="122"/>
      <c r="AD138" s="122"/>
      <c r="AE138" s="22"/>
      <c r="AF138" s="164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267" s="16" customFormat="1" ht="15.75" thickBot="1" x14ac:dyDescent="0.3">
      <c r="A139" s="13"/>
      <c r="B139" s="126"/>
      <c r="C139" s="126"/>
      <c r="I139" s="126"/>
      <c r="J139" s="126"/>
      <c r="P139" s="126"/>
      <c r="Q139" s="126"/>
      <c r="W139" s="126"/>
      <c r="X139" s="126"/>
      <c r="AD139" s="126"/>
      <c r="AE139" s="126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  <c r="IE139" s="39"/>
      <c r="IF139" s="39"/>
      <c r="IG139" s="39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  <c r="IU139" s="39"/>
      <c r="IV139" s="39"/>
      <c r="IW139" s="39"/>
      <c r="IX139" s="39"/>
      <c r="IY139" s="39"/>
      <c r="IZ139" s="39"/>
      <c r="JA139" s="39"/>
      <c r="JB139" s="39"/>
      <c r="JC139" s="39"/>
      <c r="JD139" s="39"/>
      <c r="JE139" s="39"/>
      <c r="JF139" s="39"/>
      <c r="JG139" s="39"/>
    </row>
    <row r="140" spans="1:267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  <c r="IE140" s="39"/>
      <c r="IF140" s="39"/>
      <c r="IG140" s="39"/>
      <c r="IH140" s="39"/>
      <c r="II140" s="39"/>
      <c r="IJ140" s="39"/>
      <c r="IK140" s="39"/>
      <c r="IL140" s="39"/>
      <c r="IM140" s="39"/>
      <c r="IN140" s="39"/>
      <c r="IO140" s="39"/>
      <c r="IP140" s="39"/>
      <c r="IQ140" s="39"/>
      <c r="IR140" s="39"/>
      <c r="IS140" s="39"/>
      <c r="IT140" s="39"/>
      <c r="IU140" s="39"/>
      <c r="IV140" s="39"/>
      <c r="IW140" s="39"/>
      <c r="IX140" s="39"/>
      <c r="IY140" s="39"/>
      <c r="IZ140" s="39"/>
      <c r="JA140" s="39"/>
      <c r="JB140" s="39"/>
      <c r="JC140" s="39"/>
      <c r="JD140" s="39"/>
      <c r="JE140" s="39"/>
      <c r="JF140" s="39"/>
      <c r="JG140" s="39"/>
    </row>
    <row r="141" spans="1:267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  <c r="IE141" s="39"/>
      <c r="IF141" s="39"/>
      <c r="IG141" s="39"/>
      <c r="IH141" s="39"/>
      <c r="II141" s="39"/>
      <c r="IJ141" s="39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  <c r="IU141" s="39"/>
      <c r="IV141" s="39"/>
      <c r="IW141" s="39"/>
      <c r="IX141" s="39"/>
      <c r="IY141" s="39"/>
      <c r="IZ141" s="39"/>
      <c r="JA141" s="39"/>
      <c r="JB141" s="39"/>
      <c r="JC141" s="39"/>
      <c r="JD141" s="39"/>
      <c r="JE141" s="39"/>
      <c r="JF141" s="39"/>
      <c r="JG141" s="39"/>
    </row>
    <row r="142" spans="1:267" s="103" customFormat="1" ht="15.75" x14ac:dyDescent="0.25">
      <c r="A142" s="97"/>
      <c r="B142" s="102"/>
      <c r="C142" s="102"/>
      <c r="D142" s="110" t="s">
        <v>202</v>
      </c>
      <c r="E142" s="111"/>
      <c r="F142" s="111"/>
      <c r="G142" s="112"/>
      <c r="I142" s="102"/>
      <c r="J142" s="102"/>
      <c r="K142" s="110" t="s">
        <v>202</v>
      </c>
      <c r="L142" s="111"/>
      <c r="M142" s="111"/>
      <c r="N142" s="112"/>
      <c r="P142" s="102"/>
      <c r="Q142" s="102"/>
      <c r="R142" s="110" t="s">
        <v>202</v>
      </c>
      <c r="S142" s="111"/>
      <c r="T142" s="111"/>
      <c r="U142" s="112"/>
      <c r="W142" s="102"/>
      <c r="X142" s="102"/>
      <c r="Y142" s="110" t="s">
        <v>202</v>
      </c>
      <c r="Z142" s="111"/>
      <c r="AA142" s="111"/>
      <c r="AB142" s="112"/>
      <c r="AD142" s="102"/>
      <c r="AE142" s="102"/>
      <c r="AF142" s="110" t="s">
        <v>202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  <c r="IE142" s="39"/>
      <c r="IF142" s="39"/>
      <c r="IG142" s="39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  <c r="IU142" s="39"/>
      <c r="IV142" s="39"/>
      <c r="IW142" s="39"/>
      <c r="IX142" s="39"/>
      <c r="IY142" s="39"/>
      <c r="IZ142" s="39"/>
      <c r="JA142" s="39"/>
      <c r="JB142" s="39"/>
      <c r="JC142" s="39"/>
      <c r="JD142" s="39"/>
      <c r="JE142" s="39"/>
      <c r="JF142" s="39"/>
      <c r="JG142" s="39"/>
    </row>
    <row r="143" spans="1:267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  <c r="IE143" s="39"/>
      <c r="IF143" s="39"/>
      <c r="IG143" s="39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  <c r="IU143" s="39"/>
      <c r="IV143" s="39"/>
      <c r="IW143" s="39"/>
      <c r="IX143" s="39"/>
      <c r="IY143" s="39"/>
      <c r="IZ143" s="39"/>
      <c r="JA143" s="39"/>
      <c r="JB143" s="39"/>
      <c r="JC143" s="39"/>
      <c r="JD143" s="39"/>
      <c r="JE143" s="39"/>
      <c r="JF143" s="39"/>
      <c r="JG143" s="39"/>
    </row>
    <row r="144" spans="1:267" s="2" customFormat="1" ht="48" x14ac:dyDescent="0.25">
      <c r="A144" s="97"/>
      <c r="B144" s="102"/>
      <c r="C144" s="102"/>
      <c r="D144" s="124" t="s">
        <v>53</v>
      </c>
      <c r="E144" s="125"/>
      <c r="F144" s="117" t="s">
        <v>55</v>
      </c>
      <c r="G144" s="118" t="s">
        <v>45</v>
      </c>
      <c r="I144" s="102"/>
      <c r="J144" s="102"/>
      <c r="K144" s="124" t="s">
        <v>53</v>
      </c>
      <c r="L144" s="125"/>
      <c r="M144" s="117" t="s">
        <v>55</v>
      </c>
      <c r="N144" s="118" t="s">
        <v>45</v>
      </c>
      <c r="P144" s="102"/>
      <c r="Q144" s="102"/>
      <c r="R144" s="124" t="s">
        <v>53</v>
      </c>
      <c r="S144" s="125"/>
      <c r="T144" s="117" t="s">
        <v>55</v>
      </c>
      <c r="U144" s="118" t="s">
        <v>45</v>
      </c>
      <c r="W144" s="102"/>
      <c r="X144" s="102"/>
      <c r="Y144" s="124" t="s">
        <v>53</v>
      </c>
      <c r="Z144" s="125"/>
      <c r="AA144" s="117" t="s">
        <v>55</v>
      </c>
      <c r="AB144" s="118" t="s">
        <v>45</v>
      </c>
      <c r="AD144" s="102"/>
      <c r="AE144" s="102"/>
      <c r="AF144" s="124" t="s">
        <v>53</v>
      </c>
      <c r="AG144" s="125"/>
      <c r="AH144" s="117" t="s">
        <v>55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  <c r="IU144" s="39"/>
      <c r="IV144" s="39"/>
      <c r="IW144" s="39"/>
      <c r="IX144" s="39"/>
      <c r="IY144" s="39"/>
      <c r="IZ144" s="39"/>
      <c r="JA144" s="39"/>
      <c r="JB144" s="39"/>
      <c r="JC144" s="39"/>
      <c r="JD144" s="39"/>
      <c r="JE144" s="39"/>
      <c r="JF144" s="39"/>
      <c r="JG144" s="39"/>
    </row>
    <row r="145" spans="1:267" s="4" customFormat="1" x14ac:dyDescent="0.25">
      <c r="A145" s="3"/>
      <c r="B145" s="19"/>
      <c r="C145" s="19"/>
      <c r="D145" s="5"/>
      <c r="E145" s="8"/>
      <c r="F145" s="28"/>
      <c r="G145" s="29"/>
      <c r="I145" s="19"/>
      <c r="J145" s="19"/>
      <c r="K145" s="5"/>
      <c r="L145" s="8"/>
      <c r="M145" s="28"/>
      <c r="N145" s="29"/>
      <c r="P145" s="19"/>
      <c r="Q145" s="19"/>
      <c r="R145" s="5"/>
      <c r="S145" s="8"/>
      <c r="T145" s="28"/>
      <c r="U145" s="29"/>
      <c r="W145" s="19"/>
      <c r="X145" s="19"/>
      <c r="Y145" s="5"/>
      <c r="Z145" s="8"/>
      <c r="AA145" s="28"/>
      <c r="AB145" s="29"/>
      <c r="AD145" s="19"/>
      <c r="AE145" s="19"/>
      <c r="AF145" s="5"/>
      <c r="AG145" s="8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  <c r="IU145" s="39"/>
      <c r="IV145" s="39"/>
      <c r="IW145" s="39"/>
      <c r="IX145" s="39"/>
      <c r="IY145" s="39"/>
      <c r="IZ145" s="39"/>
      <c r="JA145" s="39"/>
      <c r="JB145" s="39"/>
      <c r="JC145" s="39"/>
      <c r="JD145" s="39"/>
      <c r="JE145" s="39"/>
      <c r="JF145" s="39"/>
      <c r="JG145" s="39"/>
    </row>
    <row r="146" spans="1:267" s="4" customFormat="1" x14ac:dyDescent="0.25">
      <c r="A146" s="3"/>
      <c r="B146" s="19"/>
      <c r="C146" s="19"/>
      <c r="D146" s="5"/>
      <c r="E146" s="8"/>
      <c r="F146" s="28"/>
      <c r="G146" s="29"/>
      <c r="I146" s="19"/>
      <c r="J146" s="19"/>
      <c r="K146" s="5"/>
      <c r="L146" s="8"/>
      <c r="M146" s="28"/>
      <c r="N146" s="29"/>
      <c r="P146" s="19"/>
      <c r="Q146" s="19"/>
      <c r="R146" s="5"/>
      <c r="S146" s="8"/>
      <c r="T146" s="28"/>
      <c r="U146" s="29"/>
      <c r="W146" s="19"/>
      <c r="X146" s="19"/>
      <c r="Y146" s="5"/>
      <c r="Z146" s="8"/>
      <c r="AA146" s="28"/>
      <c r="AB146" s="29"/>
      <c r="AD146" s="19"/>
      <c r="AE146" s="19"/>
      <c r="AF146" s="5"/>
      <c r="AG146" s="8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  <c r="JE146" s="39"/>
      <c r="JF146" s="39"/>
      <c r="JG146" s="39"/>
    </row>
    <row r="147" spans="1:267" s="4" customFormat="1" x14ac:dyDescent="0.25">
      <c r="A147" s="3"/>
      <c r="B147" s="19"/>
      <c r="C147" s="19"/>
      <c r="D147" s="5"/>
      <c r="E147" s="8"/>
      <c r="F147" s="28"/>
      <c r="G147" s="29"/>
      <c r="I147" s="19"/>
      <c r="J147" s="19"/>
      <c r="K147" s="5"/>
      <c r="L147" s="8"/>
      <c r="M147" s="28"/>
      <c r="N147" s="29"/>
      <c r="P147" s="19"/>
      <c r="Q147" s="19"/>
      <c r="R147" s="5"/>
      <c r="S147" s="8"/>
      <c r="T147" s="28"/>
      <c r="U147" s="29"/>
      <c r="W147" s="19"/>
      <c r="X147" s="19"/>
      <c r="Y147" s="5"/>
      <c r="Z147" s="8"/>
      <c r="AA147" s="28"/>
      <c r="AB147" s="29"/>
      <c r="AD147" s="19"/>
      <c r="AE147" s="19"/>
      <c r="AF147" s="5"/>
      <c r="AG147" s="8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  <c r="IU147" s="39"/>
      <c r="IV147" s="39"/>
      <c r="IW147" s="39"/>
      <c r="IX147" s="39"/>
      <c r="IY147" s="39"/>
      <c r="IZ147" s="39"/>
      <c r="JA147" s="39"/>
      <c r="JB147" s="39"/>
      <c r="JC147" s="39"/>
      <c r="JD147" s="39"/>
      <c r="JE147" s="39"/>
      <c r="JF147" s="39"/>
      <c r="JG147" s="39"/>
    </row>
    <row r="148" spans="1:267" s="4" customFormat="1" ht="15.75" thickBot="1" x14ac:dyDescent="0.3">
      <c r="A148" s="3"/>
      <c r="B148" s="19"/>
      <c r="C148" s="19"/>
      <c r="D148" s="9" t="s">
        <v>204</v>
      </c>
      <c r="E148" s="12"/>
      <c r="F148" s="30"/>
      <c r="G148" s="31"/>
      <c r="I148" s="19"/>
      <c r="J148" s="19"/>
      <c r="K148" s="9" t="s">
        <v>204</v>
      </c>
      <c r="L148" s="12"/>
      <c r="M148" s="30"/>
      <c r="N148" s="31"/>
      <c r="P148" s="19"/>
      <c r="Q148" s="19"/>
      <c r="R148" s="9" t="s">
        <v>204</v>
      </c>
      <c r="S148" s="12"/>
      <c r="T148" s="30"/>
      <c r="U148" s="31"/>
      <c r="W148" s="19"/>
      <c r="X148" s="19"/>
      <c r="Y148" s="9" t="s">
        <v>204</v>
      </c>
      <c r="Z148" s="12"/>
      <c r="AA148" s="30"/>
      <c r="AB148" s="31"/>
      <c r="AD148" s="19"/>
      <c r="AE148" s="19"/>
      <c r="AF148" s="9" t="s">
        <v>204</v>
      </c>
      <c r="AG148" s="12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  <c r="IU148" s="39"/>
      <c r="IV148" s="39"/>
      <c r="IW148" s="39"/>
      <c r="IX148" s="39"/>
      <c r="IY148" s="39"/>
      <c r="IZ148" s="39"/>
      <c r="JA148" s="39"/>
      <c r="JB148" s="39"/>
      <c r="JC148" s="39"/>
      <c r="JD148" s="39"/>
      <c r="JE148" s="39"/>
      <c r="JF148" s="39"/>
      <c r="JG148" s="39"/>
    </row>
    <row r="149" spans="1:267" s="16" customFormat="1" ht="23.25" thickBot="1" x14ac:dyDescent="0.3">
      <c r="A149" s="13" t="s">
        <v>92</v>
      </c>
      <c r="B149" s="126"/>
      <c r="C149" s="126"/>
      <c r="D149" s="14" t="s">
        <v>40</v>
      </c>
      <c r="E149" s="15"/>
      <c r="F149" s="32">
        <f>SUM(F145:F148)</f>
        <v>0</v>
      </c>
      <c r="G149" s="32">
        <f>SUM(G145:G148)</f>
        <v>0</v>
      </c>
      <c r="I149" s="126"/>
      <c r="J149" s="126"/>
      <c r="K149" s="14" t="s">
        <v>40</v>
      </c>
      <c r="L149" s="15"/>
      <c r="M149" s="32">
        <f>SUM(M145:M148)</f>
        <v>0</v>
      </c>
      <c r="N149" s="32">
        <f>SUM(N145:N148)</f>
        <v>0</v>
      </c>
      <c r="P149" s="126"/>
      <c r="Q149" s="126"/>
      <c r="R149" s="14" t="s">
        <v>40</v>
      </c>
      <c r="S149" s="15"/>
      <c r="T149" s="32">
        <f>SUM(T145:T148)</f>
        <v>0</v>
      </c>
      <c r="U149" s="32">
        <f>SUM(U145:U148)</f>
        <v>0</v>
      </c>
      <c r="W149" s="126"/>
      <c r="X149" s="126"/>
      <c r="Y149" s="14" t="s">
        <v>40</v>
      </c>
      <c r="Z149" s="15"/>
      <c r="AA149" s="32">
        <f>SUM(AA145:AA148)</f>
        <v>0</v>
      </c>
      <c r="AB149" s="32">
        <f>SUM(AB145:AB148)</f>
        <v>0</v>
      </c>
      <c r="AD149" s="126"/>
      <c r="AE149" s="126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  <c r="IU149" s="39"/>
      <c r="IV149" s="39"/>
      <c r="IW149" s="39"/>
      <c r="IX149" s="39"/>
      <c r="IY149" s="39"/>
      <c r="IZ149" s="39"/>
      <c r="JA149" s="39"/>
      <c r="JB149" s="39"/>
      <c r="JC149" s="39"/>
      <c r="JD149" s="39"/>
      <c r="JE149" s="39"/>
      <c r="JF149" s="39"/>
      <c r="JG149" s="39"/>
    </row>
    <row r="150" spans="1:267" s="16" customFormat="1" x14ac:dyDescent="0.25">
      <c r="A150" s="13"/>
      <c r="B150" s="126"/>
      <c r="C150" s="126"/>
      <c r="D150" s="127" t="s">
        <v>41</v>
      </c>
      <c r="E150" s="119"/>
      <c r="F150" s="119"/>
      <c r="G150" s="120"/>
      <c r="I150" s="126"/>
      <c r="J150" s="126"/>
      <c r="K150" s="127" t="s">
        <v>41</v>
      </c>
      <c r="L150" s="119"/>
      <c r="M150" s="119"/>
      <c r="N150" s="120"/>
      <c r="P150" s="126"/>
      <c r="Q150" s="126"/>
      <c r="R150" s="127" t="s">
        <v>41</v>
      </c>
      <c r="S150" s="119"/>
      <c r="T150" s="119"/>
      <c r="U150" s="120"/>
      <c r="W150" s="126"/>
      <c r="X150" s="126"/>
      <c r="Y150" s="127" t="s">
        <v>41</v>
      </c>
      <c r="Z150" s="119"/>
      <c r="AA150" s="119"/>
      <c r="AB150" s="120"/>
      <c r="AD150" s="126"/>
      <c r="AE150" s="126"/>
      <c r="AF150" s="127" t="s">
        <v>41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  <c r="IU150" s="39"/>
      <c r="IV150" s="39"/>
      <c r="IW150" s="39"/>
      <c r="IX150" s="39"/>
      <c r="IY150" s="39"/>
      <c r="IZ150" s="39"/>
      <c r="JA150" s="39"/>
      <c r="JB150" s="39"/>
      <c r="JC150" s="39"/>
      <c r="JD150" s="39"/>
      <c r="JE150" s="39"/>
      <c r="JF150" s="39"/>
      <c r="JG150" s="39"/>
    </row>
    <row r="151" spans="1:267" s="16" customFormat="1" x14ac:dyDescent="0.25">
      <c r="A151" s="13"/>
      <c r="B151" s="40"/>
      <c r="C151" s="40"/>
      <c r="D151" s="164"/>
      <c r="E151" s="40"/>
      <c r="F151" s="40"/>
      <c r="G151" s="40"/>
      <c r="H151" s="40"/>
      <c r="I151" s="40"/>
      <c r="J151" s="40"/>
      <c r="K151" s="164"/>
      <c r="L151" s="40"/>
      <c r="M151" s="40"/>
      <c r="N151" s="40"/>
      <c r="P151" s="40"/>
      <c r="Q151" s="40"/>
      <c r="R151" s="164"/>
      <c r="S151" s="40"/>
      <c r="T151" s="40"/>
      <c r="U151" s="40"/>
      <c r="W151" s="40"/>
      <c r="X151" s="40"/>
      <c r="Y151" s="164"/>
      <c r="Z151" s="40"/>
      <c r="AA151" s="40"/>
      <c r="AB151" s="40"/>
      <c r="AC151" s="122"/>
      <c r="AD151" s="122"/>
      <c r="AE151" s="22"/>
      <c r="AF151" s="164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267" s="103" customFormat="1" ht="15.75" x14ac:dyDescent="0.25">
      <c r="A152" s="97"/>
      <c r="B152" s="102"/>
      <c r="C152" s="102"/>
      <c r="D152" s="110" t="s">
        <v>203</v>
      </c>
      <c r="E152" s="111"/>
      <c r="F152" s="111"/>
      <c r="G152" s="112"/>
      <c r="I152" s="102"/>
      <c r="J152" s="102"/>
      <c r="K152" s="110" t="s">
        <v>203</v>
      </c>
      <c r="L152" s="111"/>
      <c r="M152" s="111"/>
      <c r="N152" s="112"/>
      <c r="P152" s="102"/>
      <c r="Q152" s="102"/>
      <c r="R152" s="110" t="s">
        <v>203</v>
      </c>
      <c r="S152" s="111"/>
      <c r="T152" s="111"/>
      <c r="U152" s="112"/>
      <c r="W152" s="102"/>
      <c r="X152" s="102"/>
      <c r="Y152" s="110" t="s">
        <v>203</v>
      </c>
      <c r="Z152" s="111"/>
      <c r="AA152" s="111"/>
      <c r="AB152" s="112"/>
      <c r="AD152" s="102"/>
      <c r="AE152" s="102"/>
      <c r="AF152" s="110" t="s">
        <v>203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  <c r="IU152" s="39"/>
      <c r="IV152" s="39"/>
      <c r="IW152" s="39"/>
      <c r="IX152" s="39"/>
      <c r="IY152" s="39"/>
      <c r="IZ152" s="39"/>
      <c r="JA152" s="39"/>
      <c r="JB152" s="39"/>
      <c r="JC152" s="39"/>
      <c r="JD152" s="39"/>
      <c r="JE152" s="39"/>
      <c r="JF152" s="39"/>
      <c r="JG152" s="39"/>
    </row>
    <row r="153" spans="1:267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  <c r="IU153" s="39"/>
      <c r="IV153" s="39"/>
      <c r="IW153" s="39"/>
      <c r="IX153" s="39"/>
      <c r="IY153" s="39"/>
      <c r="IZ153" s="39"/>
      <c r="JA153" s="39"/>
      <c r="JB153" s="39"/>
      <c r="JC153" s="39"/>
      <c r="JD153" s="39"/>
      <c r="JE153" s="39"/>
      <c r="JF153" s="39"/>
      <c r="JG153" s="39"/>
    </row>
    <row r="154" spans="1:267" s="2" customFormat="1" ht="48" x14ac:dyDescent="0.25">
      <c r="A154" s="97"/>
      <c r="B154" s="102"/>
      <c r="C154" s="102"/>
      <c r="D154" s="124" t="s">
        <v>53</v>
      </c>
      <c r="E154" s="125"/>
      <c r="F154" s="117" t="s">
        <v>55</v>
      </c>
      <c r="G154" s="118" t="s">
        <v>45</v>
      </c>
      <c r="I154" s="102"/>
      <c r="J154" s="102"/>
      <c r="K154" s="124" t="s">
        <v>53</v>
      </c>
      <c r="L154" s="125"/>
      <c r="M154" s="117" t="s">
        <v>55</v>
      </c>
      <c r="N154" s="118" t="s">
        <v>45</v>
      </c>
      <c r="P154" s="102"/>
      <c r="Q154" s="102"/>
      <c r="R154" s="124" t="s">
        <v>53</v>
      </c>
      <c r="S154" s="125"/>
      <c r="T154" s="117" t="s">
        <v>55</v>
      </c>
      <c r="U154" s="118" t="s">
        <v>45</v>
      </c>
      <c r="W154" s="102"/>
      <c r="X154" s="102"/>
      <c r="Y154" s="124" t="s">
        <v>53</v>
      </c>
      <c r="Z154" s="125"/>
      <c r="AA154" s="117" t="s">
        <v>55</v>
      </c>
      <c r="AB154" s="118" t="s">
        <v>45</v>
      </c>
      <c r="AD154" s="102"/>
      <c r="AE154" s="102"/>
      <c r="AF154" s="124" t="s">
        <v>53</v>
      </c>
      <c r="AG154" s="125"/>
      <c r="AH154" s="117" t="s">
        <v>55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</row>
    <row r="155" spans="1:267" s="4" customFormat="1" x14ac:dyDescent="0.25">
      <c r="A155" s="3"/>
      <c r="B155" s="19"/>
      <c r="C155" s="19"/>
      <c r="D155" s="5"/>
      <c r="E155" s="8"/>
      <c r="F155" s="28"/>
      <c r="G155" s="29"/>
      <c r="I155" s="19"/>
      <c r="J155" s="19"/>
      <c r="K155" s="5"/>
      <c r="L155" s="8"/>
      <c r="M155" s="28"/>
      <c r="N155" s="29"/>
      <c r="P155" s="19"/>
      <c r="Q155" s="19"/>
      <c r="R155" s="5"/>
      <c r="S155" s="8"/>
      <c r="T155" s="28"/>
      <c r="U155" s="29"/>
      <c r="W155" s="19"/>
      <c r="X155" s="19"/>
      <c r="Y155" s="5"/>
      <c r="Z155" s="8"/>
      <c r="AA155" s="28"/>
      <c r="AB155" s="29"/>
      <c r="AD155" s="19"/>
      <c r="AE155" s="19"/>
      <c r="AF155" s="5"/>
      <c r="AG155" s="8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133"/>
      <c r="FD155" s="133"/>
      <c r="FE155" s="133"/>
      <c r="FF155" s="133"/>
      <c r="FG155" s="133"/>
      <c r="FH155" s="133"/>
      <c r="FI155" s="133"/>
      <c r="FJ155" s="133"/>
      <c r="FK155" s="133"/>
      <c r="FL155" s="133"/>
      <c r="FM155" s="133"/>
      <c r="FN155" s="133"/>
      <c r="FO155" s="133"/>
      <c r="FP155" s="133"/>
      <c r="FQ155" s="133"/>
      <c r="FR155" s="133"/>
      <c r="FS155" s="133"/>
      <c r="FT155" s="133"/>
      <c r="FU155" s="133"/>
      <c r="FV155" s="133"/>
      <c r="FW155" s="133"/>
      <c r="FX155" s="133"/>
      <c r="FY155" s="133"/>
      <c r="FZ155" s="133"/>
      <c r="GA155" s="133"/>
      <c r="GB155" s="133"/>
      <c r="GC155" s="133"/>
      <c r="GD155" s="133"/>
      <c r="GE155" s="133"/>
      <c r="GF155" s="133"/>
      <c r="GG155" s="133"/>
      <c r="GH155" s="133"/>
      <c r="GI155" s="133"/>
      <c r="GJ155" s="133"/>
      <c r="GK155" s="133"/>
      <c r="GL155" s="133"/>
      <c r="GM155" s="133"/>
      <c r="GN155" s="133"/>
      <c r="GO155" s="133"/>
      <c r="GP155" s="133"/>
      <c r="GQ155" s="133"/>
      <c r="GR155" s="133"/>
      <c r="GS155" s="133"/>
      <c r="GT155" s="133"/>
      <c r="GU155" s="133"/>
      <c r="GV155" s="133"/>
      <c r="GW155" s="133"/>
      <c r="GX155" s="133"/>
      <c r="GY155" s="133"/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33"/>
      <c r="HJ155" s="133"/>
      <c r="HK155" s="133"/>
      <c r="HL155" s="133"/>
      <c r="HM155" s="133"/>
      <c r="HN155" s="133"/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33"/>
      <c r="HY155" s="133"/>
      <c r="HZ155" s="133"/>
      <c r="IA155" s="133"/>
      <c r="IB155" s="133"/>
      <c r="IC155" s="133"/>
      <c r="ID155" s="133"/>
      <c r="IE155" s="133"/>
      <c r="IF155" s="133"/>
      <c r="IG155" s="133"/>
      <c r="IH155" s="133"/>
      <c r="II155" s="133"/>
      <c r="IJ155" s="133"/>
      <c r="IK155" s="133"/>
      <c r="IL155" s="133"/>
      <c r="IM155" s="133"/>
      <c r="IN155" s="133"/>
      <c r="IO155" s="133"/>
      <c r="IP155" s="133"/>
      <c r="IQ155" s="133"/>
      <c r="IR155" s="133"/>
      <c r="IS155" s="133"/>
      <c r="IT155" s="133"/>
      <c r="IU155" s="133"/>
      <c r="IV155" s="133"/>
      <c r="IW155" s="133"/>
      <c r="IX155" s="133"/>
      <c r="IY155" s="133"/>
      <c r="IZ155" s="133"/>
      <c r="JA155" s="133"/>
      <c r="JB155" s="133"/>
      <c r="JC155" s="133"/>
      <c r="JD155" s="133"/>
      <c r="JE155" s="133"/>
      <c r="JF155" s="133"/>
      <c r="JG155" s="133"/>
    </row>
    <row r="156" spans="1:267" s="4" customFormat="1" x14ac:dyDescent="0.25">
      <c r="A156" s="3"/>
      <c r="B156" s="19"/>
      <c r="C156" s="19"/>
      <c r="D156" s="5"/>
      <c r="E156" s="8"/>
      <c r="F156" s="28"/>
      <c r="G156" s="29"/>
      <c r="I156" s="19"/>
      <c r="J156" s="19"/>
      <c r="K156" s="5"/>
      <c r="L156" s="8"/>
      <c r="M156" s="28"/>
      <c r="N156" s="29"/>
      <c r="P156" s="19"/>
      <c r="Q156" s="19"/>
      <c r="R156" s="5"/>
      <c r="S156" s="8"/>
      <c r="T156" s="28"/>
      <c r="U156" s="29"/>
      <c r="W156" s="19"/>
      <c r="X156" s="19"/>
      <c r="Y156" s="5"/>
      <c r="Z156" s="8"/>
      <c r="AA156" s="28"/>
      <c r="AB156" s="29"/>
      <c r="AD156" s="19"/>
      <c r="AE156" s="19"/>
      <c r="AF156" s="5"/>
      <c r="AG156" s="8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  <c r="IN156" s="133"/>
      <c r="IO156" s="133"/>
      <c r="IP156" s="133"/>
      <c r="IQ156" s="133"/>
      <c r="IR156" s="133"/>
      <c r="IS156" s="133"/>
      <c r="IT156" s="133"/>
      <c r="IU156" s="133"/>
      <c r="IV156" s="133"/>
      <c r="IW156" s="133"/>
      <c r="IX156" s="133"/>
      <c r="IY156" s="133"/>
      <c r="IZ156" s="133"/>
      <c r="JA156" s="133"/>
      <c r="JB156" s="133"/>
      <c r="JC156" s="133"/>
      <c r="JD156" s="133"/>
      <c r="JE156" s="133"/>
      <c r="JF156" s="133"/>
      <c r="JG156" s="133"/>
    </row>
    <row r="157" spans="1:267" s="4" customFormat="1" x14ac:dyDescent="0.25">
      <c r="A157" s="3"/>
      <c r="B157" s="19"/>
      <c r="C157" s="19"/>
      <c r="D157" s="5"/>
      <c r="E157" s="8"/>
      <c r="F157" s="28"/>
      <c r="G157" s="29"/>
      <c r="I157" s="19"/>
      <c r="J157" s="19"/>
      <c r="K157" s="5"/>
      <c r="L157" s="8"/>
      <c r="M157" s="28"/>
      <c r="N157" s="29"/>
      <c r="P157" s="19"/>
      <c r="Q157" s="19"/>
      <c r="R157" s="5"/>
      <c r="S157" s="8"/>
      <c r="T157" s="28"/>
      <c r="U157" s="29"/>
      <c r="W157" s="19"/>
      <c r="X157" s="19"/>
      <c r="Y157" s="5"/>
      <c r="Z157" s="8"/>
      <c r="AA157" s="28"/>
      <c r="AB157" s="29"/>
      <c r="AD157" s="19"/>
      <c r="AE157" s="19"/>
      <c r="AF157" s="5"/>
      <c r="AG157" s="8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  <c r="IN157" s="133"/>
      <c r="IO157" s="133"/>
      <c r="IP157" s="133"/>
      <c r="IQ157" s="133"/>
      <c r="IR157" s="133"/>
      <c r="IS157" s="133"/>
      <c r="IT157" s="133"/>
      <c r="IU157" s="133"/>
      <c r="IV157" s="133"/>
      <c r="IW157" s="133"/>
      <c r="IX157" s="133"/>
      <c r="IY157" s="133"/>
      <c r="IZ157" s="133"/>
      <c r="JA157" s="133"/>
      <c r="JB157" s="133"/>
      <c r="JC157" s="133"/>
      <c r="JD157" s="133"/>
      <c r="JE157" s="133"/>
      <c r="JF157" s="133"/>
      <c r="JG157" s="133"/>
    </row>
    <row r="158" spans="1:267" s="4" customFormat="1" ht="15.75" thickBot="1" x14ac:dyDescent="0.3">
      <c r="A158" s="3"/>
      <c r="B158" s="19"/>
      <c r="C158" s="19"/>
      <c r="D158" s="9" t="s">
        <v>204</v>
      </c>
      <c r="E158" s="12"/>
      <c r="F158" s="30"/>
      <c r="G158" s="31"/>
      <c r="I158" s="19"/>
      <c r="J158" s="19"/>
      <c r="K158" s="9" t="s">
        <v>204</v>
      </c>
      <c r="L158" s="12"/>
      <c r="M158" s="30"/>
      <c r="N158" s="31"/>
      <c r="P158" s="19"/>
      <c r="Q158" s="19"/>
      <c r="R158" s="9" t="s">
        <v>204</v>
      </c>
      <c r="S158" s="12"/>
      <c r="T158" s="30"/>
      <c r="U158" s="31"/>
      <c r="W158" s="19"/>
      <c r="X158" s="19"/>
      <c r="Y158" s="9" t="s">
        <v>204</v>
      </c>
      <c r="Z158" s="12"/>
      <c r="AA158" s="30"/>
      <c r="AB158" s="31"/>
      <c r="AD158" s="19"/>
      <c r="AE158" s="19"/>
      <c r="AF158" s="9" t="s">
        <v>204</v>
      </c>
      <c r="AG158" s="12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  <c r="IN158" s="133"/>
      <c r="IO158" s="133"/>
      <c r="IP158" s="133"/>
      <c r="IQ158" s="133"/>
      <c r="IR158" s="133"/>
      <c r="IS158" s="133"/>
      <c r="IT158" s="133"/>
      <c r="IU158" s="133"/>
      <c r="IV158" s="133"/>
      <c r="IW158" s="133"/>
      <c r="IX158" s="133"/>
      <c r="IY158" s="133"/>
      <c r="IZ158" s="133"/>
      <c r="JA158" s="133"/>
      <c r="JB158" s="133"/>
      <c r="JC158" s="133"/>
      <c r="JD158" s="133"/>
      <c r="JE158" s="133"/>
      <c r="JF158" s="133"/>
      <c r="JG158" s="133"/>
    </row>
    <row r="159" spans="1:267" s="16" customFormat="1" ht="23.25" thickBot="1" x14ac:dyDescent="0.3">
      <c r="A159" s="13" t="s">
        <v>99</v>
      </c>
      <c r="B159" s="126"/>
      <c r="C159" s="126"/>
      <c r="D159" s="14" t="s">
        <v>40</v>
      </c>
      <c r="E159" s="15"/>
      <c r="F159" s="32">
        <f>SUM(F155:F158)</f>
        <v>0</v>
      </c>
      <c r="G159" s="32">
        <f>SUM(G155:G158)</f>
        <v>0</v>
      </c>
      <c r="I159" s="126"/>
      <c r="J159" s="126"/>
      <c r="K159" s="14" t="s">
        <v>40</v>
      </c>
      <c r="L159" s="15"/>
      <c r="M159" s="32">
        <f>SUM(M155:M158)</f>
        <v>0</v>
      </c>
      <c r="N159" s="32">
        <f>SUM(N155:N158)</f>
        <v>0</v>
      </c>
      <c r="P159" s="126"/>
      <c r="Q159" s="126"/>
      <c r="R159" s="14" t="s">
        <v>40</v>
      </c>
      <c r="S159" s="15"/>
      <c r="T159" s="32">
        <f>SUM(T155:T158)</f>
        <v>0</v>
      </c>
      <c r="U159" s="32">
        <f>SUM(U155:U158)</f>
        <v>0</v>
      </c>
      <c r="W159" s="126"/>
      <c r="X159" s="126"/>
      <c r="Y159" s="14" t="s">
        <v>40</v>
      </c>
      <c r="Z159" s="15"/>
      <c r="AA159" s="32">
        <f>SUM(AA155:AA158)</f>
        <v>0</v>
      </c>
      <c r="AB159" s="32">
        <f>SUM(AB155:AB158)</f>
        <v>0</v>
      </c>
      <c r="AD159" s="126"/>
      <c r="AE159" s="126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  <c r="IU159" s="39"/>
      <c r="IV159" s="39"/>
      <c r="IW159" s="39"/>
      <c r="IX159" s="39"/>
      <c r="IY159" s="39"/>
      <c r="IZ159" s="39"/>
      <c r="JA159" s="39"/>
      <c r="JB159" s="39"/>
      <c r="JC159" s="39"/>
      <c r="JD159" s="39"/>
      <c r="JE159" s="39"/>
      <c r="JF159" s="39"/>
      <c r="JG159" s="39"/>
    </row>
    <row r="160" spans="1:267" s="16" customFormat="1" x14ac:dyDescent="0.25">
      <c r="A160" s="13"/>
      <c r="B160" s="126"/>
      <c r="C160" s="126"/>
      <c r="D160" s="127" t="s">
        <v>41</v>
      </c>
      <c r="E160" s="119"/>
      <c r="F160" s="119"/>
      <c r="G160" s="120"/>
      <c r="I160" s="126"/>
      <c r="J160" s="126"/>
      <c r="K160" s="127" t="s">
        <v>41</v>
      </c>
      <c r="L160" s="119"/>
      <c r="M160" s="119"/>
      <c r="N160" s="120"/>
      <c r="P160" s="126"/>
      <c r="Q160" s="126"/>
      <c r="R160" s="127" t="s">
        <v>41</v>
      </c>
      <c r="S160" s="119"/>
      <c r="T160" s="119"/>
      <c r="U160" s="120"/>
      <c r="W160" s="126"/>
      <c r="X160" s="126"/>
      <c r="Y160" s="127" t="s">
        <v>41</v>
      </c>
      <c r="Z160" s="119"/>
      <c r="AA160" s="119"/>
      <c r="AB160" s="120"/>
      <c r="AD160" s="126"/>
      <c r="AE160" s="126"/>
      <c r="AF160" s="127" t="s">
        <v>41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  <c r="IU160" s="39"/>
      <c r="IV160" s="39"/>
      <c r="IW160" s="39"/>
      <c r="IX160" s="39"/>
      <c r="IY160" s="39"/>
      <c r="IZ160" s="39"/>
      <c r="JA160" s="39"/>
      <c r="JB160" s="39"/>
      <c r="JC160" s="39"/>
      <c r="JD160" s="39"/>
      <c r="JE160" s="39"/>
      <c r="JF160" s="39"/>
      <c r="JG160" s="39"/>
    </row>
    <row r="161" spans="1:58" s="16" customFormat="1" x14ac:dyDescent="0.25">
      <c r="A161" s="13"/>
      <c r="B161" s="40"/>
      <c r="C161" s="40"/>
      <c r="D161" s="164"/>
      <c r="E161" s="40"/>
      <c r="F161" s="40"/>
      <c r="G161" s="40"/>
      <c r="H161" s="40"/>
      <c r="I161" s="40"/>
      <c r="J161" s="40"/>
      <c r="K161" s="164"/>
      <c r="L161" s="40"/>
      <c r="M161" s="40"/>
      <c r="N161" s="40"/>
      <c r="P161" s="40"/>
      <c r="Q161" s="40"/>
      <c r="R161" s="164"/>
      <c r="S161" s="40"/>
      <c r="T161" s="40"/>
      <c r="U161" s="40"/>
      <c r="W161" s="40"/>
      <c r="X161" s="40"/>
      <c r="Y161" s="164"/>
      <c r="Z161" s="40"/>
      <c r="AA161" s="40"/>
      <c r="AB161" s="40"/>
      <c r="AC161" s="122"/>
      <c r="AD161" s="122"/>
      <c r="AE161" s="22"/>
      <c r="AF161" s="164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</sheetData>
  <sheetProtection algorithmName="SHA-512" hashValue="BfIXuyN97eiRQBOwYn25DUsK0lj/MnRItahuu1L+YZYAc9nr9trwA7kuUnnTXjp3L+XcdihFsE8GSjgtf6X7hA==" saltValue="GyOQb5MD+3yRqwgy8RN+i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16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228</v>
      </c>
      <c r="E1" s="156"/>
      <c r="F1" s="99"/>
      <c r="G1" s="101"/>
      <c r="K1" s="130" t="s">
        <v>228</v>
      </c>
      <c r="L1" s="156"/>
      <c r="M1" s="99"/>
      <c r="N1" s="101"/>
      <c r="R1" s="130" t="s">
        <v>228</v>
      </c>
      <c r="S1" s="156"/>
      <c r="T1" s="99"/>
      <c r="U1" s="101"/>
      <c r="Y1" s="130" t="s">
        <v>228</v>
      </c>
      <c r="Z1" s="156"/>
      <c r="AA1" s="99"/>
      <c r="AB1" s="101"/>
      <c r="AF1" s="130" t="s">
        <v>228</v>
      </c>
      <c r="AG1" s="156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"Příjemce:  "&amp; 'Údaje a typ výzkumu'!$C$4</f>
        <v xml:space="preserve">Příjemce:  </v>
      </c>
      <c r="E2" s="108"/>
      <c r="F2" s="108"/>
      <c r="G2" s="109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168</v>
      </c>
      <c r="E4" s="111"/>
      <c r="F4" s="111"/>
      <c r="G4" s="112"/>
      <c r="H4"/>
      <c r="I4" s="102"/>
      <c r="J4" s="102"/>
      <c r="K4" s="110" t="s">
        <v>168</v>
      </c>
      <c r="L4" s="111"/>
      <c r="M4" s="111"/>
      <c r="N4" s="112"/>
      <c r="O4"/>
      <c r="P4" s="102"/>
      <c r="Q4" s="102"/>
      <c r="R4" s="110" t="s">
        <v>168</v>
      </c>
      <c r="S4" s="111"/>
      <c r="T4" s="111"/>
      <c r="U4" s="112"/>
      <c r="V4"/>
      <c r="W4" s="102"/>
      <c r="X4" s="102"/>
      <c r="Y4" s="110" t="s">
        <v>168</v>
      </c>
      <c r="Z4" s="111"/>
      <c r="AA4" s="111"/>
      <c r="AB4" s="112"/>
      <c r="AC4"/>
      <c r="AD4" s="102"/>
      <c r="AE4" s="102"/>
      <c r="AF4" s="110" t="s">
        <v>168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H6"/>
      <c r="I6" s="102"/>
      <c r="J6" s="102"/>
      <c r="K6" s="124" t="s">
        <v>53</v>
      </c>
      <c r="L6" s="125"/>
      <c r="M6" s="117" t="s">
        <v>55</v>
      </c>
      <c r="N6" s="118" t="s">
        <v>45</v>
      </c>
      <c r="O6"/>
      <c r="P6" s="102"/>
      <c r="Q6" s="102"/>
      <c r="R6" s="124" t="s">
        <v>53</v>
      </c>
      <c r="S6" s="125"/>
      <c r="T6" s="117" t="s">
        <v>55</v>
      </c>
      <c r="U6" s="118" t="s">
        <v>45</v>
      </c>
      <c r="V6"/>
      <c r="W6" s="102"/>
      <c r="X6" s="102"/>
      <c r="Y6" s="124" t="s">
        <v>53</v>
      </c>
      <c r="Z6" s="125"/>
      <c r="AA6" s="117" t="s">
        <v>55</v>
      </c>
      <c r="AB6" s="118" t="s">
        <v>45</v>
      </c>
      <c r="AC6"/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204</v>
      </c>
      <c r="E10" s="12"/>
      <c r="F10" s="30"/>
      <c r="G10" s="31"/>
      <c r="H10"/>
      <c r="I10" s="19"/>
      <c r="J10" s="19"/>
      <c r="K10" s="9" t="s">
        <v>204</v>
      </c>
      <c r="L10" s="12"/>
      <c r="M10" s="30"/>
      <c r="N10" s="31"/>
      <c r="O10"/>
      <c r="P10" s="19"/>
      <c r="Q10" s="19"/>
      <c r="R10" s="9" t="s">
        <v>204</v>
      </c>
      <c r="S10" s="12"/>
      <c r="T10" s="30"/>
      <c r="U10" s="31"/>
      <c r="V10"/>
      <c r="W10" s="19"/>
      <c r="X10" s="19"/>
      <c r="Y10" s="9" t="s">
        <v>204</v>
      </c>
      <c r="Z10" s="12"/>
      <c r="AA10" s="30"/>
      <c r="AB10" s="31"/>
      <c r="AC10"/>
      <c r="AD10" s="19"/>
      <c r="AE10" s="19"/>
      <c r="AF10" s="9" t="s">
        <v>204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100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126"/>
      <c r="J12" s="126"/>
      <c r="K12" s="127" t="s">
        <v>41</v>
      </c>
      <c r="L12" s="119"/>
      <c r="M12" s="119"/>
      <c r="N12" s="120"/>
      <c r="O12"/>
      <c r="P12" s="126"/>
      <c r="Q12" s="126"/>
      <c r="R12" s="127" t="s">
        <v>41</v>
      </c>
      <c r="S12" s="119"/>
      <c r="T12" s="119"/>
      <c r="U12" s="120"/>
      <c r="V12"/>
      <c r="W12" s="126"/>
      <c r="X12" s="126"/>
      <c r="Y12" s="127" t="s">
        <v>41</v>
      </c>
      <c r="Z12" s="119"/>
      <c r="AA12" s="119"/>
      <c r="AB12" s="120"/>
      <c r="AC12"/>
      <c r="AD12" s="126"/>
      <c r="AE12" s="126"/>
      <c r="AF12" s="127" t="s">
        <v>41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169</v>
      </c>
      <c r="E14" s="111"/>
      <c r="F14" s="111"/>
      <c r="G14" s="112"/>
      <c r="H14"/>
      <c r="I14" s="102"/>
      <c r="J14" s="102"/>
      <c r="K14" s="110" t="s">
        <v>169</v>
      </c>
      <c r="L14" s="111"/>
      <c r="M14" s="111"/>
      <c r="N14" s="112"/>
      <c r="O14"/>
      <c r="P14" s="102"/>
      <c r="Q14" s="102"/>
      <c r="R14" s="110" t="s">
        <v>169</v>
      </c>
      <c r="S14" s="111"/>
      <c r="T14" s="111"/>
      <c r="U14" s="112"/>
      <c r="V14"/>
      <c r="W14" s="102"/>
      <c r="X14" s="102"/>
      <c r="Y14" s="110" t="s">
        <v>169</v>
      </c>
      <c r="Z14" s="111"/>
      <c r="AA14" s="111"/>
      <c r="AB14" s="112"/>
      <c r="AC14"/>
      <c r="AD14" s="102"/>
      <c r="AE14" s="102"/>
      <c r="AF14" s="110" t="s">
        <v>169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204</v>
      </c>
      <c r="E20" s="11"/>
      <c r="F20" s="30"/>
      <c r="G20" s="31"/>
      <c r="H20"/>
      <c r="I20" s="11"/>
      <c r="J20" s="19"/>
      <c r="K20" s="34" t="s">
        <v>204</v>
      </c>
      <c r="L20" s="11"/>
      <c r="M20" s="30"/>
      <c r="N20" s="31"/>
      <c r="O20"/>
      <c r="P20" s="11"/>
      <c r="Q20" s="19"/>
      <c r="R20" s="34" t="s">
        <v>204</v>
      </c>
      <c r="S20" s="11"/>
      <c r="T20" s="30"/>
      <c r="U20" s="31"/>
      <c r="V20"/>
      <c r="W20" s="11"/>
      <c r="X20" s="19"/>
      <c r="Y20" s="34" t="s">
        <v>204</v>
      </c>
      <c r="Z20" s="11"/>
      <c r="AA20" s="30"/>
      <c r="AB20" s="31"/>
      <c r="AC20"/>
      <c r="AD20" s="11"/>
      <c r="AE20" s="19"/>
      <c r="AF20" s="34" t="s">
        <v>204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107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126"/>
      <c r="J22" s="126"/>
      <c r="K22" s="127" t="s">
        <v>41</v>
      </c>
      <c r="L22" s="119"/>
      <c r="M22" s="119"/>
      <c r="N22" s="120"/>
      <c r="O22"/>
      <c r="P22" s="126"/>
      <c r="Q22" s="126"/>
      <c r="R22" s="127" t="s">
        <v>41</v>
      </c>
      <c r="S22" s="119"/>
      <c r="T22" s="119"/>
      <c r="U22" s="120"/>
      <c r="V22"/>
      <c r="W22" s="126"/>
      <c r="X22" s="126"/>
      <c r="Y22" s="127" t="s">
        <v>41</v>
      </c>
      <c r="Z22" s="119"/>
      <c r="AA22" s="119"/>
      <c r="AB22" s="120"/>
      <c r="AC22"/>
      <c r="AD22" s="126"/>
      <c r="AE22" s="126"/>
      <c r="AF22" s="127" t="s">
        <v>41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168</v>
      </c>
      <c r="E27" s="111"/>
      <c r="F27" s="111"/>
      <c r="G27" s="112"/>
      <c r="H27"/>
      <c r="I27" s="102"/>
      <c r="J27" s="102"/>
      <c r="K27" s="110" t="s">
        <v>168</v>
      </c>
      <c r="L27" s="111"/>
      <c r="M27" s="111"/>
      <c r="N27" s="112"/>
      <c r="O27"/>
      <c r="P27" s="102"/>
      <c r="Q27" s="102"/>
      <c r="R27" s="110" t="s">
        <v>168</v>
      </c>
      <c r="S27" s="111"/>
      <c r="T27" s="111"/>
      <c r="U27" s="112"/>
      <c r="V27"/>
      <c r="W27" s="102"/>
      <c r="X27" s="102"/>
      <c r="Y27" s="110" t="s">
        <v>168</v>
      </c>
      <c r="Z27" s="111"/>
      <c r="AA27" s="111"/>
      <c r="AB27" s="112"/>
      <c r="AC27"/>
      <c r="AD27" s="102"/>
      <c r="AE27" s="102"/>
      <c r="AF27" s="110" t="s">
        <v>168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H29"/>
      <c r="I29" s="102"/>
      <c r="J29" s="102"/>
      <c r="K29" s="124" t="s">
        <v>53</v>
      </c>
      <c r="L29" s="125"/>
      <c r="M29" s="117" t="s">
        <v>55</v>
      </c>
      <c r="N29" s="118" t="s">
        <v>45</v>
      </c>
      <c r="O29"/>
      <c r="P29" s="102"/>
      <c r="Q29" s="102"/>
      <c r="R29" s="124" t="s">
        <v>53</v>
      </c>
      <c r="S29" s="125"/>
      <c r="T29" s="117" t="s">
        <v>55</v>
      </c>
      <c r="U29" s="118" t="s">
        <v>45</v>
      </c>
      <c r="V29"/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204</v>
      </c>
      <c r="E33" s="12"/>
      <c r="F33" s="30"/>
      <c r="G33" s="31"/>
      <c r="H33"/>
      <c r="I33" s="19"/>
      <c r="J33" s="19"/>
      <c r="K33" s="9" t="s">
        <v>204</v>
      </c>
      <c r="L33" s="12"/>
      <c r="M33" s="30"/>
      <c r="N33" s="31"/>
      <c r="O33"/>
      <c r="P33" s="19"/>
      <c r="Q33" s="19"/>
      <c r="R33" s="9" t="s">
        <v>204</v>
      </c>
      <c r="S33" s="12"/>
      <c r="T33" s="30"/>
      <c r="U33" s="31"/>
      <c r="V33"/>
      <c r="W33" s="19"/>
      <c r="X33" s="19"/>
      <c r="Y33" s="9" t="s">
        <v>204</v>
      </c>
      <c r="Z33" s="12"/>
      <c r="AA33" s="30"/>
      <c r="AB33" s="31"/>
      <c r="AC33"/>
      <c r="AD33" s="19"/>
      <c r="AE33" s="19"/>
      <c r="AF33" s="9" t="s">
        <v>204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101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126"/>
      <c r="J35" s="126"/>
      <c r="K35" s="127" t="s">
        <v>41</v>
      </c>
      <c r="L35" s="119"/>
      <c r="M35" s="119"/>
      <c r="N35" s="120"/>
      <c r="O35"/>
      <c r="P35" s="126"/>
      <c r="Q35" s="126"/>
      <c r="R35" s="127" t="s">
        <v>41</v>
      </c>
      <c r="S35" s="119"/>
      <c r="T35" s="119"/>
      <c r="U35" s="120"/>
      <c r="V35"/>
      <c r="W35" s="126"/>
      <c r="X35" s="126"/>
      <c r="Y35" s="127" t="s">
        <v>41</v>
      </c>
      <c r="Z35" s="119"/>
      <c r="AA35" s="119"/>
      <c r="AB35" s="120"/>
      <c r="AC35"/>
      <c r="AD35" s="126"/>
      <c r="AE35" s="126"/>
      <c r="AF35" s="127" t="s">
        <v>41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169</v>
      </c>
      <c r="E37" s="111"/>
      <c r="F37" s="111"/>
      <c r="G37" s="112"/>
      <c r="H37"/>
      <c r="I37" s="102"/>
      <c r="J37" s="102"/>
      <c r="K37" s="110" t="s">
        <v>169</v>
      </c>
      <c r="L37" s="111"/>
      <c r="M37" s="111"/>
      <c r="N37" s="112"/>
      <c r="O37"/>
      <c r="P37" s="102"/>
      <c r="Q37" s="102"/>
      <c r="R37" s="110" t="s">
        <v>169</v>
      </c>
      <c r="S37" s="111"/>
      <c r="T37" s="111"/>
      <c r="U37" s="112"/>
      <c r="V37"/>
      <c r="W37" s="102"/>
      <c r="X37" s="102"/>
      <c r="Y37" s="110" t="s">
        <v>169</v>
      </c>
      <c r="Z37" s="111"/>
      <c r="AA37" s="111"/>
      <c r="AB37" s="112"/>
      <c r="AC37"/>
      <c r="AD37" s="102"/>
      <c r="AE37" s="102"/>
      <c r="AF37" s="110" t="s">
        <v>169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204</v>
      </c>
      <c r="E43" s="11"/>
      <c r="F43" s="30"/>
      <c r="G43" s="31"/>
      <c r="H43"/>
      <c r="I43" s="11"/>
      <c r="J43" s="19"/>
      <c r="K43" s="34" t="s">
        <v>204</v>
      </c>
      <c r="L43" s="11"/>
      <c r="M43" s="30"/>
      <c r="N43" s="31"/>
      <c r="O43"/>
      <c r="P43" s="11"/>
      <c r="Q43" s="19"/>
      <c r="R43" s="34" t="s">
        <v>204</v>
      </c>
      <c r="S43" s="11"/>
      <c r="T43" s="30"/>
      <c r="U43" s="31"/>
      <c r="V43"/>
      <c r="W43" s="11"/>
      <c r="X43" s="19"/>
      <c r="Y43" s="34" t="s">
        <v>204</v>
      </c>
      <c r="Z43" s="11"/>
      <c r="AA43" s="30"/>
      <c r="AB43" s="31"/>
      <c r="AC43"/>
      <c r="AD43" s="11"/>
      <c r="AE43" s="19"/>
      <c r="AF43" s="34" t="s">
        <v>204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108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126"/>
      <c r="J45" s="126"/>
      <c r="K45" s="127" t="s">
        <v>41</v>
      </c>
      <c r="L45" s="119"/>
      <c r="M45" s="119"/>
      <c r="N45" s="120"/>
      <c r="O45"/>
      <c r="P45" s="126"/>
      <c r="Q45" s="126"/>
      <c r="R45" s="127" t="s">
        <v>41</v>
      </c>
      <c r="S45" s="119"/>
      <c r="T45" s="119"/>
      <c r="U45" s="120"/>
      <c r="V45"/>
      <c r="W45" s="126"/>
      <c r="X45" s="126"/>
      <c r="Y45" s="127" t="s">
        <v>41</v>
      </c>
      <c r="Z45" s="119"/>
      <c r="AA45" s="119"/>
      <c r="AB45" s="120"/>
      <c r="AC45"/>
      <c r="AD45" s="126"/>
      <c r="AE45" s="126"/>
      <c r="AF45" s="127" t="s">
        <v>41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168</v>
      </c>
      <c r="E50" s="111"/>
      <c r="F50" s="111"/>
      <c r="G50" s="112"/>
      <c r="H50"/>
      <c r="I50" s="102"/>
      <c r="J50" s="102"/>
      <c r="K50" s="110" t="s">
        <v>168</v>
      </c>
      <c r="L50" s="111"/>
      <c r="M50" s="111"/>
      <c r="N50" s="112"/>
      <c r="O50"/>
      <c r="P50" s="102"/>
      <c r="Q50" s="102"/>
      <c r="R50" s="110" t="s">
        <v>168</v>
      </c>
      <c r="S50" s="111"/>
      <c r="T50" s="111"/>
      <c r="U50" s="112"/>
      <c r="V50"/>
      <c r="W50" s="102"/>
      <c r="X50" s="102"/>
      <c r="Y50" s="110" t="s">
        <v>168</v>
      </c>
      <c r="Z50" s="111"/>
      <c r="AA50" s="111"/>
      <c r="AB50" s="112"/>
      <c r="AC50"/>
      <c r="AD50" s="102"/>
      <c r="AE50" s="102"/>
      <c r="AF50" s="110" t="s">
        <v>168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H52"/>
      <c r="I52" s="102"/>
      <c r="J52" s="102"/>
      <c r="K52" s="124" t="s">
        <v>53</v>
      </c>
      <c r="L52" s="125"/>
      <c r="M52" s="117" t="s">
        <v>55</v>
      </c>
      <c r="N52" s="118" t="s">
        <v>45</v>
      </c>
      <c r="O52"/>
      <c r="P52" s="102"/>
      <c r="Q52" s="102"/>
      <c r="R52" s="124" t="s">
        <v>53</v>
      </c>
      <c r="S52" s="125"/>
      <c r="T52" s="117" t="s">
        <v>55</v>
      </c>
      <c r="U52" s="118" t="s">
        <v>45</v>
      </c>
      <c r="V52"/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204</v>
      </c>
      <c r="E56" s="12"/>
      <c r="F56" s="30"/>
      <c r="G56" s="31"/>
      <c r="H56"/>
      <c r="I56" s="19"/>
      <c r="J56" s="19"/>
      <c r="K56" s="9" t="s">
        <v>204</v>
      </c>
      <c r="L56" s="12"/>
      <c r="M56" s="30"/>
      <c r="N56" s="31"/>
      <c r="O56"/>
      <c r="P56" s="19"/>
      <c r="Q56" s="19"/>
      <c r="R56" s="9" t="s">
        <v>204</v>
      </c>
      <c r="S56" s="12"/>
      <c r="T56" s="30"/>
      <c r="U56" s="31"/>
      <c r="V56"/>
      <c r="W56" s="19"/>
      <c r="X56" s="19"/>
      <c r="Y56" s="9" t="s">
        <v>204</v>
      </c>
      <c r="Z56" s="12"/>
      <c r="AA56" s="30"/>
      <c r="AB56" s="31"/>
      <c r="AC56"/>
      <c r="AD56" s="19"/>
      <c r="AE56" s="19"/>
      <c r="AF56" s="9" t="s">
        <v>204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102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126"/>
      <c r="J58" s="126"/>
      <c r="K58" s="127" t="s">
        <v>41</v>
      </c>
      <c r="L58" s="119"/>
      <c r="M58" s="119"/>
      <c r="N58" s="120"/>
      <c r="O58"/>
      <c r="P58" s="126"/>
      <c r="Q58" s="126"/>
      <c r="R58" s="127" t="s">
        <v>41</v>
      </c>
      <c r="S58" s="119"/>
      <c r="T58" s="119"/>
      <c r="U58" s="120"/>
      <c r="V58"/>
      <c r="W58" s="126"/>
      <c r="X58" s="126"/>
      <c r="Y58" s="127" t="s">
        <v>41</v>
      </c>
      <c r="Z58" s="119"/>
      <c r="AA58" s="119"/>
      <c r="AB58" s="120"/>
      <c r="AC58"/>
      <c r="AD58" s="126"/>
      <c r="AE58" s="126"/>
      <c r="AF58" s="127" t="s">
        <v>41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169</v>
      </c>
      <c r="E60" s="111"/>
      <c r="F60" s="111"/>
      <c r="G60" s="112"/>
      <c r="H60"/>
      <c r="I60" s="102"/>
      <c r="J60" s="102"/>
      <c r="K60" s="110" t="s">
        <v>169</v>
      </c>
      <c r="L60" s="111"/>
      <c r="M60" s="111"/>
      <c r="N60" s="112"/>
      <c r="O60"/>
      <c r="P60" s="102"/>
      <c r="Q60" s="102"/>
      <c r="R60" s="110" t="s">
        <v>169</v>
      </c>
      <c r="S60" s="111"/>
      <c r="T60" s="111"/>
      <c r="U60" s="112"/>
      <c r="V60"/>
      <c r="W60" s="102"/>
      <c r="X60" s="102"/>
      <c r="Y60" s="110" t="s">
        <v>169</v>
      </c>
      <c r="Z60" s="111"/>
      <c r="AA60" s="111"/>
      <c r="AB60" s="112"/>
      <c r="AC60"/>
      <c r="AD60" s="102"/>
      <c r="AE60" s="102"/>
      <c r="AF60" s="110" t="s">
        <v>169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204</v>
      </c>
      <c r="E66" s="11"/>
      <c r="F66" s="30"/>
      <c r="G66" s="31"/>
      <c r="H66"/>
      <c r="I66" s="11"/>
      <c r="J66" s="19"/>
      <c r="K66" s="34" t="s">
        <v>204</v>
      </c>
      <c r="L66" s="11"/>
      <c r="M66" s="30"/>
      <c r="N66" s="31"/>
      <c r="O66"/>
      <c r="P66" s="11"/>
      <c r="Q66" s="19"/>
      <c r="R66" s="34" t="s">
        <v>204</v>
      </c>
      <c r="S66" s="11"/>
      <c r="T66" s="30"/>
      <c r="U66" s="31"/>
      <c r="V66"/>
      <c r="W66" s="11"/>
      <c r="X66" s="19"/>
      <c r="Y66" s="34" t="s">
        <v>204</v>
      </c>
      <c r="Z66" s="11"/>
      <c r="AA66" s="30"/>
      <c r="AB66" s="31"/>
      <c r="AC66"/>
      <c r="AD66" s="11"/>
      <c r="AE66" s="19"/>
      <c r="AF66" s="34" t="s">
        <v>204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109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126"/>
      <c r="J68" s="126"/>
      <c r="K68" s="127" t="s">
        <v>41</v>
      </c>
      <c r="L68" s="119"/>
      <c r="M68" s="119"/>
      <c r="N68" s="120"/>
      <c r="O68"/>
      <c r="P68" s="126"/>
      <c r="Q68" s="126"/>
      <c r="R68" s="127" t="s">
        <v>41</v>
      </c>
      <c r="S68" s="119"/>
      <c r="T68" s="119"/>
      <c r="U68" s="120"/>
      <c r="V68"/>
      <c r="W68" s="126"/>
      <c r="X68" s="126"/>
      <c r="Y68" s="127" t="s">
        <v>41</v>
      </c>
      <c r="Z68" s="119"/>
      <c r="AA68" s="119"/>
      <c r="AB68" s="120"/>
      <c r="AC68"/>
      <c r="AD68" s="126"/>
      <c r="AE68" s="126"/>
      <c r="AF68" s="127" t="s">
        <v>41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168</v>
      </c>
      <c r="E73" s="111"/>
      <c r="F73" s="111"/>
      <c r="G73" s="112"/>
      <c r="H73"/>
      <c r="I73" s="102"/>
      <c r="J73" s="102"/>
      <c r="K73" s="110" t="s">
        <v>168</v>
      </c>
      <c r="L73" s="111"/>
      <c r="M73" s="111"/>
      <c r="N73" s="112"/>
      <c r="O73"/>
      <c r="P73" s="102"/>
      <c r="Q73" s="102"/>
      <c r="R73" s="110" t="s">
        <v>168</v>
      </c>
      <c r="S73" s="111"/>
      <c r="T73" s="111"/>
      <c r="U73" s="112"/>
      <c r="V73"/>
      <c r="W73" s="102"/>
      <c r="X73" s="102"/>
      <c r="Y73" s="110" t="s">
        <v>168</v>
      </c>
      <c r="Z73" s="111"/>
      <c r="AA73" s="111"/>
      <c r="AB73" s="112"/>
      <c r="AC73"/>
      <c r="AD73" s="102"/>
      <c r="AE73" s="102"/>
      <c r="AF73" s="110" t="s">
        <v>168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H75"/>
      <c r="I75" s="102"/>
      <c r="J75" s="102"/>
      <c r="K75" s="124" t="s">
        <v>53</v>
      </c>
      <c r="L75" s="125"/>
      <c r="M75" s="117" t="s">
        <v>55</v>
      </c>
      <c r="N75" s="118" t="s">
        <v>45</v>
      </c>
      <c r="O75"/>
      <c r="P75" s="102"/>
      <c r="Q75" s="102"/>
      <c r="R75" s="124" t="s">
        <v>53</v>
      </c>
      <c r="S75" s="125"/>
      <c r="T75" s="117" t="s">
        <v>55</v>
      </c>
      <c r="U75" s="118" t="s">
        <v>45</v>
      </c>
      <c r="V75"/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204</v>
      </c>
      <c r="E79" s="12"/>
      <c r="F79" s="30"/>
      <c r="G79" s="31"/>
      <c r="H79"/>
      <c r="I79" s="19"/>
      <c r="J79" s="19"/>
      <c r="K79" s="9" t="s">
        <v>204</v>
      </c>
      <c r="L79" s="12"/>
      <c r="M79" s="30"/>
      <c r="N79" s="31"/>
      <c r="O79"/>
      <c r="P79" s="19"/>
      <c r="Q79" s="19"/>
      <c r="R79" s="9" t="s">
        <v>204</v>
      </c>
      <c r="S79" s="12"/>
      <c r="T79" s="30"/>
      <c r="U79" s="31"/>
      <c r="V79"/>
      <c r="W79" s="19"/>
      <c r="X79" s="19"/>
      <c r="Y79" s="9" t="s">
        <v>204</v>
      </c>
      <c r="Z79" s="12"/>
      <c r="AA79" s="30"/>
      <c r="AB79" s="31"/>
      <c r="AC79"/>
      <c r="AD79" s="19"/>
      <c r="AE79" s="19"/>
      <c r="AF79" s="9" t="s">
        <v>204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103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126"/>
      <c r="J81" s="126"/>
      <c r="K81" s="127" t="s">
        <v>41</v>
      </c>
      <c r="L81" s="119"/>
      <c r="M81" s="119"/>
      <c r="N81" s="120"/>
      <c r="O81"/>
      <c r="P81" s="126"/>
      <c r="Q81" s="126"/>
      <c r="R81" s="127" t="s">
        <v>41</v>
      </c>
      <c r="S81" s="119"/>
      <c r="T81" s="119"/>
      <c r="U81" s="120"/>
      <c r="V81"/>
      <c r="W81" s="126"/>
      <c r="X81" s="126"/>
      <c r="Y81" s="127" t="s">
        <v>41</v>
      </c>
      <c r="Z81" s="119"/>
      <c r="AA81" s="119"/>
      <c r="AB81" s="120"/>
      <c r="AC81"/>
      <c r="AD81" s="126"/>
      <c r="AE81" s="126"/>
      <c r="AF81" s="127" t="s">
        <v>41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169</v>
      </c>
      <c r="E83" s="111"/>
      <c r="F83" s="111"/>
      <c r="G83" s="112"/>
      <c r="H83"/>
      <c r="I83" s="102"/>
      <c r="J83" s="102"/>
      <c r="K83" s="110" t="s">
        <v>169</v>
      </c>
      <c r="L83" s="111"/>
      <c r="M83" s="111"/>
      <c r="N83" s="112"/>
      <c r="O83"/>
      <c r="P83" s="102"/>
      <c r="Q83" s="102"/>
      <c r="R83" s="110" t="s">
        <v>169</v>
      </c>
      <c r="S83" s="111"/>
      <c r="T83" s="111"/>
      <c r="U83" s="112"/>
      <c r="V83"/>
      <c r="W83" s="102"/>
      <c r="X83" s="102"/>
      <c r="Y83" s="110" t="s">
        <v>169</v>
      </c>
      <c r="Z83" s="111"/>
      <c r="AA83" s="111"/>
      <c r="AB83" s="112"/>
      <c r="AC83"/>
      <c r="AD83" s="102"/>
      <c r="AE83" s="102"/>
      <c r="AF83" s="110" t="s">
        <v>169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204</v>
      </c>
      <c r="E89" s="11"/>
      <c r="F89" s="30"/>
      <c r="G89" s="31"/>
      <c r="H89"/>
      <c r="I89" s="11"/>
      <c r="J89" s="19"/>
      <c r="K89" s="34" t="s">
        <v>204</v>
      </c>
      <c r="L89" s="11"/>
      <c r="M89" s="30"/>
      <c r="N89" s="31"/>
      <c r="O89"/>
      <c r="P89" s="11"/>
      <c r="Q89" s="19"/>
      <c r="R89" s="34" t="s">
        <v>204</v>
      </c>
      <c r="S89" s="11"/>
      <c r="T89" s="30"/>
      <c r="U89" s="31"/>
      <c r="V89"/>
      <c r="W89" s="11"/>
      <c r="X89" s="19"/>
      <c r="Y89" s="34" t="s">
        <v>204</v>
      </c>
      <c r="Z89" s="11"/>
      <c r="AA89" s="30"/>
      <c r="AB89" s="31"/>
      <c r="AC89"/>
      <c r="AD89" s="11"/>
      <c r="AE89" s="19"/>
      <c r="AF89" s="34" t="s">
        <v>204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110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126"/>
      <c r="J91" s="126"/>
      <c r="K91" s="127" t="s">
        <v>41</v>
      </c>
      <c r="L91" s="119"/>
      <c r="M91" s="119"/>
      <c r="N91" s="120"/>
      <c r="O91"/>
      <c r="P91" s="126"/>
      <c r="Q91" s="126"/>
      <c r="R91" s="127" t="s">
        <v>41</v>
      </c>
      <c r="S91" s="119"/>
      <c r="T91" s="119"/>
      <c r="U91" s="120"/>
      <c r="V91"/>
      <c r="W91" s="126"/>
      <c r="X91" s="126"/>
      <c r="Y91" s="127" t="s">
        <v>41</v>
      </c>
      <c r="Z91" s="119"/>
      <c r="AA91" s="119"/>
      <c r="AB91" s="120"/>
      <c r="AC91"/>
      <c r="AD91" s="126"/>
      <c r="AE91" s="126"/>
      <c r="AF91" s="127" t="s">
        <v>41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  <row r="93" spans="1:154" customFormat="1" ht="15.75" thickBot="1" x14ac:dyDescent="0.3"/>
    <row r="94" spans="1:154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</row>
    <row r="95" spans="1:154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</row>
    <row r="96" spans="1:154" s="103" customFormat="1" ht="15.75" x14ac:dyDescent="0.25">
      <c r="A96" s="97"/>
      <c r="B96" s="102"/>
      <c r="C96" s="102"/>
      <c r="D96" s="110" t="s">
        <v>168</v>
      </c>
      <c r="E96" s="111"/>
      <c r="F96" s="111"/>
      <c r="G96" s="112"/>
      <c r="H96"/>
      <c r="I96" s="102"/>
      <c r="J96" s="102"/>
      <c r="K96" s="110" t="s">
        <v>168</v>
      </c>
      <c r="L96" s="111"/>
      <c r="M96" s="111"/>
      <c r="N96" s="112"/>
      <c r="O96"/>
      <c r="P96" s="102"/>
      <c r="Q96" s="102"/>
      <c r="R96" s="110" t="s">
        <v>168</v>
      </c>
      <c r="S96" s="111"/>
      <c r="T96" s="111"/>
      <c r="U96" s="112"/>
      <c r="V96"/>
      <c r="W96" s="102"/>
      <c r="X96" s="102"/>
      <c r="Y96" s="110" t="s">
        <v>168</v>
      </c>
      <c r="Z96" s="111"/>
      <c r="AA96" s="111"/>
      <c r="AB96" s="112"/>
      <c r="AC96"/>
      <c r="AD96" s="102"/>
      <c r="AE96" s="102"/>
      <c r="AF96" s="110" t="s">
        <v>168</v>
      </c>
      <c r="AG96" s="111"/>
      <c r="AH96" s="111"/>
      <c r="AI96" s="112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</row>
    <row r="97" spans="1:154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</row>
    <row r="98" spans="1:154" s="2" customFormat="1" ht="48" x14ac:dyDescent="0.25">
      <c r="A98" s="97"/>
      <c r="B98" s="102"/>
      <c r="C98" s="102"/>
      <c r="D98" s="124" t="s">
        <v>53</v>
      </c>
      <c r="E98" s="125"/>
      <c r="F98" s="117" t="s">
        <v>55</v>
      </c>
      <c r="G98" s="118" t="s">
        <v>45</v>
      </c>
      <c r="H98"/>
      <c r="I98" s="102"/>
      <c r="J98" s="102"/>
      <c r="K98" s="124" t="s">
        <v>53</v>
      </c>
      <c r="L98" s="125"/>
      <c r="M98" s="117" t="s">
        <v>55</v>
      </c>
      <c r="N98" s="118" t="s">
        <v>45</v>
      </c>
      <c r="O98"/>
      <c r="P98" s="102"/>
      <c r="Q98" s="102"/>
      <c r="R98" s="124" t="s">
        <v>53</v>
      </c>
      <c r="S98" s="125"/>
      <c r="T98" s="117" t="s">
        <v>55</v>
      </c>
      <c r="U98" s="118" t="s">
        <v>45</v>
      </c>
      <c r="V98"/>
      <c r="W98" s="102"/>
      <c r="X98" s="102"/>
      <c r="Y98" s="124" t="s">
        <v>53</v>
      </c>
      <c r="Z98" s="125"/>
      <c r="AA98" s="117" t="s">
        <v>55</v>
      </c>
      <c r="AB98" s="118" t="s">
        <v>45</v>
      </c>
      <c r="AC98"/>
      <c r="AD98" s="102"/>
      <c r="AE98" s="102"/>
      <c r="AF98" s="124" t="s">
        <v>53</v>
      </c>
      <c r="AG98" s="125"/>
      <c r="AH98" s="117" t="s">
        <v>55</v>
      </c>
      <c r="AI98" s="118" t="s">
        <v>45</v>
      </c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</row>
    <row r="99" spans="1:154" s="4" customFormat="1" x14ac:dyDescent="0.25">
      <c r="A99" s="3"/>
      <c r="B99" s="19"/>
      <c r="C99" s="19"/>
      <c r="D99" s="5"/>
      <c r="E99" s="8"/>
      <c r="F99" s="28"/>
      <c r="G99" s="29"/>
      <c r="H99"/>
      <c r="I99" s="19"/>
      <c r="J99" s="19"/>
      <c r="K99" s="5"/>
      <c r="L99" s="8"/>
      <c r="M99" s="28"/>
      <c r="N99" s="29"/>
      <c r="O99"/>
      <c r="P99" s="19"/>
      <c r="Q99" s="19"/>
      <c r="R99" s="5"/>
      <c r="S99" s="8"/>
      <c r="T99" s="28"/>
      <c r="U99" s="29"/>
      <c r="V99"/>
      <c r="W99" s="19"/>
      <c r="X99" s="19"/>
      <c r="Y99" s="5"/>
      <c r="Z99" s="8"/>
      <c r="AA99" s="28"/>
      <c r="AB99" s="29"/>
      <c r="AC99"/>
      <c r="AD99" s="19"/>
      <c r="AE99" s="19"/>
      <c r="AF99" s="5"/>
      <c r="AG99" s="8"/>
      <c r="AH99" s="28"/>
      <c r="AI99" s="29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</row>
    <row r="100" spans="1:154" s="4" customFormat="1" x14ac:dyDescent="0.25">
      <c r="A100" s="3"/>
      <c r="B100" s="19"/>
      <c r="C100" s="19"/>
      <c r="D100" s="5"/>
      <c r="E100" s="8"/>
      <c r="F100" s="28"/>
      <c r="G100" s="29"/>
      <c r="H100"/>
      <c r="I100" s="19"/>
      <c r="J100" s="19"/>
      <c r="K100" s="5"/>
      <c r="L100" s="8"/>
      <c r="M100" s="28"/>
      <c r="N100" s="29"/>
      <c r="O100"/>
      <c r="P100" s="19"/>
      <c r="Q100" s="19"/>
      <c r="R100" s="5"/>
      <c r="S100" s="8"/>
      <c r="T100" s="28"/>
      <c r="U100" s="29"/>
      <c r="V100"/>
      <c r="W100" s="19"/>
      <c r="X100" s="19"/>
      <c r="Y100" s="5"/>
      <c r="Z100" s="8"/>
      <c r="AA100" s="28"/>
      <c r="AB100" s="29"/>
      <c r="AC100"/>
      <c r="AD100" s="19"/>
      <c r="AE100" s="19"/>
      <c r="AF100" s="5"/>
      <c r="AG100" s="8"/>
      <c r="AH100" s="28"/>
      <c r="AI100" s="29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</row>
    <row r="101" spans="1:154" s="4" customFormat="1" x14ac:dyDescent="0.25">
      <c r="A101" s="3"/>
      <c r="B101" s="19"/>
      <c r="C101" s="19"/>
      <c r="D101" s="5"/>
      <c r="E101" s="8"/>
      <c r="F101" s="28"/>
      <c r="G101" s="29"/>
      <c r="H101"/>
      <c r="I101" s="19"/>
      <c r="J101" s="19"/>
      <c r="K101" s="5"/>
      <c r="L101" s="8"/>
      <c r="M101" s="28"/>
      <c r="N101" s="29"/>
      <c r="O101"/>
      <c r="P101" s="19"/>
      <c r="Q101" s="19"/>
      <c r="R101" s="5"/>
      <c r="S101" s="8"/>
      <c r="T101" s="28"/>
      <c r="U101" s="29"/>
      <c r="V101"/>
      <c r="W101" s="19"/>
      <c r="X101" s="19"/>
      <c r="Y101" s="5"/>
      <c r="Z101" s="8"/>
      <c r="AA101" s="28"/>
      <c r="AB101" s="29"/>
      <c r="AC101"/>
      <c r="AD101" s="19"/>
      <c r="AE101" s="19"/>
      <c r="AF101" s="5"/>
      <c r="AG101" s="8"/>
      <c r="AH101" s="28"/>
      <c r="AI101" s="29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</row>
    <row r="102" spans="1:154" s="4" customFormat="1" ht="15.75" thickBot="1" x14ac:dyDescent="0.3">
      <c r="A102" s="3"/>
      <c r="B102" s="19"/>
      <c r="C102" s="19"/>
      <c r="D102" s="9" t="s">
        <v>204</v>
      </c>
      <c r="E102" s="12"/>
      <c r="F102" s="30"/>
      <c r="G102" s="31"/>
      <c r="H102"/>
      <c r="I102" s="19"/>
      <c r="J102" s="19"/>
      <c r="K102" s="9" t="s">
        <v>204</v>
      </c>
      <c r="L102" s="12"/>
      <c r="M102" s="30"/>
      <c r="N102" s="31"/>
      <c r="O102"/>
      <c r="P102" s="19"/>
      <c r="Q102" s="19"/>
      <c r="R102" s="9" t="s">
        <v>204</v>
      </c>
      <c r="S102" s="12"/>
      <c r="T102" s="30"/>
      <c r="U102" s="31"/>
      <c r="V102"/>
      <c r="W102" s="19"/>
      <c r="X102" s="19"/>
      <c r="Y102" s="9" t="s">
        <v>204</v>
      </c>
      <c r="Z102" s="12"/>
      <c r="AA102" s="30"/>
      <c r="AB102" s="31"/>
      <c r="AC102"/>
      <c r="AD102" s="19"/>
      <c r="AE102" s="19"/>
      <c r="AF102" s="9" t="s">
        <v>204</v>
      </c>
      <c r="AG102" s="12"/>
      <c r="AH102" s="30"/>
      <c r="AI102" s="31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</row>
    <row r="103" spans="1:154" s="16" customFormat="1" ht="23.25" thickBot="1" x14ac:dyDescent="0.3">
      <c r="A103" s="13" t="s">
        <v>104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126"/>
      <c r="J103" s="126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126"/>
      <c r="Q103" s="126"/>
      <c r="R103" s="14" t="s">
        <v>40</v>
      </c>
      <c r="S103" s="15"/>
      <c r="T103" s="32">
        <f>SUM(T99:T102)</f>
        <v>0</v>
      </c>
      <c r="U103" s="32">
        <f>SUM(U99:U102)</f>
        <v>0</v>
      </c>
      <c r="V103"/>
      <c r="W103" s="126"/>
      <c r="X103" s="126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/>
      <c r="AD103" s="126"/>
      <c r="AE103" s="126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</row>
    <row r="104" spans="1:154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H104"/>
      <c r="I104" s="126"/>
      <c r="J104" s="126"/>
      <c r="K104" s="127" t="s">
        <v>41</v>
      </c>
      <c r="L104" s="119"/>
      <c r="M104" s="119"/>
      <c r="N104" s="120"/>
      <c r="O104"/>
      <c r="P104" s="126"/>
      <c r="Q104" s="126"/>
      <c r="R104" s="127" t="s">
        <v>41</v>
      </c>
      <c r="S104" s="119"/>
      <c r="T104" s="119"/>
      <c r="U104" s="120"/>
      <c r="V104"/>
      <c r="W104" s="126"/>
      <c r="X104" s="126"/>
      <c r="Y104" s="127" t="s">
        <v>41</v>
      </c>
      <c r="Z104" s="119"/>
      <c r="AA104" s="119"/>
      <c r="AB104" s="120"/>
      <c r="AC104"/>
      <c r="AD104" s="126"/>
      <c r="AE104" s="126"/>
      <c r="AF104" s="127" t="s">
        <v>41</v>
      </c>
      <c r="AG104" s="119"/>
      <c r="AH104" s="119"/>
      <c r="AI104" s="120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</row>
    <row r="105" spans="1:154" s="16" customFormat="1" x14ac:dyDescent="0.25">
      <c r="A105" s="13"/>
      <c r="B105" s="126"/>
      <c r="C105" s="126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</row>
    <row r="106" spans="1:154" s="103" customFormat="1" ht="15.75" x14ac:dyDescent="0.25">
      <c r="A106" s="97"/>
      <c r="B106" s="102"/>
      <c r="C106" s="102"/>
      <c r="D106" s="110" t="s">
        <v>169</v>
      </c>
      <c r="E106" s="111"/>
      <c r="F106" s="111"/>
      <c r="G106" s="112"/>
      <c r="H106"/>
      <c r="I106" s="102"/>
      <c r="J106" s="102"/>
      <c r="K106" s="110" t="s">
        <v>169</v>
      </c>
      <c r="L106" s="111"/>
      <c r="M106" s="111"/>
      <c r="N106" s="112"/>
      <c r="O106"/>
      <c r="P106" s="102"/>
      <c r="Q106" s="102"/>
      <c r="R106" s="110" t="s">
        <v>169</v>
      </c>
      <c r="S106" s="111"/>
      <c r="T106" s="111"/>
      <c r="U106" s="112"/>
      <c r="V106"/>
      <c r="W106" s="102"/>
      <c r="X106" s="102"/>
      <c r="Y106" s="110" t="s">
        <v>169</v>
      </c>
      <c r="Z106" s="111"/>
      <c r="AA106" s="111"/>
      <c r="AB106" s="112"/>
      <c r="AC106"/>
      <c r="AD106" s="102"/>
      <c r="AE106" s="102"/>
      <c r="AF106" s="110" t="s">
        <v>169</v>
      </c>
      <c r="AG106" s="111"/>
      <c r="AH106" s="111"/>
      <c r="AI106" s="112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</row>
    <row r="107" spans="1:154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</row>
    <row r="108" spans="1:154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H108"/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O108"/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V108"/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C108"/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</row>
    <row r="109" spans="1:154" s="4" customFormat="1" x14ac:dyDescent="0.25">
      <c r="A109" s="3"/>
      <c r="B109" s="19"/>
      <c r="C109" s="19"/>
      <c r="D109" s="33"/>
      <c r="E109" s="7"/>
      <c r="F109" s="28"/>
      <c r="G109" s="29"/>
      <c r="H109"/>
      <c r="I109" s="7"/>
      <c r="J109" s="19"/>
      <c r="K109" s="33"/>
      <c r="L109" s="7"/>
      <c r="M109" s="28"/>
      <c r="N109" s="29"/>
      <c r="O109"/>
      <c r="P109" s="7"/>
      <c r="Q109" s="19"/>
      <c r="R109" s="33"/>
      <c r="S109" s="7"/>
      <c r="T109" s="28"/>
      <c r="U109" s="29"/>
      <c r="V109"/>
      <c r="W109" s="7"/>
      <c r="X109" s="19"/>
      <c r="Y109" s="33"/>
      <c r="Z109" s="7"/>
      <c r="AA109" s="28"/>
      <c r="AB109" s="29"/>
      <c r="AC109"/>
      <c r="AD109" s="7"/>
      <c r="AE109" s="19"/>
      <c r="AF109" s="33"/>
      <c r="AG109" s="7"/>
      <c r="AH109" s="28"/>
      <c r="AI109" s="29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</row>
    <row r="110" spans="1:154" s="4" customFormat="1" x14ac:dyDescent="0.25">
      <c r="A110" s="3"/>
      <c r="B110" s="19"/>
      <c r="C110" s="19"/>
      <c r="D110" s="33"/>
      <c r="E110" s="7"/>
      <c r="F110" s="28"/>
      <c r="G110" s="29"/>
      <c r="H110"/>
      <c r="I110" s="7"/>
      <c r="J110" s="19"/>
      <c r="K110" s="33"/>
      <c r="L110" s="7"/>
      <c r="M110" s="28"/>
      <c r="N110" s="29"/>
      <c r="O110"/>
      <c r="P110" s="7"/>
      <c r="Q110" s="19"/>
      <c r="R110" s="33"/>
      <c r="S110" s="7"/>
      <c r="T110" s="28"/>
      <c r="U110" s="29"/>
      <c r="V110"/>
      <c r="W110" s="7"/>
      <c r="X110" s="19"/>
      <c r="Y110" s="33"/>
      <c r="Z110" s="7"/>
      <c r="AA110" s="28"/>
      <c r="AB110" s="29"/>
      <c r="AC110"/>
      <c r="AD110" s="7"/>
      <c r="AE110" s="19"/>
      <c r="AF110" s="33"/>
      <c r="AG110" s="7"/>
      <c r="AH110" s="28"/>
      <c r="AI110" s="29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</row>
    <row r="111" spans="1:154" s="4" customFormat="1" x14ac:dyDescent="0.25">
      <c r="A111" s="3"/>
      <c r="B111" s="19"/>
      <c r="C111" s="19"/>
      <c r="D111" s="33"/>
      <c r="E111" s="7"/>
      <c r="F111" s="28"/>
      <c r="G111" s="29"/>
      <c r="H111"/>
      <c r="I111" s="7"/>
      <c r="J111" s="19"/>
      <c r="K111" s="33"/>
      <c r="L111" s="7"/>
      <c r="M111" s="28"/>
      <c r="N111" s="29"/>
      <c r="O111"/>
      <c r="P111" s="7"/>
      <c r="Q111" s="19"/>
      <c r="R111" s="33"/>
      <c r="S111" s="7"/>
      <c r="T111" s="28"/>
      <c r="U111" s="29"/>
      <c r="V111"/>
      <c r="W111" s="7"/>
      <c r="X111" s="19"/>
      <c r="Y111" s="33"/>
      <c r="Z111" s="7"/>
      <c r="AA111" s="28"/>
      <c r="AB111" s="29"/>
      <c r="AC111"/>
      <c r="AD111" s="7"/>
      <c r="AE111" s="19"/>
      <c r="AF111" s="33"/>
      <c r="AG111" s="7"/>
      <c r="AH111" s="28"/>
      <c r="AI111" s="29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</row>
    <row r="112" spans="1:154" s="4" customFormat="1" ht="15.75" thickBot="1" x14ac:dyDescent="0.3">
      <c r="A112" s="3"/>
      <c r="B112" s="19"/>
      <c r="C112" s="19"/>
      <c r="D112" s="34" t="s">
        <v>204</v>
      </c>
      <c r="E112" s="11"/>
      <c r="F112" s="30"/>
      <c r="G112" s="31"/>
      <c r="H112"/>
      <c r="I112" s="11"/>
      <c r="J112" s="19"/>
      <c r="K112" s="34" t="s">
        <v>204</v>
      </c>
      <c r="L112" s="11"/>
      <c r="M112" s="30"/>
      <c r="N112" s="31"/>
      <c r="O112"/>
      <c r="P112" s="11"/>
      <c r="Q112" s="19"/>
      <c r="R112" s="34" t="s">
        <v>204</v>
      </c>
      <c r="S112" s="11"/>
      <c r="T112" s="30"/>
      <c r="U112" s="31"/>
      <c r="V112"/>
      <c r="W112" s="11"/>
      <c r="X112" s="19"/>
      <c r="Y112" s="34" t="s">
        <v>204</v>
      </c>
      <c r="Z112" s="11"/>
      <c r="AA112" s="30"/>
      <c r="AB112" s="31"/>
      <c r="AC112"/>
      <c r="AD112" s="11"/>
      <c r="AE112" s="19"/>
      <c r="AF112" s="34" t="s">
        <v>204</v>
      </c>
      <c r="AG112" s="11"/>
      <c r="AH112" s="30"/>
      <c r="AI112" s="31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</row>
    <row r="113" spans="1:154" s="16" customFormat="1" ht="23.25" thickBot="1" x14ac:dyDescent="0.3">
      <c r="A113" s="13" t="s">
        <v>111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126"/>
      <c r="J113" s="126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126"/>
      <c r="Q113" s="126"/>
      <c r="R113" s="14" t="s">
        <v>40</v>
      </c>
      <c r="S113" s="15"/>
      <c r="T113" s="32">
        <f>SUM(T109:T112)</f>
        <v>0</v>
      </c>
      <c r="U113" s="32">
        <f>SUM(U109:U112)</f>
        <v>0</v>
      </c>
      <c r="V113"/>
      <c r="W113" s="126"/>
      <c r="X113" s="126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/>
      <c r="AD113" s="126"/>
      <c r="AE113" s="126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</row>
    <row r="114" spans="1:154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H114"/>
      <c r="I114" s="126"/>
      <c r="J114" s="126"/>
      <c r="K114" s="127" t="s">
        <v>41</v>
      </c>
      <c r="L114" s="119"/>
      <c r="M114" s="119"/>
      <c r="N114" s="120"/>
      <c r="O114"/>
      <c r="P114" s="126"/>
      <c r="Q114" s="126"/>
      <c r="R114" s="127" t="s">
        <v>41</v>
      </c>
      <c r="S114" s="119"/>
      <c r="T114" s="119"/>
      <c r="U114" s="120"/>
      <c r="V114"/>
      <c r="W114" s="126"/>
      <c r="X114" s="126"/>
      <c r="Y114" s="127" t="s">
        <v>41</v>
      </c>
      <c r="Z114" s="119"/>
      <c r="AA114" s="119"/>
      <c r="AB114" s="120"/>
      <c r="AC114"/>
      <c r="AD114" s="126"/>
      <c r="AE114" s="126"/>
      <c r="AF114" s="127" t="s">
        <v>41</v>
      </c>
      <c r="AG114" s="119"/>
      <c r="AH114" s="119"/>
      <c r="AI114" s="120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</row>
    <row r="115" spans="1:154" s="16" customFormat="1" x14ac:dyDescent="0.25">
      <c r="A115" s="13"/>
      <c r="B115" s="126"/>
      <c r="C115" s="126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/>
      <c r="W115" s="123"/>
      <c r="X115" s="22"/>
      <c r="Y115" s="42"/>
      <c r="Z115" s="123"/>
      <c r="AA115" s="123"/>
      <c r="AB115" s="123"/>
      <c r="AC115"/>
      <c r="AD115" s="123"/>
      <c r="AE115" s="22"/>
      <c r="AF115" s="42"/>
      <c r="AG115" s="123"/>
      <c r="AH115" s="123"/>
      <c r="AI115" s="123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</row>
    <row r="116" spans="1:154" customFormat="1" ht="15.75" thickBot="1" x14ac:dyDescent="0.3"/>
    <row r="117" spans="1:154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134"/>
      <c r="BJ117" s="134"/>
      <c r="BK117" s="134"/>
      <c r="BL117" s="134"/>
      <c r="BM117" s="134"/>
      <c r="BN117" s="134"/>
      <c r="BO117" s="134"/>
      <c r="BP117" s="134"/>
      <c r="BQ117" s="134"/>
      <c r="BR117" s="134"/>
      <c r="BS117" s="134"/>
      <c r="BT117" s="134"/>
      <c r="BU117" s="134"/>
      <c r="BV117" s="134"/>
      <c r="BW117" s="134"/>
      <c r="BX117" s="134"/>
      <c r="BY117" s="134"/>
      <c r="BZ117" s="134"/>
      <c r="CA117" s="134"/>
      <c r="CB117" s="134"/>
      <c r="CC117" s="134"/>
      <c r="CD117" s="134"/>
      <c r="CE117" s="134"/>
      <c r="CF117" s="134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  <c r="DI117" s="134"/>
      <c r="DJ117" s="134"/>
      <c r="DK117" s="134"/>
      <c r="DL117" s="134"/>
      <c r="DM117" s="134"/>
      <c r="DN117" s="134"/>
      <c r="DO117" s="134"/>
      <c r="DP117" s="134"/>
      <c r="DQ117" s="134"/>
      <c r="DR117" s="134"/>
      <c r="DS117" s="134"/>
      <c r="DT117" s="134"/>
      <c r="DU117" s="134"/>
      <c r="DV117" s="134"/>
      <c r="DW117" s="134"/>
      <c r="DX117" s="134"/>
      <c r="DY117" s="134"/>
      <c r="DZ117" s="134"/>
      <c r="EA117" s="134"/>
      <c r="EB117" s="134"/>
      <c r="EC117" s="134"/>
      <c r="ED117" s="134"/>
      <c r="EE117" s="134"/>
      <c r="EF117" s="134"/>
      <c r="EG117" s="134"/>
      <c r="EH117" s="134"/>
      <c r="EI117" s="134"/>
      <c r="EJ117" s="134"/>
      <c r="EK117" s="134"/>
      <c r="EL117" s="134"/>
      <c r="EM117" s="134"/>
      <c r="EN117" s="134"/>
      <c r="EO117" s="134"/>
      <c r="EP117" s="134"/>
      <c r="EQ117" s="134"/>
      <c r="ER117" s="134"/>
      <c r="ES117" s="134"/>
      <c r="ET117" s="134"/>
      <c r="EU117" s="134"/>
      <c r="EV117" s="134"/>
      <c r="EW117" s="134"/>
      <c r="EX117" s="134"/>
    </row>
    <row r="118" spans="1:154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4"/>
      <c r="DF118" s="134"/>
      <c r="DG118" s="134"/>
      <c r="DH118" s="134"/>
      <c r="DI118" s="134"/>
      <c r="DJ118" s="134"/>
      <c r="DK118" s="134"/>
      <c r="DL118" s="134"/>
      <c r="DM118" s="134"/>
      <c r="DN118" s="134"/>
      <c r="DO118" s="134"/>
      <c r="DP118" s="134"/>
      <c r="DQ118" s="134"/>
      <c r="DR118" s="134"/>
      <c r="DS118" s="134"/>
      <c r="DT118" s="134"/>
      <c r="DU118" s="134"/>
      <c r="DV118" s="134"/>
      <c r="DW118" s="134"/>
      <c r="DX118" s="134"/>
      <c r="DY118" s="134"/>
      <c r="DZ118" s="134"/>
      <c r="EA118" s="134"/>
      <c r="EB118" s="134"/>
      <c r="EC118" s="134"/>
      <c r="ED118" s="134"/>
      <c r="EE118" s="134"/>
      <c r="EF118" s="134"/>
      <c r="EG118" s="134"/>
      <c r="EH118" s="134"/>
      <c r="EI118" s="134"/>
      <c r="EJ118" s="134"/>
      <c r="EK118" s="134"/>
      <c r="EL118" s="134"/>
      <c r="EM118" s="134"/>
      <c r="EN118" s="134"/>
      <c r="EO118" s="134"/>
      <c r="EP118" s="134"/>
      <c r="EQ118" s="134"/>
      <c r="ER118" s="134"/>
      <c r="ES118" s="134"/>
      <c r="ET118" s="134"/>
      <c r="EU118" s="134"/>
      <c r="EV118" s="134"/>
      <c r="EW118" s="134"/>
      <c r="EX118" s="134"/>
    </row>
    <row r="119" spans="1:154" s="103" customFormat="1" ht="15.75" x14ac:dyDescent="0.25">
      <c r="A119" s="97"/>
      <c r="B119" s="102"/>
      <c r="C119" s="102"/>
      <c r="D119" s="110" t="s">
        <v>168</v>
      </c>
      <c r="E119" s="111"/>
      <c r="F119" s="111"/>
      <c r="G119" s="112"/>
      <c r="H119"/>
      <c r="I119" s="102"/>
      <c r="J119" s="102"/>
      <c r="K119" s="110" t="s">
        <v>168</v>
      </c>
      <c r="L119" s="111"/>
      <c r="M119" s="111"/>
      <c r="N119" s="112"/>
      <c r="O119"/>
      <c r="P119" s="102"/>
      <c r="Q119" s="102"/>
      <c r="R119" s="110" t="s">
        <v>168</v>
      </c>
      <c r="S119" s="111"/>
      <c r="T119" s="111"/>
      <c r="U119" s="112"/>
      <c r="V119"/>
      <c r="W119" s="102"/>
      <c r="X119" s="102"/>
      <c r="Y119" s="110" t="s">
        <v>168</v>
      </c>
      <c r="Z119" s="111"/>
      <c r="AA119" s="111"/>
      <c r="AB119" s="112"/>
      <c r="AC119"/>
      <c r="AD119" s="102"/>
      <c r="AE119" s="102"/>
      <c r="AF119" s="110" t="s">
        <v>168</v>
      </c>
      <c r="AG119" s="111"/>
      <c r="AH119" s="111"/>
      <c r="AI119" s="112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</row>
    <row r="120" spans="1:154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34"/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4"/>
      <c r="DV120" s="134"/>
      <c r="DW120" s="134"/>
      <c r="DX120" s="134"/>
      <c r="DY120" s="134"/>
      <c r="DZ120" s="134"/>
      <c r="EA120" s="134"/>
      <c r="EB120" s="134"/>
      <c r="EC120" s="134"/>
      <c r="ED120" s="134"/>
      <c r="EE120" s="134"/>
      <c r="EF120" s="134"/>
      <c r="EG120" s="134"/>
      <c r="EH120" s="134"/>
      <c r="EI120" s="134"/>
      <c r="EJ120" s="134"/>
      <c r="EK120" s="134"/>
      <c r="EL120" s="134"/>
      <c r="EM120" s="134"/>
      <c r="EN120" s="134"/>
      <c r="EO120" s="134"/>
      <c r="EP120" s="134"/>
      <c r="EQ120" s="134"/>
      <c r="ER120" s="134"/>
      <c r="ES120" s="134"/>
      <c r="ET120" s="134"/>
      <c r="EU120" s="134"/>
      <c r="EV120" s="134"/>
      <c r="EW120" s="134"/>
      <c r="EX120" s="134"/>
    </row>
    <row r="121" spans="1:154" s="2" customFormat="1" ht="48" x14ac:dyDescent="0.25">
      <c r="A121" s="97"/>
      <c r="B121" s="102"/>
      <c r="C121" s="102"/>
      <c r="D121" s="124" t="s">
        <v>53</v>
      </c>
      <c r="E121" s="125"/>
      <c r="F121" s="117" t="s">
        <v>55</v>
      </c>
      <c r="G121" s="118" t="s">
        <v>45</v>
      </c>
      <c r="H121"/>
      <c r="I121" s="102"/>
      <c r="J121" s="102"/>
      <c r="K121" s="124" t="s">
        <v>53</v>
      </c>
      <c r="L121" s="125"/>
      <c r="M121" s="117" t="s">
        <v>55</v>
      </c>
      <c r="N121" s="118" t="s">
        <v>45</v>
      </c>
      <c r="O121"/>
      <c r="P121" s="102"/>
      <c r="Q121" s="102"/>
      <c r="R121" s="124" t="s">
        <v>53</v>
      </c>
      <c r="S121" s="125"/>
      <c r="T121" s="117" t="s">
        <v>55</v>
      </c>
      <c r="U121" s="118" t="s">
        <v>45</v>
      </c>
      <c r="V121"/>
      <c r="W121" s="102"/>
      <c r="X121" s="102"/>
      <c r="Y121" s="124" t="s">
        <v>53</v>
      </c>
      <c r="Z121" s="125"/>
      <c r="AA121" s="117" t="s">
        <v>55</v>
      </c>
      <c r="AB121" s="118" t="s">
        <v>45</v>
      </c>
      <c r="AC121"/>
      <c r="AD121" s="102"/>
      <c r="AE121" s="102"/>
      <c r="AF121" s="124" t="s">
        <v>53</v>
      </c>
      <c r="AG121" s="125"/>
      <c r="AH121" s="117" t="s">
        <v>55</v>
      </c>
      <c r="AI121" s="118" t="s">
        <v>45</v>
      </c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4"/>
      <c r="DJ121" s="134"/>
      <c r="DK121" s="134"/>
      <c r="DL121" s="134"/>
      <c r="DM121" s="134"/>
      <c r="DN121" s="134"/>
      <c r="DO121" s="134"/>
      <c r="DP121" s="134"/>
      <c r="DQ121" s="134"/>
      <c r="DR121" s="134"/>
      <c r="DS121" s="134"/>
      <c r="DT121" s="134"/>
      <c r="DU121" s="134"/>
      <c r="DV121" s="134"/>
      <c r="DW121" s="134"/>
      <c r="DX121" s="134"/>
      <c r="DY121" s="134"/>
      <c r="DZ121" s="134"/>
      <c r="EA121" s="134"/>
      <c r="EB121" s="134"/>
      <c r="EC121" s="134"/>
      <c r="ED121" s="134"/>
      <c r="EE121" s="134"/>
      <c r="EF121" s="134"/>
      <c r="EG121" s="134"/>
      <c r="EH121" s="134"/>
      <c r="EI121" s="134"/>
      <c r="EJ121" s="134"/>
      <c r="EK121" s="134"/>
      <c r="EL121" s="134"/>
      <c r="EM121" s="134"/>
      <c r="EN121" s="134"/>
      <c r="EO121" s="134"/>
      <c r="EP121" s="134"/>
      <c r="EQ121" s="134"/>
      <c r="ER121" s="134"/>
      <c r="ES121" s="134"/>
      <c r="ET121" s="134"/>
      <c r="EU121" s="134"/>
      <c r="EV121" s="134"/>
      <c r="EW121" s="134"/>
      <c r="EX121" s="134"/>
    </row>
    <row r="122" spans="1:154" s="4" customFormat="1" x14ac:dyDescent="0.25">
      <c r="A122" s="3"/>
      <c r="B122" s="19"/>
      <c r="C122" s="19"/>
      <c r="D122" s="5"/>
      <c r="E122" s="8"/>
      <c r="F122" s="28"/>
      <c r="G122" s="29"/>
      <c r="H122"/>
      <c r="I122" s="19"/>
      <c r="J122" s="19"/>
      <c r="K122" s="5"/>
      <c r="L122" s="8"/>
      <c r="M122" s="28"/>
      <c r="N122" s="29"/>
      <c r="O122"/>
      <c r="P122" s="19"/>
      <c r="Q122" s="19"/>
      <c r="R122" s="5"/>
      <c r="S122" s="8"/>
      <c r="T122" s="28"/>
      <c r="U122" s="29"/>
      <c r="V122"/>
      <c r="W122" s="19"/>
      <c r="X122" s="19"/>
      <c r="Y122" s="5"/>
      <c r="Z122" s="8"/>
      <c r="AA122" s="28"/>
      <c r="AB122" s="29"/>
      <c r="AC122"/>
      <c r="AD122" s="19"/>
      <c r="AE122" s="19"/>
      <c r="AF122" s="5"/>
      <c r="AG122" s="8"/>
      <c r="AH122" s="28"/>
      <c r="AI122" s="29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34"/>
      <c r="DI122" s="134"/>
      <c r="DJ122" s="134"/>
      <c r="DK122" s="134"/>
      <c r="DL122" s="134"/>
      <c r="DM122" s="134"/>
      <c r="DN122" s="134"/>
      <c r="DO122" s="134"/>
      <c r="DP122" s="134"/>
      <c r="DQ122" s="134"/>
      <c r="DR122" s="134"/>
      <c r="DS122" s="134"/>
      <c r="DT122" s="134"/>
      <c r="DU122" s="134"/>
      <c r="DV122" s="134"/>
      <c r="DW122" s="134"/>
      <c r="DX122" s="134"/>
      <c r="DY122" s="134"/>
      <c r="DZ122" s="134"/>
      <c r="EA122" s="134"/>
      <c r="EB122" s="134"/>
      <c r="EC122" s="134"/>
      <c r="ED122" s="134"/>
      <c r="EE122" s="134"/>
      <c r="EF122" s="134"/>
      <c r="EG122" s="134"/>
      <c r="EH122" s="134"/>
      <c r="EI122" s="134"/>
      <c r="EJ122" s="134"/>
      <c r="EK122" s="134"/>
      <c r="EL122" s="134"/>
      <c r="EM122" s="134"/>
      <c r="EN122" s="134"/>
      <c r="EO122" s="134"/>
      <c r="EP122" s="134"/>
      <c r="EQ122" s="134"/>
      <c r="ER122" s="134"/>
      <c r="ES122" s="134"/>
      <c r="ET122" s="134"/>
      <c r="EU122" s="134"/>
      <c r="EV122" s="134"/>
      <c r="EW122" s="134"/>
      <c r="EX122" s="134"/>
    </row>
    <row r="123" spans="1:154" s="4" customFormat="1" x14ac:dyDescent="0.25">
      <c r="A123" s="3"/>
      <c r="B123" s="19"/>
      <c r="C123" s="19"/>
      <c r="D123" s="5"/>
      <c r="E123" s="8"/>
      <c r="F123" s="28"/>
      <c r="G123" s="29"/>
      <c r="H123"/>
      <c r="I123" s="19"/>
      <c r="J123" s="19"/>
      <c r="K123" s="5"/>
      <c r="L123" s="8"/>
      <c r="M123" s="28"/>
      <c r="N123" s="29"/>
      <c r="O123"/>
      <c r="P123" s="19"/>
      <c r="Q123" s="19"/>
      <c r="R123" s="5"/>
      <c r="S123" s="8"/>
      <c r="T123" s="28"/>
      <c r="U123" s="29"/>
      <c r="V123"/>
      <c r="W123" s="19"/>
      <c r="X123" s="19"/>
      <c r="Y123" s="5"/>
      <c r="Z123" s="8"/>
      <c r="AA123" s="28"/>
      <c r="AB123" s="29"/>
      <c r="AC123"/>
      <c r="AD123" s="19"/>
      <c r="AE123" s="19"/>
      <c r="AF123" s="5"/>
      <c r="AG123" s="8"/>
      <c r="AH123" s="28"/>
      <c r="AI123" s="29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4"/>
      <c r="DF123" s="134"/>
      <c r="DG123" s="134"/>
      <c r="DH123" s="134"/>
      <c r="DI123" s="134"/>
      <c r="DJ123" s="134"/>
      <c r="DK123" s="134"/>
      <c r="DL123" s="134"/>
      <c r="DM123" s="134"/>
      <c r="DN123" s="134"/>
      <c r="DO123" s="134"/>
      <c r="DP123" s="134"/>
      <c r="DQ123" s="134"/>
      <c r="DR123" s="134"/>
      <c r="DS123" s="134"/>
      <c r="DT123" s="134"/>
      <c r="DU123" s="134"/>
      <c r="DV123" s="134"/>
      <c r="DW123" s="134"/>
      <c r="DX123" s="134"/>
      <c r="DY123" s="134"/>
      <c r="DZ123" s="134"/>
      <c r="EA123" s="134"/>
      <c r="EB123" s="134"/>
      <c r="EC123" s="134"/>
      <c r="ED123" s="134"/>
      <c r="EE123" s="134"/>
      <c r="EF123" s="134"/>
      <c r="EG123" s="134"/>
      <c r="EH123" s="134"/>
      <c r="EI123" s="134"/>
      <c r="EJ123" s="134"/>
      <c r="EK123" s="134"/>
      <c r="EL123" s="134"/>
      <c r="EM123" s="134"/>
      <c r="EN123" s="134"/>
      <c r="EO123" s="134"/>
      <c r="EP123" s="134"/>
      <c r="EQ123" s="134"/>
      <c r="ER123" s="134"/>
      <c r="ES123" s="134"/>
      <c r="ET123" s="134"/>
      <c r="EU123" s="134"/>
      <c r="EV123" s="134"/>
      <c r="EW123" s="134"/>
      <c r="EX123" s="134"/>
    </row>
    <row r="124" spans="1:154" s="4" customFormat="1" x14ac:dyDescent="0.25">
      <c r="A124" s="3"/>
      <c r="B124" s="19"/>
      <c r="C124" s="19"/>
      <c r="D124" s="5"/>
      <c r="E124" s="8"/>
      <c r="F124" s="28"/>
      <c r="G124" s="29"/>
      <c r="H124"/>
      <c r="I124" s="19"/>
      <c r="J124" s="19"/>
      <c r="K124" s="5"/>
      <c r="L124" s="8"/>
      <c r="M124" s="28"/>
      <c r="N124" s="29"/>
      <c r="O124"/>
      <c r="P124" s="19"/>
      <c r="Q124" s="19"/>
      <c r="R124" s="5"/>
      <c r="S124" s="8"/>
      <c r="T124" s="28"/>
      <c r="U124" s="29"/>
      <c r="V124"/>
      <c r="W124" s="19"/>
      <c r="X124" s="19"/>
      <c r="Y124" s="5"/>
      <c r="Z124" s="8"/>
      <c r="AA124" s="28"/>
      <c r="AB124" s="29"/>
      <c r="AC124"/>
      <c r="AD124" s="19"/>
      <c r="AE124" s="19"/>
      <c r="AF124" s="5"/>
      <c r="AG124" s="8"/>
      <c r="AH124" s="28"/>
      <c r="AI124" s="29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34"/>
      <c r="DI124" s="134"/>
      <c r="DJ124" s="134"/>
      <c r="DK124" s="134"/>
      <c r="DL124" s="134"/>
      <c r="DM124" s="134"/>
      <c r="DN124" s="134"/>
      <c r="DO124" s="134"/>
      <c r="DP124" s="134"/>
      <c r="DQ124" s="134"/>
      <c r="DR124" s="134"/>
      <c r="DS124" s="134"/>
      <c r="DT124" s="134"/>
      <c r="DU124" s="134"/>
      <c r="DV124" s="134"/>
      <c r="DW124" s="134"/>
      <c r="DX124" s="134"/>
      <c r="DY124" s="134"/>
      <c r="DZ124" s="134"/>
      <c r="EA124" s="134"/>
      <c r="EB124" s="134"/>
      <c r="EC124" s="134"/>
      <c r="ED124" s="134"/>
      <c r="EE124" s="134"/>
      <c r="EF124" s="134"/>
      <c r="EG124" s="134"/>
      <c r="EH124" s="134"/>
      <c r="EI124" s="134"/>
      <c r="EJ124" s="134"/>
      <c r="EK124" s="134"/>
      <c r="EL124" s="134"/>
      <c r="EM124" s="134"/>
      <c r="EN124" s="134"/>
      <c r="EO124" s="134"/>
      <c r="EP124" s="134"/>
      <c r="EQ124" s="134"/>
      <c r="ER124" s="134"/>
      <c r="ES124" s="134"/>
      <c r="ET124" s="134"/>
      <c r="EU124" s="134"/>
      <c r="EV124" s="134"/>
      <c r="EW124" s="134"/>
      <c r="EX124" s="134"/>
    </row>
    <row r="125" spans="1:154" s="4" customFormat="1" ht="15.75" thickBot="1" x14ac:dyDescent="0.3">
      <c r="A125" s="3"/>
      <c r="B125" s="19"/>
      <c r="C125" s="19"/>
      <c r="D125" s="9" t="s">
        <v>204</v>
      </c>
      <c r="E125" s="12"/>
      <c r="F125" s="30"/>
      <c r="G125" s="31"/>
      <c r="H125"/>
      <c r="I125" s="19"/>
      <c r="J125" s="19"/>
      <c r="K125" s="9" t="s">
        <v>204</v>
      </c>
      <c r="L125" s="12"/>
      <c r="M125" s="30"/>
      <c r="N125" s="31"/>
      <c r="O125"/>
      <c r="P125" s="19"/>
      <c r="Q125" s="19"/>
      <c r="R125" s="9" t="s">
        <v>204</v>
      </c>
      <c r="S125" s="12"/>
      <c r="T125" s="30"/>
      <c r="U125" s="31"/>
      <c r="V125"/>
      <c r="W125" s="19"/>
      <c r="X125" s="19"/>
      <c r="Y125" s="9" t="s">
        <v>204</v>
      </c>
      <c r="Z125" s="12"/>
      <c r="AA125" s="30"/>
      <c r="AB125" s="31"/>
      <c r="AC125"/>
      <c r="AD125" s="19"/>
      <c r="AE125" s="19"/>
      <c r="AF125" s="9" t="s">
        <v>204</v>
      </c>
      <c r="AG125" s="12"/>
      <c r="AH125" s="30"/>
      <c r="AI125" s="31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I125" s="134"/>
      <c r="DJ125" s="134"/>
      <c r="DK125" s="134"/>
      <c r="DL125" s="134"/>
      <c r="DM125" s="134"/>
      <c r="DN125" s="134"/>
      <c r="DO125" s="134"/>
      <c r="DP125" s="134"/>
      <c r="DQ125" s="134"/>
      <c r="DR125" s="134"/>
      <c r="DS125" s="134"/>
      <c r="DT125" s="134"/>
      <c r="DU125" s="134"/>
      <c r="DV125" s="134"/>
      <c r="DW125" s="134"/>
      <c r="DX125" s="134"/>
      <c r="DY125" s="134"/>
      <c r="DZ125" s="134"/>
      <c r="EA125" s="134"/>
      <c r="EB125" s="134"/>
      <c r="EC125" s="134"/>
      <c r="ED125" s="134"/>
      <c r="EE125" s="134"/>
      <c r="EF125" s="134"/>
      <c r="EG125" s="134"/>
      <c r="EH125" s="134"/>
      <c r="EI125" s="134"/>
      <c r="EJ125" s="134"/>
      <c r="EK125" s="134"/>
      <c r="EL125" s="134"/>
      <c r="EM125" s="134"/>
      <c r="EN125" s="134"/>
      <c r="EO125" s="134"/>
      <c r="EP125" s="134"/>
      <c r="EQ125" s="134"/>
      <c r="ER125" s="134"/>
      <c r="ES125" s="134"/>
      <c r="ET125" s="134"/>
      <c r="EU125" s="134"/>
      <c r="EV125" s="134"/>
      <c r="EW125" s="134"/>
      <c r="EX125" s="134"/>
    </row>
    <row r="126" spans="1:154" s="16" customFormat="1" ht="23.25" thickBot="1" x14ac:dyDescent="0.3">
      <c r="A126" s="13" t="s">
        <v>105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126"/>
      <c r="J126" s="126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126"/>
      <c r="Q126" s="126"/>
      <c r="R126" s="14" t="s">
        <v>40</v>
      </c>
      <c r="S126" s="15"/>
      <c r="T126" s="32">
        <f>SUM(T122:T125)</f>
        <v>0</v>
      </c>
      <c r="U126" s="32">
        <f>SUM(U122:U125)</f>
        <v>0</v>
      </c>
      <c r="V126"/>
      <c r="W126" s="126"/>
      <c r="X126" s="126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/>
      <c r="AD126" s="126"/>
      <c r="AE126" s="126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4"/>
      <c r="DF126" s="134"/>
      <c r="DG126" s="134"/>
      <c r="DH126" s="134"/>
      <c r="DI126" s="134"/>
      <c r="DJ126" s="134"/>
      <c r="DK126" s="134"/>
      <c r="DL126" s="134"/>
      <c r="DM126" s="134"/>
      <c r="DN126" s="134"/>
      <c r="DO126" s="134"/>
      <c r="DP126" s="134"/>
      <c r="DQ126" s="134"/>
      <c r="DR126" s="134"/>
      <c r="DS126" s="134"/>
      <c r="DT126" s="134"/>
      <c r="DU126" s="134"/>
      <c r="DV126" s="134"/>
      <c r="DW126" s="134"/>
      <c r="DX126" s="134"/>
      <c r="DY126" s="134"/>
      <c r="DZ126" s="134"/>
      <c r="EA126" s="134"/>
      <c r="EB126" s="134"/>
      <c r="EC126" s="134"/>
      <c r="ED126" s="134"/>
      <c r="EE126" s="134"/>
      <c r="EF126" s="134"/>
      <c r="EG126" s="134"/>
      <c r="EH126" s="134"/>
      <c r="EI126" s="134"/>
      <c r="EJ126" s="134"/>
      <c r="EK126" s="134"/>
      <c r="EL126" s="134"/>
      <c r="EM126" s="134"/>
      <c r="EN126" s="134"/>
      <c r="EO126" s="134"/>
      <c r="EP126" s="134"/>
      <c r="EQ126" s="134"/>
      <c r="ER126" s="134"/>
      <c r="ES126" s="134"/>
      <c r="ET126" s="134"/>
      <c r="EU126" s="134"/>
      <c r="EV126" s="134"/>
      <c r="EW126" s="134"/>
      <c r="EX126" s="134"/>
    </row>
    <row r="127" spans="1:154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H127"/>
      <c r="I127" s="126"/>
      <c r="J127" s="126"/>
      <c r="K127" s="127" t="s">
        <v>41</v>
      </c>
      <c r="L127" s="119"/>
      <c r="M127" s="119"/>
      <c r="N127" s="120"/>
      <c r="O127"/>
      <c r="P127" s="126"/>
      <c r="Q127" s="126"/>
      <c r="R127" s="127" t="s">
        <v>41</v>
      </c>
      <c r="S127" s="119"/>
      <c r="T127" s="119"/>
      <c r="U127" s="120"/>
      <c r="V127"/>
      <c r="W127" s="126"/>
      <c r="X127" s="126"/>
      <c r="Y127" s="127" t="s">
        <v>41</v>
      </c>
      <c r="Z127" s="119"/>
      <c r="AA127" s="119"/>
      <c r="AB127" s="120"/>
      <c r="AC127"/>
      <c r="AD127" s="126"/>
      <c r="AE127" s="126"/>
      <c r="AF127" s="127" t="s">
        <v>41</v>
      </c>
      <c r="AG127" s="119"/>
      <c r="AH127" s="119"/>
      <c r="AI127" s="120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4"/>
      <c r="DF127" s="134"/>
      <c r="DG127" s="134"/>
      <c r="DH127" s="134"/>
      <c r="DI127" s="134"/>
      <c r="DJ127" s="134"/>
      <c r="DK127" s="134"/>
      <c r="DL127" s="134"/>
      <c r="DM127" s="134"/>
      <c r="DN127" s="134"/>
      <c r="DO127" s="134"/>
      <c r="DP127" s="134"/>
      <c r="DQ127" s="134"/>
      <c r="DR127" s="134"/>
      <c r="DS127" s="134"/>
      <c r="DT127" s="134"/>
      <c r="DU127" s="134"/>
      <c r="DV127" s="134"/>
      <c r="DW127" s="134"/>
      <c r="DX127" s="134"/>
      <c r="DY127" s="134"/>
      <c r="DZ127" s="134"/>
      <c r="EA127" s="134"/>
      <c r="EB127" s="134"/>
      <c r="EC127" s="134"/>
      <c r="ED127" s="134"/>
      <c r="EE127" s="134"/>
      <c r="EF127" s="134"/>
      <c r="EG127" s="134"/>
      <c r="EH127" s="134"/>
      <c r="EI127" s="134"/>
      <c r="EJ127" s="134"/>
      <c r="EK127" s="134"/>
      <c r="EL127" s="134"/>
      <c r="EM127" s="134"/>
      <c r="EN127" s="134"/>
      <c r="EO127" s="134"/>
      <c r="EP127" s="134"/>
      <c r="EQ127" s="134"/>
      <c r="ER127" s="134"/>
      <c r="ES127" s="134"/>
      <c r="ET127" s="134"/>
      <c r="EU127" s="134"/>
      <c r="EV127" s="134"/>
      <c r="EW127" s="134"/>
      <c r="EX127" s="134"/>
    </row>
    <row r="128" spans="1:154" s="16" customFormat="1" x14ac:dyDescent="0.25">
      <c r="A128" s="13"/>
      <c r="B128" s="126"/>
      <c r="C128" s="126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4"/>
      <c r="DQ128" s="134"/>
      <c r="DR128" s="134"/>
      <c r="DS128" s="134"/>
      <c r="DT128" s="134"/>
      <c r="DU128" s="134"/>
      <c r="DV128" s="134"/>
      <c r="DW128" s="134"/>
      <c r="DX128" s="134"/>
      <c r="DY128" s="134"/>
      <c r="DZ128" s="134"/>
      <c r="EA128" s="134"/>
      <c r="EB128" s="134"/>
      <c r="EC128" s="134"/>
      <c r="ED128" s="134"/>
      <c r="EE128" s="134"/>
      <c r="EF128" s="134"/>
      <c r="EG128" s="134"/>
      <c r="EH128" s="134"/>
      <c r="EI128" s="134"/>
      <c r="EJ128" s="134"/>
      <c r="EK128" s="134"/>
      <c r="EL128" s="134"/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</row>
    <row r="129" spans="1:154" s="103" customFormat="1" ht="15.75" x14ac:dyDescent="0.25">
      <c r="A129" s="97"/>
      <c r="B129" s="102"/>
      <c r="C129" s="102"/>
      <c r="D129" s="110" t="s">
        <v>169</v>
      </c>
      <c r="E129" s="111"/>
      <c r="F129" s="111"/>
      <c r="G129" s="112"/>
      <c r="H129"/>
      <c r="I129" s="102"/>
      <c r="J129" s="102"/>
      <c r="K129" s="110" t="s">
        <v>169</v>
      </c>
      <c r="L129" s="111"/>
      <c r="M129" s="111"/>
      <c r="N129" s="112"/>
      <c r="O129"/>
      <c r="P129" s="102"/>
      <c r="Q129" s="102"/>
      <c r="R129" s="110" t="s">
        <v>169</v>
      </c>
      <c r="S129" s="111"/>
      <c r="T129" s="111"/>
      <c r="U129" s="112"/>
      <c r="V129"/>
      <c r="W129" s="102"/>
      <c r="X129" s="102"/>
      <c r="Y129" s="110" t="s">
        <v>169</v>
      </c>
      <c r="Z129" s="111"/>
      <c r="AA129" s="111"/>
      <c r="AB129" s="112"/>
      <c r="AC129"/>
      <c r="AD129" s="102"/>
      <c r="AE129" s="102"/>
      <c r="AF129" s="110" t="s">
        <v>169</v>
      </c>
      <c r="AG129" s="111"/>
      <c r="AH129" s="111"/>
      <c r="AI129" s="112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  <c r="BM129" s="134"/>
      <c r="BN129" s="134"/>
      <c r="BO129" s="134"/>
      <c r="BP129" s="134"/>
      <c r="BQ129" s="134"/>
      <c r="BR129" s="134"/>
      <c r="BS129" s="134"/>
      <c r="BT129" s="13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DI129" s="134"/>
      <c r="DJ129" s="134"/>
      <c r="DK129" s="134"/>
      <c r="DL129" s="134"/>
      <c r="DM129" s="134"/>
      <c r="DN129" s="134"/>
      <c r="DO129" s="134"/>
      <c r="DP129" s="134"/>
      <c r="DQ129" s="134"/>
      <c r="DR129" s="134"/>
      <c r="DS129" s="134"/>
      <c r="DT129" s="134"/>
      <c r="DU129" s="134"/>
      <c r="DV129" s="134"/>
      <c r="DW129" s="134"/>
      <c r="DX129" s="134"/>
      <c r="DY129" s="134"/>
      <c r="DZ129" s="134"/>
      <c r="EA129" s="134"/>
      <c r="EB129" s="134"/>
      <c r="EC129" s="134"/>
      <c r="ED129" s="134"/>
      <c r="EE129" s="134"/>
      <c r="EF129" s="134"/>
      <c r="EG129" s="134"/>
      <c r="EH129" s="134"/>
      <c r="EI129" s="134"/>
      <c r="EJ129" s="134"/>
      <c r="EK129" s="134"/>
      <c r="EL129" s="134"/>
      <c r="EM129" s="134"/>
      <c r="EN129" s="134"/>
      <c r="EO129" s="134"/>
      <c r="EP129" s="134"/>
      <c r="EQ129" s="134"/>
      <c r="ER129" s="134"/>
      <c r="ES129" s="134"/>
      <c r="ET129" s="134"/>
      <c r="EU129" s="134"/>
      <c r="EV129" s="134"/>
      <c r="EW129" s="134"/>
      <c r="EX129" s="134"/>
    </row>
    <row r="130" spans="1:154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134"/>
      <c r="AT130" s="134"/>
      <c r="AU130" s="134"/>
      <c r="AV130" s="134"/>
      <c r="AW130" s="134"/>
      <c r="AX130" s="134"/>
      <c r="AY130" s="134"/>
      <c r="AZ130" s="134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4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34"/>
      <c r="DI130" s="134"/>
      <c r="DJ130" s="134"/>
      <c r="DK130" s="134"/>
      <c r="DL130" s="134"/>
      <c r="DM130" s="134"/>
      <c r="DN130" s="134"/>
      <c r="DO130" s="134"/>
      <c r="DP130" s="134"/>
      <c r="DQ130" s="134"/>
      <c r="DR130" s="134"/>
      <c r="DS130" s="134"/>
      <c r="DT130" s="134"/>
      <c r="DU130" s="134"/>
      <c r="DV130" s="134"/>
      <c r="DW130" s="134"/>
      <c r="DX130" s="134"/>
      <c r="DY130" s="134"/>
      <c r="DZ130" s="134"/>
      <c r="EA130" s="134"/>
      <c r="EB130" s="134"/>
      <c r="EC130" s="134"/>
      <c r="ED130" s="134"/>
      <c r="EE130" s="134"/>
      <c r="EF130" s="134"/>
      <c r="EG130" s="134"/>
      <c r="EH130" s="134"/>
      <c r="EI130" s="134"/>
      <c r="EJ130" s="134"/>
      <c r="EK130" s="134"/>
      <c r="EL130" s="134"/>
      <c r="EM130" s="134"/>
      <c r="EN130" s="134"/>
      <c r="EO130" s="134"/>
      <c r="EP130" s="134"/>
      <c r="EQ130" s="134"/>
      <c r="ER130" s="134"/>
      <c r="ES130" s="134"/>
      <c r="ET130" s="134"/>
      <c r="EU130" s="134"/>
      <c r="EV130" s="134"/>
      <c r="EW130" s="134"/>
      <c r="EX130" s="134"/>
    </row>
    <row r="131" spans="1:154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H131"/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O131"/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V131"/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C131"/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4"/>
      <c r="DQ131" s="134"/>
      <c r="DR131" s="134"/>
      <c r="DS131" s="134"/>
      <c r="DT131" s="134"/>
      <c r="DU131" s="134"/>
      <c r="DV131" s="134"/>
      <c r="DW131" s="134"/>
      <c r="DX131" s="134"/>
      <c r="DY131" s="134"/>
      <c r="DZ131" s="134"/>
      <c r="EA131" s="134"/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4"/>
      <c r="EL131" s="134"/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4"/>
      <c r="EX131" s="134"/>
    </row>
    <row r="132" spans="1:154" s="4" customFormat="1" x14ac:dyDescent="0.25">
      <c r="A132" s="3"/>
      <c r="B132" s="19"/>
      <c r="C132" s="19"/>
      <c r="D132" s="33"/>
      <c r="E132" s="7"/>
      <c r="F132" s="28"/>
      <c r="G132" s="29"/>
      <c r="H132"/>
      <c r="I132" s="7"/>
      <c r="J132" s="19"/>
      <c r="K132" s="33"/>
      <c r="L132" s="7"/>
      <c r="M132" s="28"/>
      <c r="N132" s="29"/>
      <c r="O132"/>
      <c r="P132" s="7"/>
      <c r="Q132" s="19"/>
      <c r="R132" s="33"/>
      <c r="S132" s="7"/>
      <c r="T132" s="28"/>
      <c r="U132" s="29"/>
      <c r="V132"/>
      <c r="W132" s="7"/>
      <c r="X132" s="19"/>
      <c r="Y132" s="33"/>
      <c r="Z132" s="7"/>
      <c r="AA132" s="28"/>
      <c r="AB132" s="29"/>
      <c r="AC132"/>
      <c r="AD132" s="7"/>
      <c r="AE132" s="19"/>
      <c r="AF132" s="33"/>
      <c r="AG132" s="7"/>
      <c r="AH132" s="28"/>
      <c r="AI132" s="29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4"/>
      <c r="DS132" s="134"/>
      <c r="DT132" s="134"/>
      <c r="DU132" s="134"/>
      <c r="DV132" s="134"/>
      <c r="DW132" s="134"/>
      <c r="DX132" s="134"/>
      <c r="DY132" s="134"/>
      <c r="DZ132" s="134"/>
      <c r="EA132" s="134"/>
      <c r="EB132" s="134"/>
      <c r="EC132" s="134"/>
      <c r="ED132" s="134"/>
      <c r="EE132" s="134"/>
      <c r="EF132" s="134"/>
      <c r="EG132" s="134"/>
      <c r="EH132" s="134"/>
      <c r="EI132" s="134"/>
      <c r="EJ132" s="134"/>
      <c r="EK132" s="134"/>
      <c r="EL132" s="134"/>
      <c r="EM132" s="134"/>
      <c r="EN132" s="134"/>
      <c r="EO132" s="134"/>
      <c r="EP132" s="134"/>
      <c r="EQ132" s="134"/>
      <c r="ER132" s="134"/>
      <c r="ES132" s="134"/>
      <c r="ET132" s="134"/>
      <c r="EU132" s="134"/>
      <c r="EV132" s="134"/>
      <c r="EW132" s="134"/>
      <c r="EX132" s="134"/>
    </row>
    <row r="133" spans="1:154" s="4" customFormat="1" x14ac:dyDescent="0.25">
      <c r="A133" s="3"/>
      <c r="B133" s="19"/>
      <c r="C133" s="19"/>
      <c r="D133" s="33"/>
      <c r="E133" s="7"/>
      <c r="F133" s="28"/>
      <c r="G133" s="29"/>
      <c r="H133"/>
      <c r="I133" s="7"/>
      <c r="J133" s="19"/>
      <c r="K133" s="33"/>
      <c r="L133" s="7"/>
      <c r="M133" s="28"/>
      <c r="N133" s="29"/>
      <c r="O133"/>
      <c r="P133" s="7"/>
      <c r="Q133" s="19"/>
      <c r="R133" s="33"/>
      <c r="S133" s="7"/>
      <c r="T133" s="28"/>
      <c r="U133" s="29"/>
      <c r="V133"/>
      <c r="W133" s="7"/>
      <c r="X133" s="19"/>
      <c r="Y133" s="33"/>
      <c r="Z133" s="7"/>
      <c r="AA133" s="28"/>
      <c r="AB133" s="29"/>
      <c r="AC133"/>
      <c r="AD133" s="7"/>
      <c r="AE133" s="19"/>
      <c r="AF133" s="33"/>
      <c r="AG133" s="7"/>
      <c r="AH133" s="28"/>
      <c r="AI133" s="29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134"/>
      <c r="AT133" s="134"/>
      <c r="AU133" s="134"/>
      <c r="AV133" s="134"/>
      <c r="AW133" s="134"/>
      <c r="AX133" s="134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134"/>
      <c r="BJ133" s="134"/>
      <c r="BK133" s="134"/>
      <c r="BL133" s="134"/>
      <c r="BM133" s="134"/>
      <c r="BN133" s="134"/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4"/>
      <c r="BZ133" s="134"/>
      <c r="CA133" s="134"/>
      <c r="CB133" s="134"/>
      <c r="CC133" s="134"/>
      <c r="CD133" s="134"/>
      <c r="CE133" s="134"/>
      <c r="CF133" s="134"/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  <c r="DI133" s="134"/>
      <c r="DJ133" s="134"/>
      <c r="DK133" s="134"/>
      <c r="DL133" s="134"/>
      <c r="DM133" s="134"/>
      <c r="DN133" s="134"/>
      <c r="DO133" s="134"/>
      <c r="DP133" s="134"/>
      <c r="DQ133" s="134"/>
      <c r="DR133" s="134"/>
      <c r="DS133" s="134"/>
      <c r="DT133" s="134"/>
      <c r="DU133" s="134"/>
      <c r="DV133" s="134"/>
      <c r="DW133" s="134"/>
      <c r="DX133" s="134"/>
      <c r="DY133" s="134"/>
      <c r="DZ133" s="134"/>
      <c r="EA133" s="134"/>
      <c r="EB133" s="134"/>
      <c r="EC133" s="134"/>
      <c r="ED133" s="134"/>
      <c r="EE133" s="134"/>
      <c r="EF133" s="134"/>
      <c r="EG133" s="134"/>
      <c r="EH133" s="134"/>
      <c r="EI133" s="134"/>
      <c r="EJ133" s="134"/>
      <c r="EK133" s="134"/>
      <c r="EL133" s="134"/>
      <c r="EM133" s="134"/>
      <c r="EN133" s="134"/>
      <c r="EO133" s="134"/>
      <c r="EP133" s="134"/>
      <c r="EQ133" s="134"/>
      <c r="ER133" s="134"/>
      <c r="ES133" s="134"/>
      <c r="ET133" s="134"/>
      <c r="EU133" s="134"/>
      <c r="EV133" s="134"/>
      <c r="EW133" s="134"/>
      <c r="EX133" s="134"/>
    </row>
    <row r="134" spans="1:154" s="4" customFormat="1" x14ac:dyDescent="0.25">
      <c r="A134" s="3"/>
      <c r="B134" s="19"/>
      <c r="C134" s="19"/>
      <c r="D134" s="33"/>
      <c r="E134" s="7"/>
      <c r="F134" s="28"/>
      <c r="G134" s="29"/>
      <c r="H134"/>
      <c r="I134" s="7"/>
      <c r="J134" s="19"/>
      <c r="K134" s="33"/>
      <c r="L134" s="7"/>
      <c r="M134" s="28"/>
      <c r="N134" s="29"/>
      <c r="O134"/>
      <c r="P134" s="7"/>
      <c r="Q134" s="19"/>
      <c r="R134" s="33"/>
      <c r="S134" s="7"/>
      <c r="T134" s="28"/>
      <c r="U134" s="29"/>
      <c r="V134"/>
      <c r="W134" s="7"/>
      <c r="X134" s="19"/>
      <c r="Y134" s="33"/>
      <c r="Z134" s="7"/>
      <c r="AA134" s="28"/>
      <c r="AB134" s="29"/>
      <c r="AC134"/>
      <c r="AD134" s="7"/>
      <c r="AE134" s="19"/>
      <c r="AF134" s="33"/>
      <c r="AG134" s="7"/>
      <c r="AH134" s="28"/>
      <c r="AI134" s="29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34"/>
      <c r="DI134" s="134"/>
      <c r="DJ134" s="134"/>
      <c r="DK134" s="134"/>
      <c r="DL134" s="134"/>
      <c r="DM134" s="134"/>
      <c r="DN134" s="134"/>
      <c r="DO134" s="134"/>
      <c r="DP134" s="134"/>
      <c r="DQ134" s="134"/>
      <c r="DR134" s="134"/>
      <c r="DS134" s="134"/>
      <c r="DT134" s="134"/>
      <c r="DU134" s="134"/>
      <c r="DV134" s="134"/>
      <c r="DW134" s="134"/>
      <c r="DX134" s="134"/>
      <c r="DY134" s="134"/>
      <c r="DZ134" s="134"/>
      <c r="EA134" s="134"/>
      <c r="EB134" s="134"/>
      <c r="EC134" s="134"/>
      <c r="ED134" s="134"/>
      <c r="EE134" s="134"/>
      <c r="EF134" s="134"/>
      <c r="EG134" s="134"/>
      <c r="EH134" s="134"/>
      <c r="EI134" s="134"/>
      <c r="EJ134" s="134"/>
      <c r="EK134" s="134"/>
      <c r="EL134" s="134"/>
      <c r="EM134" s="134"/>
      <c r="EN134" s="134"/>
      <c r="EO134" s="134"/>
      <c r="EP134" s="134"/>
      <c r="EQ134" s="134"/>
      <c r="ER134" s="134"/>
      <c r="ES134" s="134"/>
      <c r="ET134" s="134"/>
      <c r="EU134" s="134"/>
      <c r="EV134" s="134"/>
      <c r="EW134" s="134"/>
      <c r="EX134" s="134"/>
    </row>
    <row r="135" spans="1:154" s="4" customFormat="1" ht="15.75" thickBot="1" x14ac:dyDescent="0.3">
      <c r="A135" s="3"/>
      <c r="B135" s="19"/>
      <c r="C135" s="19"/>
      <c r="D135" s="34" t="s">
        <v>204</v>
      </c>
      <c r="E135" s="11"/>
      <c r="F135" s="30"/>
      <c r="G135" s="31"/>
      <c r="H135"/>
      <c r="I135" s="11"/>
      <c r="J135" s="19"/>
      <c r="K135" s="34" t="s">
        <v>204</v>
      </c>
      <c r="L135" s="11"/>
      <c r="M135" s="30"/>
      <c r="N135" s="31"/>
      <c r="O135"/>
      <c r="P135" s="11"/>
      <c r="Q135" s="19"/>
      <c r="R135" s="34" t="s">
        <v>204</v>
      </c>
      <c r="S135" s="11"/>
      <c r="T135" s="30"/>
      <c r="U135" s="31"/>
      <c r="V135"/>
      <c r="W135" s="11"/>
      <c r="X135" s="19"/>
      <c r="Y135" s="34" t="s">
        <v>204</v>
      </c>
      <c r="Z135" s="11"/>
      <c r="AA135" s="30"/>
      <c r="AB135" s="31"/>
      <c r="AC135"/>
      <c r="AD135" s="11"/>
      <c r="AE135" s="19"/>
      <c r="AF135" s="34" t="s">
        <v>204</v>
      </c>
      <c r="AG135" s="11"/>
      <c r="AH135" s="30"/>
      <c r="AI135" s="31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134"/>
      <c r="BJ135" s="134"/>
      <c r="BK135" s="134"/>
      <c r="BL135" s="134"/>
      <c r="BM135" s="134"/>
      <c r="BN135" s="134"/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4"/>
      <c r="BZ135" s="134"/>
      <c r="CA135" s="134"/>
      <c r="CB135" s="134"/>
      <c r="CC135" s="134"/>
      <c r="CD135" s="134"/>
      <c r="CE135" s="134"/>
      <c r="CF135" s="134"/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4"/>
      <c r="DF135" s="134"/>
      <c r="DG135" s="134"/>
      <c r="DH135" s="134"/>
      <c r="DI135" s="134"/>
      <c r="DJ135" s="134"/>
      <c r="DK135" s="134"/>
      <c r="DL135" s="134"/>
      <c r="DM135" s="134"/>
      <c r="DN135" s="134"/>
      <c r="DO135" s="134"/>
      <c r="DP135" s="134"/>
      <c r="DQ135" s="134"/>
      <c r="DR135" s="134"/>
      <c r="DS135" s="134"/>
      <c r="DT135" s="134"/>
      <c r="DU135" s="134"/>
      <c r="DV135" s="134"/>
      <c r="DW135" s="134"/>
      <c r="DX135" s="134"/>
      <c r="DY135" s="134"/>
      <c r="DZ135" s="134"/>
      <c r="EA135" s="134"/>
      <c r="EB135" s="134"/>
      <c r="EC135" s="134"/>
      <c r="ED135" s="134"/>
      <c r="EE135" s="134"/>
      <c r="EF135" s="134"/>
      <c r="EG135" s="134"/>
      <c r="EH135" s="134"/>
      <c r="EI135" s="134"/>
      <c r="EJ135" s="134"/>
      <c r="EK135" s="134"/>
      <c r="EL135" s="134"/>
      <c r="EM135" s="134"/>
      <c r="EN135" s="134"/>
      <c r="EO135" s="134"/>
      <c r="EP135" s="134"/>
      <c r="EQ135" s="134"/>
      <c r="ER135" s="134"/>
      <c r="ES135" s="134"/>
      <c r="ET135" s="134"/>
      <c r="EU135" s="134"/>
      <c r="EV135" s="134"/>
      <c r="EW135" s="134"/>
      <c r="EX135" s="134"/>
    </row>
    <row r="136" spans="1:154" s="16" customFormat="1" ht="23.25" thickBot="1" x14ac:dyDescent="0.3">
      <c r="A136" s="13" t="s">
        <v>112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126"/>
      <c r="J136" s="126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126"/>
      <c r="Q136" s="126"/>
      <c r="R136" s="14" t="s">
        <v>40</v>
      </c>
      <c r="S136" s="15"/>
      <c r="T136" s="32">
        <f>SUM(T132:T135)</f>
        <v>0</v>
      </c>
      <c r="U136" s="32">
        <f>SUM(U132:U135)</f>
        <v>0</v>
      </c>
      <c r="V136"/>
      <c r="W136" s="126"/>
      <c r="X136" s="126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/>
      <c r="AD136" s="126"/>
      <c r="AE136" s="126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4"/>
      <c r="BH136" s="134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4"/>
      <c r="DF136" s="134"/>
      <c r="DG136" s="134"/>
      <c r="DH136" s="134"/>
      <c r="DI136" s="134"/>
      <c r="DJ136" s="134"/>
      <c r="DK136" s="134"/>
      <c r="DL136" s="134"/>
      <c r="DM136" s="134"/>
      <c r="DN136" s="134"/>
      <c r="DO136" s="134"/>
      <c r="DP136" s="134"/>
      <c r="DQ136" s="134"/>
      <c r="DR136" s="134"/>
      <c r="DS136" s="134"/>
      <c r="DT136" s="134"/>
      <c r="DU136" s="134"/>
      <c r="DV136" s="134"/>
      <c r="DW136" s="134"/>
      <c r="DX136" s="134"/>
      <c r="DY136" s="134"/>
      <c r="DZ136" s="134"/>
      <c r="EA136" s="134"/>
      <c r="EB136" s="134"/>
      <c r="EC136" s="134"/>
      <c r="ED136" s="134"/>
      <c r="EE136" s="134"/>
      <c r="EF136" s="134"/>
      <c r="EG136" s="134"/>
      <c r="EH136" s="134"/>
      <c r="EI136" s="134"/>
      <c r="EJ136" s="134"/>
      <c r="EK136" s="134"/>
      <c r="EL136" s="134"/>
      <c r="EM136" s="134"/>
      <c r="EN136" s="134"/>
      <c r="EO136" s="134"/>
      <c r="EP136" s="134"/>
      <c r="EQ136" s="134"/>
      <c r="ER136" s="134"/>
      <c r="ES136" s="134"/>
      <c r="ET136" s="134"/>
      <c r="EU136" s="134"/>
      <c r="EV136" s="134"/>
      <c r="EW136" s="134"/>
      <c r="EX136" s="134"/>
    </row>
    <row r="137" spans="1:154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H137"/>
      <c r="I137" s="126"/>
      <c r="J137" s="126"/>
      <c r="K137" s="127" t="s">
        <v>41</v>
      </c>
      <c r="L137" s="119"/>
      <c r="M137" s="119"/>
      <c r="N137" s="120"/>
      <c r="O137"/>
      <c r="P137" s="126"/>
      <c r="Q137" s="126"/>
      <c r="R137" s="127" t="s">
        <v>41</v>
      </c>
      <c r="S137" s="119"/>
      <c r="T137" s="119"/>
      <c r="U137" s="120"/>
      <c r="V137"/>
      <c r="W137" s="126"/>
      <c r="X137" s="126"/>
      <c r="Y137" s="127" t="s">
        <v>41</v>
      </c>
      <c r="Z137" s="119"/>
      <c r="AA137" s="119"/>
      <c r="AB137" s="120"/>
      <c r="AC137"/>
      <c r="AD137" s="126"/>
      <c r="AE137" s="126"/>
      <c r="AF137" s="127" t="s">
        <v>41</v>
      </c>
      <c r="AG137" s="119"/>
      <c r="AH137" s="119"/>
      <c r="AI137" s="120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N137" s="134"/>
      <c r="DO137" s="134"/>
      <c r="DP137" s="134"/>
      <c r="DQ137" s="134"/>
      <c r="DR137" s="134"/>
      <c r="DS137" s="134"/>
      <c r="DT137" s="134"/>
      <c r="DU137" s="134"/>
      <c r="DV137" s="134"/>
      <c r="DW137" s="134"/>
      <c r="DX137" s="134"/>
      <c r="DY137" s="134"/>
      <c r="DZ137" s="134"/>
      <c r="EA137" s="134"/>
      <c r="EB137" s="134"/>
      <c r="EC137" s="134"/>
      <c r="ED137" s="134"/>
      <c r="EE137" s="134"/>
      <c r="EF137" s="134"/>
      <c r="EG137" s="134"/>
      <c r="EH137" s="134"/>
      <c r="EI137" s="134"/>
      <c r="EJ137" s="134"/>
      <c r="EK137" s="134"/>
      <c r="EL137" s="134"/>
      <c r="EM137" s="134"/>
      <c r="EN137" s="134"/>
      <c r="EO137" s="134"/>
      <c r="EP137" s="134"/>
      <c r="EQ137" s="134"/>
      <c r="ER137" s="134"/>
      <c r="ES137" s="134"/>
      <c r="ET137" s="134"/>
      <c r="EU137" s="134"/>
      <c r="EV137" s="134"/>
      <c r="EW137" s="134"/>
      <c r="EX137" s="134"/>
    </row>
    <row r="138" spans="1:154" s="16" customFormat="1" x14ac:dyDescent="0.25">
      <c r="A138" s="13"/>
      <c r="B138" s="126"/>
      <c r="C138" s="126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/>
      <c r="W138" s="123"/>
      <c r="X138" s="22"/>
      <c r="Y138" s="42"/>
      <c r="Z138" s="123"/>
      <c r="AA138" s="123"/>
      <c r="AB138" s="123"/>
      <c r="AC138"/>
      <c r="AD138" s="123"/>
      <c r="AE138" s="22"/>
      <c r="AF138" s="42"/>
      <c r="AG138" s="123"/>
      <c r="AH138" s="123"/>
      <c r="AI138" s="123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4"/>
      <c r="DF138" s="134"/>
      <c r="DG138" s="134"/>
      <c r="DH138" s="134"/>
      <c r="DI138" s="134"/>
      <c r="DJ138" s="134"/>
      <c r="DK138" s="134"/>
      <c r="DL138" s="134"/>
      <c r="DM138" s="134"/>
      <c r="DN138" s="134"/>
      <c r="DO138" s="134"/>
      <c r="DP138" s="134"/>
      <c r="DQ138" s="134"/>
      <c r="DR138" s="134"/>
      <c r="DS138" s="134"/>
      <c r="DT138" s="134"/>
      <c r="DU138" s="134"/>
      <c r="DV138" s="134"/>
      <c r="DW138" s="134"/>
      <c r="DX138" s="134"/>
      <c r="DY138" s="134"/>
      <c r="DZ138" s="134"/>
      <c r="EA138" s="134"/>
      <c r="EB138" s="134"/>
      <c r="EC138" s="134"/>
      <c r="ED138" s="134"/>
      <c r="EE138" s="134"/>
      <c r="EF138" s="134"/>
      <c r="EG138" s="134"/>
      <c r="EH138" s="134"/>
      <c r="EI138" s="134"/>
      <c r="EJ138" s="134"/>
      <c r="EK138" s="134"/>
      <c r="EL138" s="134"/>
      <c r="EM138" s="134"/>
      <c r="EN138" s="134"/>
      <c r="EO138" s="134"/>
      <c r="EP138" s="134"/>
      <c r="EQ138" s="134"/>
      <c r="ER138" s="134"/>
      <c r="ES138" s="134"/>
      <c r="ET138" s="134"/>
      <c r="EU138" s="134"/>
      <c r="EV138" s="134"/>
      <c r="EW138" s="134"/>
      <c r="EX138" s="134"/>
    </row>
    <row r="139" spans="1:154" customFormat="1" ht="15.75" thickBot="1" x14ac:dyDescent="0.3"/>
    <row r="140" spans="1:154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H140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O140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V140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C140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4"/>
      <c r="CX140" s="134"/>
      <c r="CY140" s="134"/>
      <c r="CZ140" s="134"/>
      <c r="DA140" s="134"/>
      <c r="DB140" s="134"/>
      <c r="DC140" s="134"/>
      <c r="DD140" s="134"/>
      <c r="DE140" s="134"/>
      <c r="DF140" s="134"/>
      <c r="DG140" s="134"/>
      <c r="DH140" s="134"/>
      <c r="DI140" s="134"/>
      <c r="DJ140" s="134"/>
      <c r="DK140" s="134"/>
      <c r="DL140" s="134"/>
      <c r="DM140" s="134"/>
      <c r="DN140" s="134"/>
      <c r="DO140" s="134"/>
      <c r="DP140" s="134"/>
      <c r="DQ140" s="134"/>
      <c r="DR140" s="134"/>
      <c r="DS140" s="134"/>
      <c r="DT140" s="134"/>
      <c r="DU140" s="134"/>
      <c r="DV140" s="134"/>
      <c r="DW140" s="134"/>
      <c r="DX140" s="134"/>
      <c r="DY140" s="134"/>
      <c r="DZ140" s="134"/>
      <c r="EA140" s="134"/>
      <c r="EB140" s="134"/>
      <c r="EC140" s="134"/>
      <c r="ED140" s="134"/>
      <c r="EE140" s="134"/>
      <c r="EF140" s="134"/>
      <c r="EG140" s="134"/>
      <c r="EH140" s="134"/>
      <c r="EI140" s="134"/>
      <c r="EJ140" s="134"/>
      <c r="EK140" s="134"/>
      <c r="EL140" s="134"/>
      <c r="EM140" s="134"/>
      <c r="EN140" s="134"/>
      <c r="EO140" s="134"/>
      <c r="EP140" s="134"/>
      <c r="EQ140" s="134"/>
      <c r="ER140" s="134"/>
      <c r="ES140" s="134"/>
      <c r="ET140" s="134"/>
      <c r="EU140" s="134"/>
      <c r="EV140" s="134"/>
      <c r="EW140" s="134"/>
      <c r="EX140" s="134"/>
    </row>
    <row r="141" spans="1:154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34"/>
      <c r="AT141" s="134"/>
      <c r="AU141" s="134"/>
      <c r="AV141" s="134"/>
      <c r="AW141" s="134"/>
      <c r="AX141" s="134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4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4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34"/>
      <c r="CW141" s="134"/>
      <c r="CX141" s="134"/>
      <c r="CY141" s="134"/>
      <c r="CZ141" s="134"/>
      <c r="DA141" s="134"/>
      <c r="DB141" s="134"/>
      <c r="DC141" s="134"/>
      <c r="DD141" s="134"/>
      <c r="DE141" s="134"/>
      <c r="DF141" s="134"/>
      <c r="DG141" s="134"/>
      <c r="DH141" s="134"/>
      <c r="DI141" s="134"/>
      <c r="DJ141" s="134"/>
      <c r="DK141" s="134"/>
      <c r="DL141" s="134"/>
      <c r="DM141" s="134"/>
      <c r="DN141" s="134"/>
      <c r="DO141" s="134"/>
      <c r="DP141" s="134"/>
      <c r="DQ141" s="134"/>
      <c r="DR141" s="134"/>
      <c r="DS141" s="134"/>
      <c r="DT141" s="134"/>
      <c r="DU141" s="134"/>
      <c r="DV141" s="134"/>
      <c r="DW141" s="134"/>
      <c r="DX141" s="134"/>
      <c r="DY141" s="134"/>
      <c r="DZ141" s="134"/>
      <c r="EA141" s="134"/>
      <c r="EB141" s="134"/>
      <c r="EC141" s="134"/>
      <c r="ED141" s="134"/>
      <c r="EE141" s="134"/>
      <c r="EF141" s="134"/>
      <c r="EG141" s="134"/>
      <c r="EH141" s="134"/>
      <c r="EI141" s="134"/>
      <c r="EJ141" s="134"/>
      <c r="EK141" s="134"/>
      <c r="EL141" s="134"/>
      <c r="EM141" s="134"/>
      <c r="EN141" s="134"/>
      <c r="EO141" s="134"/>
      <c r="EP141" s="134"/>
      <c r="EQ141" s="134"/>
      <c r="ER141" s="134"/>
      <c r="ES141" s="134"/>
      <c r="ET141" s="134"/>
      <c r="EU141" s="134"/>
      <c r="EV141" s="134"/>
      <c r="EW141" s="134"/>
      <c r="EX141" s="134"/>
    </row>
    <row r="142" spans="1:154" s="103" customFormat="1" ht="15.75" x14ac:dyDescent="0.25">
      <c r="A142" s="97"/>
      <c r="B142" s="102"/>
      <c r="C142" s="102"/>
      <c r="D142" s="110" t="s">
        <v>168</v>
      </c>
      <c r="E142" s="111"/>
      <c r="F142" s="111"/>
      <c r="G142" s="112"/>
      <c r="H142"/>
      <c r="I142" s="102"/>
      <c r="J142" s="102"/>
      <c r="K142" s="110" t="s">
        <v>168</v>
      </c>
      <c r="L142" s="111"/>
      <c r="M142" s="111"/>
      <c r="N142" s="112"/>
      <c r="O142"/>
      <c r="P142" s="102"/>
      <c r="Q142" s="102"/>
      <c r="R142" s="110" t="s">
        <v>168</v>
      </c>
      <c r="S142" s="111"/>
      <c r="T142" s="111"/>
      <c r="U142" s="112"/>
      <c r="V142"/>
      <c r="W142" s="102"/>
      <c r="X142" s="102"/>
      <c r="Y142" s="110" t="s">
        <v>168</v>
      </c>
      <c r="Z142" s="111"/>
      <c r="AA142" s="111"/>
      <c r="AB142" s="112"/>
      <c r="AC142"/>
      <c r="AD142" s="102"/>
      <c r="AE142" s="102"/>
      <c r="AF142" s="110" t="s">
        <v>168</v>
      </c>
      <c r="AG142" s="111"/>
      <c r="AH142" s="111"/>
      <c r="AI142" s="112"/>
      <c r="AJ142" s="134"/>
      <c r="AK142" s="134"/>
      <c r="AL142" s="134"/>
      <c r="AM142" s="134"/>
      <c r="AN142" s="134"/>
      <c r="AO142" s="134"/>
      <c r="AP142" s="134"/>
      <c r="AQ142" s="134"/>
      <c r="AR142" s="134"/>
      <c r="AS142" s="134"/>
      <c r="AT142" s="134"/>
      <c r="AU142" s="134"/>
      <c r="AV142" s="134"/>
      <c r="AW142" s="134"/>
      <c r="AX142" s="134"/>
      <c r="AY142" s="134"/>
      <c r="AZ142" s="134"/>
      <c r="BA142" s="134"/>
      <c r="BB142" s="134"/>
      <c r="BC142" s="134"/>
      <c r="BD142" s="134"/>
      <c r="BE142" s="134"/>
      <c r="BF142" s="134"/>
      <c r="BG142" s="134"/>
      <c r="BH142" s="134"/>
      <c r="BI142" s="134"/>
      <c r="BJ142" s="134"/>
      <c r="BK142" s="134"/>
      <c r="BL142" s="134"/>
      <c r="BM142" s="134"/>
      <c r="BN142" s="134"/>
      <c r="BO142" s="134"/>
      <c r="BP142" s="134"/>
      <c r="BQ142" s="134"/>
      <c r="BR142" s="134"/>
      <c r="BS142" s="134"/>
      <c r="BT142" s="134"/>
      <c r="BU142" s="134"/>
      <c r="BV142" s="134"/>
      <c r="BW142" s="134"/>
      <c r="BX142" s="134"/>
      <c r="BY142" s="134"/>
      <c r="BZ142" s="134"/>
      <c r="CA142" s="134"/>
      <c r="CB142" s="134"/>
      <c r="CC142" s="134"/>
      <c r="CD142" s="134"/>
      <c r="CE142" s="134"/>
      <c r="CF142" s="134"/>
      <c r="CG142" s="134"/>
      <c r="CH142" s="134"/>
      <c r="CI142" s="134"/>
      <c r="CJ142" s="134"/>
      <c r="CK142" s="134"/>
      <c r="CL142" s="134"/>
      <c r="CM142" s="134"/>
      <c r="CN142" s="134"/>
      <c r="CO142" s="134"/>
      <c r="CP142" s="134"/>
      <c r="CQ142" s="134"/>
      <c r="CR142" s="134"/>
      <c r="CS142" s="134"/>
      <c r="CT142" s="134"/>
      <c r="CU142" s="134"/>
      <c r="CV142" s="134"/>
      <c r="CW142" s="134"/>
      <c r="CX142" s="134"/>
      <c r="CY142" s="134"/>
      <c r="CZ142" s="134"/>
      <c r="DA142" s="134"/>
      <c r="DB142" s="134"/>
      <c r="DC142" s="134"/>
      <c r="DD142" s="134"/>
      <c r="DE142" s="134"/>
      <c r="DF142" s="134"/>
      <c r="DG142" s="134"/>
      <c r="DH142" s="134"/>
      <c r="DI142" s="134"/>
      <c r="DJ142" s="134"/>
      <c r="DK142" s="134"/>
      <c r="DL142" s="134"/>
      <c r="DM142" s="134"/>
      <c r="DN142" s="134"/>
      <c r="DO142" s="134"/>
      <c r="DP142" s="134"/>
      <c r="DQ142" s="134"/>
      <c r="DR142" s="134"/>
      <c r="DS142" s="134"/>
      <c r="DT142" s="134"/>
      <c r="DU142" s="134"/>
      <c r="DV142" s="134"/>
      <c r="DW142" s="134"/>
      <c r="DX142" s="134"/>
      <c r="DY142" s="134"/>
      <c r="DZ142" s="134"/>
      <c r="EA142" s="134"/>
      <c r="EB142" s="134"/>
      <c r="EC142" s="134"/>
      <c r="ED142" s="134"/>
      <c r="EE142" s="134"/>
      <c r="EF142" s="134"/>
      <c r="EG142" s="134"/>
      <c r="EH142" s="134"/>
      <c r="EI142" s="134"/>
      <c r="EJ142" s="134"/>
      <c r="EK142" s="134"/>
      <c r="EL142" s="134"/>
      <c r="EM142" s="134"/>
      <c r="EN142" s="134"/>
      <c r="EO142" s="134"/>
      <c r="EP142" s="134"/>
      <c r="EQ142" s="134"/>
      <c r="ER142" s="134"/>
      <c r="ES142" s="134"/>
      <c r="ET142" s="134"/>
      <c r="EU142" s="134"/>
      <c r="EV142" s="134"/>
      <c r="EW142" s="134"/>
      <c r="EX142" s="134"/>
    </row>
    <row r="143" spans="1:154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134"/>
      <c r="AK143" s="134"/>
      <c r="AL143" s="134"/>
      <c r="AM143" s="134"/>
      <c r="AN143" s="134"/>
      <c r="AO143" s="134"/>
      <c r="AP143" s="134"/>
      <c r="AQ143" s="134"/>
      <c r="AR143" s="134"/>
      <c r="AS143" s="134"/>
      <c r="AT143" s="134"/>
      <c r="AU143" s="134"/>
      <c r="AV143" s="134"/>
      <c r="AW143" s="134"/>
      <c r="AX143" s="134"/>
      <c r="AY143" s="134"/>
      <c r="AZ143" s="134"/>
      <c r="BA143" s="134"/>
      <c r="BB143" s="134"/>
      <c r="BC143" s="134"/>
      <c r="BD143" s="134"/>
      <c r="BE143" s="134"/>
      <c r="BF143" s="134"/>
      <c r="BG143" s="134"/>
      <c r="BH143" s="134"/>
      <c r="BI143" s="134"/>
      <c r="BJ143" s="134"/>
      <c r="BK143" s="134"/>
      <c r="BL143" s="134"/>
      <c r="BM143" s="134"/>
      <c r="BN143" s="134"/>
      <c r="BO143" s="134"/>
      <c r="BP143" s="134"/>
      <c r="BQ143" s="134"/>
      <c r="BR143" s="134"/>
      <c r="BS143" s="134"/>
      <c r="BT143" s="134"/>
      <c r="BU143" s="134"/>
      <c r="BV143" s="134"/>
      <c r="BW143" s="134"/>
      <c r="BX143" s="134"/>
      <c r="BY143" s="134"/>
      <c r="BZ143" s="134"/>
      <c r="CA143" s="134"/>
      <c r="CB143" s="134"/>
      <c r="CC143" s="134"/>
      <c r="CD143" s="134"/>
      <c r="CE143" s="134"/>
      <c r="CF143" s="134"/>
      <c r="CG143" s="134"/>
      <c r="CH143" s="134"/>
      <c r="CI143" s="134"/>
      <c r="CJ143" s="134"/>
      <c r="CK143" s="134"/>
      <c r="CL143" s="134"/>
      <c r="CM143" s="134"/>
      <c r="CN143" s="134"/>
      <c r="CO143" s="134"/>
      <c r="CP143" s="134"/>
      <c r="CQ143" s="134"/>
      <c r="CR143" s="134"/>
      <c r="CS143" s="134"/>
      <c r="CT143" s="134"/>
      <c r="CU143" s="134"/>
      <c r="CV143" s="134"/>
      <c r="CW143" s="134"/>
      <c r="CX143" s="134"/>
      <c r="CY143" s="134"/>
      <c r="CZ143" s="134"/>
      <c r="DA143" s="134"/>
      <c r="DB143" s="134"/>
      <c r="DC143" s="134"/>
      <c r="DD143" s="134"/>
      <c r="DE143" s="134"/>
      <c r="DF143" s="134"/>
      <c r="DG143" s="134"/>
      <c r="DH143" s="134"/>
      <c r="DI143" s="134"/>
      <c r="DJ143" s="134"/>
      <c r="DK143" s="134"/>
      <c r="DL143" s="134"/>
      <c r="DM143" s="134"/>
      <c r="DN143" s="134"/>
      <c r="DO143" s="134"/>
      <c r="DP143" s="134"/>
      <c r="DQ143" s="134"/>
      <c r="DR143" s="134"/>
      <c r="DS143" s="134"/>
      <c r="DT143" s="134"/>
      <c r="DU143" s="134"/>
      <c r="DV143" s="134"/>
      <c r="DW143" s="134"/>
      <c r="DX143" s="134"/>
      <c r="DY143" s="134"/>
      <c r="DZ143" s="134"/>
      <c r="EA143" s="134"/>
      <c r="EB143" s="134"/>
      <c r="EC143" s="134"/>
      <c r="ED143" s="134"/>
      <c r="EE143" s="134"/>
      <c r="EF143" s="134"/>
      <c r="EG143" s="134"/>
      <c r="EH143" s="134"/>
      <c r="EI143" s="134"/>
      <c r="EJ143" s="134"/>
      <c r="EK143" s="134"/>
      <c r="EL143" s="134"/>
      <c r="EM143" s="134"/>
      <c r="EN143" s="134"/>
      <c r="EO143" s="134"/>
      <c r="EP143" s="134"/>
      <c r="EQ143" s="134"/>
      <c r="ER143" s="134"/>
      <c r="ES143" s="134"/>
      <c r="ET143" s="134"/>
      <c r="EU143" s="134"/>
      <c r="EV143" s="134"/>
      <c r="EW143" s="134"/>
      <c r="EX143" s="134"/>
    </row>
    <row r="144" spans="1:154" s="2" customFormat="1" ht="48" x14ac:dyDescent="0.25">
      <c r="A144" s="97"/>
      <c r="B144" s="102"/>
      <c r="C144" s="102"/>
      <c r="D144" s="124" t="s">
        <v>53</v>
      </c>
      <c r="E144" s="125"/>
      <c r="F144" s="117" t="s">
        <v>55</v>
      </c>
      <c r="G144" s="118" t="s">
        <v>45</v>
      </c>
      <c r="H144"/>
      <c r="I144" s="102"/>
      <c r="J144" s="102"/>
      <c r="K144" s="124" t="s">
        <v>53</v>
      </c>
      <c r="L144" s="125"/>
      <c r="M144" s="117" t="s">
        <v>55</v>
      </c>
      <c r="N144" s="118" t="s">
        <v>45</v>
      </c>
      <c r="O144"/>
      <c r="P144" s="102"/>
      <c r="Q144" s="102"/>
      <c r="R144" s="124" t="s">
        <v>53</v>
      </c>
      <c r="S144" s="125"/>
      <c r="T144" s="117" t="s">
        <v>55</v>
      </c>
      <c r="U144" s="118" t="s">
        <v>45</v>
      </c>
      <c r="V144"/>
      <c r="W144" s="102"/>
      <c r="X144" s="102"/>
      <c r="Y144" s="124" t="s">
        <v>53</v>
      </c>
      <c r="Z144" s="125"/>
      <c r="AA144" s="117" t="s">
        <v>55</v>
      </c>
      <c r="AB144" s="118" t="s">
        <v>45</v>
      </c>
      <c r="AC144"/>
      <c r="AD144" s="102"/>
      <c r="AE144" s="102"/>
      <c r="AF144" s="124" t="s">
        <v>53</v>
      </c>
      <c r="AG144" s="125"/>
      <c r="AH144" s="117" t="s">
        <v>55</v>
      </c>
      <c r="AI144" s="118" t="s">
        <v>45</v>
      </c>
      <c r="AJ144" s="134"/>
      <c r="AK144" s="134"/>
      <c r="AL144" s="134"/>
      <c r="AM144" s="134"/>
      <c r="AN144" s="134"/>
      <c r="AO144" s="134"/>
      <c r="AP144" s="134"/>
      <c r="AQ144" s="134"/>
      <c r="AR144" s="134"/>
      <c r="AS144" s="134"/>
      <c r="AT144" s="134"/>
      <c r="AU144" s="134"/>
      <c r="AV144" s="134"/>
      <c r="AW144" s="134"/>
      <c r="AX144" s="134"/>
      <c r="AY144" s="134"/>
      <c r="AZ144" s="134"/>
      <c r="BA144" s="134"/>
      <c r="BB144" s="134"/>
      <c r="BC144" s="134"/>
      <c r="BD144" s="134"/>
      <c r="BE144" s="134"/>
      <c r="BF144" s="134"/>
      <c r="BG144" s="134"/>
      <c r="BH144" s="134"/>
      <c r="BI144" s="134"/>
      <c r="BJ144" s="134"/>
      <c r="BK144" s="134"/>
      <c r="BL144" s="134"/>
      <c r="BM144" s="134"/>
      <c r="BN144" s="134"/>
      <c r="BO144" s="134"/>
      <c r="BP144" s="134"/>
      <c r="BQ144" s="134"/>
      <c r="BR144" s="134"/>
      <c r="BS144" s="134"/>
      <c r="BT144" s="134"/>
      <c r="BU144" s="134"/>
      <c r="BV144" s="134"/>
      <c r="BW144" s="134"/>
      <c r="BX144" s="134"/>
      <c r="BY144" s="134"/>
      <c r="BZ144" s="134"/>
      <c r="CA144" s="134"/>
      <c r="CB144" s="134"/>
      <c r="CC144" s="134"/>
      <c r="CD144" s="134"/>
      <c r="CE144" s="134"/>
      <c r="CF144" s="134"/>
      <c r="CG144" s="134"/>
      <c r="CH144" s="134"/>
      <c r="CI144" s="134"/>
      <c r="CJ144" s="134"/>
      <c r="CK144" s="134"/>
      <c r="CL144" s="134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4"/>
      <c r="CX144" s="134"/>
      <c r="CY144" s="134"/>
      <c r="CZ144" s="134"/>
      <c r="DA144" s="134"/>
      <c r="DB144" s="134"/>
      <c r="DC144" s="134"/>
      <c r="DD144" s="134"/>
      <c r="DE144" s="134"/>
      <c r="DF144" s="134"/>
      <c r="DG144" s="134"/>
      <c r="DH144" s="134"/>
      <c r="DI144" s="134"/>
      <c r="DJ144" s="134"/>
      <c r="DK144" s="134"/>
      <c r="DL144" s="134"/>
      <c r="DM144" s="134"/>
      <c r="DN144" s="134"/>
      <c r="DO144" s="134"/>
      <c r="DP144" s="134"/>
      <c r="DQ144" s="134"/>
      <c r="DR144" s="134"/>
      <c r="DS144" s="134"/>
      <c r="DT144" s="134"/>
      <c r="DU144" s="134"/>
      <c r="DV144" s="134"/>
      <c r="DW144" s="134"/>
      <c r="DX144" s="134"/>
      <c r="DY144" s="134"/>
      <c r="DZ144" s="134"/>
      <c r="EA144" s="134"/>
      <c r="EB144" s="134"/>
      <c r="EC144" s="134"/>
      <c r="ED144" s="134"/>
      <c r="EE144" s="134"/>
      <c r="EF144" s="134"/>
      <c r="EG144" s="134"/>
      <c r="EH144" s="134"/>
      <c r="EI144" s="134"/>
      <c r="EJ144" s="134"/>
      <c r="EK144" s="134"/>
      <c r="EL144" s="134"/>
      <c r="EM144" s="134"/>
      <c r="EN144" s="134"/>
      <c r="EO144" s="134"/>
      <c r="EP144" s="134"/>
      <c r="EQ144" s="134"/>
      <c r="ER144" s="134"/>
      <c r="ES144" s="134"/>
      <c r="ET144" s="134"/>
      <c r="EU144" s="134"/>
      <c r="EV144" s="134"/>
      <c r="EW144" s="134"/>
      <c r="EX144" s="134"/>
    </row>
    <row r="145" spans="1:154" s="4" customFormat="1" x14ac:dyDescent="0.25">
      <c r="A145" s="3"/>
      <c r="B145" s="19"/>
      <c r="C145" s="19"/>
      <c r="D145" s="5"/>
      <c r="E145" s="8"/>
      <c r="F145" s="28"/>
      <c r="G145" s="29"/>
      <c r="H145"/>
      <c r="I145" s="19"/>
      <c r="J145" s="19"/>
      <c r="K145" s="5"/>
      <c r="L145" s="8"/>
      <c r="M145" s="28"/>
      <c r="N145" s="29"/>
      <c r="O145"/>
      <c r="P145" s="19"/>
      <c r="Q145" s="19"/>
      <c r="R145" s="5"/>
      <c r="S145" s="8"/>
      <c r="T145" s="28"/>
      <c r="U145" s="29"/>
      <c r="V145"/>
      <c r="W145" s="19"/>
      <c r="X145" s="19"/>
      <c r="Y145" s="5"/>
      <c r="Z145" s="8"/>
      <c r="AA145" s="28"/>
      <c r="AB145" s="29"/>
      <c r="AC145"/>
      <c r="AD145" s="19"/>
      <c r="AE145" s="19"/>
      <c r="AF145" s="5"/>
      <c r="AG145" s="8"/>
      <c r="AH145" s="28"/>
      <c r="AI145" s="29"/>
      <c r="AJ145" s="134"/>
      <c r="AK145" s="134"/>
      <c r="AL145" s="134"/>
      <c r="AM145" s="134"/>
      <c r="AN145" s="134"/>
      <c r="AO145" s="134"/>
      <c r="AP145" s="134"/>
      <c r="AQ145" s="134"/>
      <c r="AR145" s="134"/>
      <c r="AS145" s="134"/>
      <c r="AT145" s="134"/>
      <c r="AU145" s="134"/>
      <c r="AV145" s="134"/>
      <c r="AW145" s="134"/>
      <c r="AX145" s="134"/>
      <c r="AY145" s="134"/>
      <c r="AZ145" s="134"/>
      <c r="BA145" s="134"/>
      <c r="BB145" s="134"/>
      <c r="BC145" s="134"/>
      <c r="BD145" s="134"/>
      <c r="BE145" s="134"/>
      <c r="BF145" s="134"/>
      <c r="BG145" s="134"/>
      <c r="BH145" s="134"/>
      <c r="BI145" s="134"/>
      <c r="BJ145" s="134"/>
      <c r="BK145" s="134"/>
      <c r="BL145" s="134"/>
      <c r="BM145" s="134"/>
      <c r="BN145" s="134"/>
      <c r="BO145" s="134"/>
      <c r="BP145" s="134"/>
      <c r="BQ145" s="134"/>
      <c r="BR145" s="134"/>
      <c r="BS145" s="134"/>
      <c r="BT145" s="134"/>
      <c r="BU145" s="134"/>
      <c r="BV145" s="134"/>
      <c r="BW145" s="134"/>
      <c r="BX145" s="134"/>
      <c r="BY145" s="134"/>
      <c r="BZ145" s="134"/>
      <c r="CA145" s="134"/>
      <c r="CB145" s="134"/>
      <c r="CC145" s="134"/>
      <c r="CD145" s="134"/>
      <c r="CE145" s="134"/>
      <c r="CF145" s="134"/>
      <c r="CG145" s="134"/>
      <c r="CH145" s="134"/>
      <c r="CI145" s="134"/>
      <c r="CJ145" s="134"/>
      <c r="CK145" s="134"/>
      <c r="CL145" s="134"/>
      <c r="CM145" s="134"/>
      <c r="CN145" s="134"/>
      <c r="CO145" s="134"/>
      <c r="CP145" s="134"/>
      <c r="CQ145" s="134"/>
      <c r="CR145" s="134"/>
      <c r="CS145" s="134"/>
      <c r="CT145" s="134"/>
      <c r="CU145" s="134"/>
      <c r="CV145" s="134"/>
      <c r="CW145" s="134"/>
      <c r="CX145" s="134"/>
      <c r="CY145" s="134"/>
      <c r="CZ145" s="134"/>
      <c r="DA145" s="134"/>
      <c r="DB145" s="134"/>
      <c r="DC145" s="134"/>
      <c r="DD145" s="134"/>
      <c r="DE145" s="134"/>
      <c r="DF145" s="134"/>
      <c r="DG145" s="134"/>
      <c r="DH145" s="134"/>
      <c r="DI145" s="134"/>
      <c r="DJ145" s="134"/>
      <c r="DK145" s="134"/>
      <c r="DL145" s="134"/>
      <c r="DM145" s="134"/>
      <c r="DN145" s="134"/>
      <c r="DO145" s="134"/>
      <c r="DP145" s="134"/>
      <c r="DQ145" s="134"/>
      <c r="DR145" s="134"/>
      <c r="DS145" s="134"/>
      <c r="DT145" s="134"/>
      <c r="DU145" s="134"/>
      <c r="DV145" s="134"/>
      <c r="DW145" s="134"/>
      <c r="DX145" s="134"/>
      <c r="DY145" s="134"/>
      <c r="DZ145" s="134"/>
      <c r="EA145" s="134"/>
      <c r="EB145" s="134"/>
      <c r="EC145" s="134"/>
      <c r="ED145" s="134"/>
      <c r="EE145" s="134"/>
      <c r="EF145" s="134"/>
      <c r="EG145" s="134"/>
      <c r="EH145" s="134"/>
      <c r="EI145" s="134"/>
      <c r="EJ145" s="134"/>
      <c r="EK145" s="134"/>
      <c r="EL145" s="134"/>
      <c r="EM145" s="134"/>
      <c r="EN145" s="134"/>
      <c r="EO145" s="134"/>
      <c r="EP145" s="134"/>
      <c r="EQ145" s="134"/>
      <c r="ER145" s="134"/>
      <c r="ES145" s="134"/>
      <c r="ET145" s="134"/>
      <c r="EU145" s="134"/>
      <c r="EV145" s="134"/>
      <c r="EW145" s="134"/>
      <c r="EX145" s="134"/>
    </row>
    <row r="146" spans="1:154" s="4" customFormat="1" x14ac:dyDescent="0.25">
      <c r="A146" s="3"/>
      <c r="B146" s="19"/>
      <c r="C146" s="19"/>
      <c r="D146" s="5"/>
      <c r="E146" s="8"/>
      <c r="F146" s="28"/>
      <c r="G146" s="29"/>
      <c r="H146"/>
      <c r="I146" s="19"/>
      <c r="J146" s="19"/>
      <c r="K146" s="5"/>
      <c r="L146" s="8"/>
      <c r="M146" s="28"/>
      <c r="N146" s="29"/>
      <c r="O146"/>
      <c r="P146" s="19"/>
      <c r="Q146" s="19"/>
      <c r="R146" s="5"/>
      <c r="S146" s="8"/>
      <c r="T146" s="28"/>
      <c r="U146" s="29"/>
      <c r="V146"/>
      <c r="W146" s="19"/>
      <c r="X146" s="19"/>
      <c r="Y146" s="5"/>
      <c r="Z146" s="8"/>
      <c r="AA146" s="28"/>
      <c r="AB146" s="29"/>
      <c r="AC146"/>
      <c r="AD146" s="19"/>
      <c r="AE146" s="19"/>
      <c r="AF146" s="5"/>
      <c r="AG146" s="8"/>
      <c r="AH146" s="28"/>
      <c r="AI146" s="29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4"/>
      <c r="CH146" s="134"/>
      <c r="CI146" s="134"/>
      <c r="CJ146" s="134"/>
      <c r="CK146" s="134"/>
      <c r="CL146" s="134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4"/>
      <c r="CX146" s="134"/>
      <c r="CY146" s="134"/>
      <c r="CZ146" s="134"/>
      <c r="DA146" s="134"/>
      <c r="DB146" s="134"/>
      <c r="DC146" s="134"/>
      <c r="DD146" s="134"/>
      <c r="DE146" s="134"/>
      <c r="DF146" s="134"/>
      <c r="DG146" s="134"/>
      <c r="DH146" s="134"/>
      <c r="DI146" s="134"/>
      <c r="DJ146" s="134"/>
      <c r="DK146" s="134"/>
      <c r="DL146" s="134"/>
      <c r="DM146" s="134"/>
      <c r="DN146" s="134"/>
      <c r="DO146" s="134"/>
      <c r="DP146" s="134"/>
      <c r="DQ146" s="134"/>
      <c r="DR146" s="134"/>
      <c r="DS146" s="134"/>
      <c r="DT146" s="134"/>
      <c r="DU146" s="134"/>
      <c r="DV146" s="134"/>
      <c r="DW146" s="134"/>
      <c r="DX146" s="134"/>
      <c r="DY146" s="134"/>
      <c r="DZ146" s="134"/>
      <c r="EA146" s="134"/>
      <c r="EB146" s="134"/>
      <c r="EC146" s="134"/>
      <c r="ED146" s="134"/>
      <c r="EE146" s="134"/>
      <c r="EF146" s="134"/>
      <c r="EG146" s="134"/>
      <c r="EH146" s="134"/>
      <c r="EI146" s="134"/>
      <c r="EJ146" s="134"/>
      <c r="EK146" s="134"/>
      <c r="EL146" s="134"/>
      <c r="EM146" s="134"/>
      <c r="EN146" s="134"/>
      <c r="EO146" s="134"/>
      <c r="EP146" s="134"/>
      <c r="EQ146" s="134"/>
      <c r="ER146" s="134"/>
      <c r="ES146" s="134"/>
      <c r="ET146" s="134"/>
      <c r="EU146" s="134"/>
      <c r="EV146" s="134"/>
      <c r="EW146" s="134"/>
      <c r="EX146" s="134"/>
    </row>
    <row r="147" spans="1:154" s="4" customFormat="1" x14ac:dyDescent="0.25">
      <c r="A147" s="3"/>
      <c r="B147" s="19"/>
      <c r="C147" s="19"/>
      <c r="D147" s="5"/>
      <c r="E147" s="8"/>
      <c r="F147" s="28"/>
      <c r="G147" s="29"/>
      <c r="H147"/>
      <c r="I147" s="19"/>
      <c r="J147" s="19"/>
      <c r="K147" s="5"/>
      <c r="L147" s="8"/>
      <c r="M147" s="28"/>
      <c r="N147" s="29"/>
      <c r="O147"/>
      <c r="P147" s="19"/>
      <c r="Q147" s="19"/>
      <c r="R147" s="5"/>
      <c r="S147" s="8"/>
      <c r="T147" s="28"/>
      <c r="U147" s="29"/>
      <c r="V147"/>
      <c r="W147" s="19"/>
      <c r="X147" s="19"/>
      <c r="Y147" s="5"/>
      <c r="Z147" s="8"/>
      <c r="AA147" s="28"/>
      <c r="AB147" s="29"/>
      <c r="AC147"/>
      <c r="AD147" s="19"/>
      <c r="AE147" s="19"/>
      <c r="AF147" s="5"/>
      <c r="AG147" s="8"/>
      <c r="AH147" s="28"/>
      <c r="AI147" s="29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DS147" s="134"/>
      <c r="DT147" s="134"/>
      <c r="DU147" s="134"/>
      <c r="DV147" s="134"/>
      <c r="DW147" s="134"/>
      <c r="DX147" s="134"/>
      <c r="DY147" s="134"/>
      <c r="DZ147" s="134"/>
      <c r="EA147" s="134"/>
      <c r="EB147" s="134"/>
      <c r="EC147" s="134"/>
      <c r="ED147" s="134"/>
      <c r="EE147" s="134"/>
      <c r="EF147" s="134"/>
      <c r="EG147" s="134"/>
      <c r="EH147" s="134"/>
      <c r="EI147" s="134"/>
      <c r="EJ147" s="134"/>
      <c r="EK147" s="134"/>
      <c r="EL147" s="134"/>
      <c r="EM147" s="134"/>
      <c r="EN147" s="134"/>
      <c r="EO147" s="134"/>
      <c r="EP147" s="134"/>
      <c r="EQ147" s="134"/>
      <c r="ER147" s="134"/>
      <c r="ES147" s="134"/>
      <c r="ET147" s="134"/>
      <c r="EU147" s="134"/>
      <c r="EV147" s="134"/>
      <c r="EW147" s="134"/>
      <c r="EX147" s="134"/>
    </row>
    <row r="148" spans="1:154" s="4" customFormat="1" ht="15.75" thickBot="1" x14ac:dyDescent="0.3">
      <c r="A148" s="3"/>
      <c r="B148" s="19"/>
      <c r="C148" s="19"/>
      <c r="D148" s="9" t="s">
        <v>204</v>
      </c>
      <c r="E148" s="12"/>
      <c r="F148" s="30"/>
      <c r="G148" s="31"/>
      <c r="H148"/>
      <c r="I148" s="19"/>
      <c r="J148" s="19"/>
      <c r="K148" s="9" t="s">
        <v>204</v>
      </c>
      <c r="L148" s="12"/>
      <c r="M148" s="30"/>
      <c r="N148" s="31"/>
      <c r="O148"/>
      <c r="P148" s="19"/>
      <c r="Q148" s="19"/>
      <c r="R148" s="9" t="s">
        <v>204</v>
      </c>
      <c r="S148" s="12"/>
      <c r="T148" s="30"/>
      <c r="U148" s="31"/>
      <c r="V148"/>
      <c r="W148" s="19"/>
      <c r="X148" s="19"/>
      <c r="Y148" s="9" t="s">
        <v>204</v>
      </c>
      <c r="Z148" s="12"/>
      <c r="AA148" s="30"/>
      <c r="AB148" s="31"/>
      <c r="AC148"/>
      <c r="AD148" s="19"/>
      <c r="AE148" s="19"/>
      <c r="AF148" s="9" t="s">
        <v>204</v>
      </c>
      <c r="AG148" s="12"/>
      <c r="AH148" s="30"/>
      <c r="AI148" s="31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  <c r="DS148" s="134"/>
      <c r="DT148" s="134"/>
      <c r="DU148" s="134"/>
      <c r="DV148" s="134"/>
      <c r="DW148" s="134"/>
      <c r="DX148" s="134"/>
      <c r="DY148" s="134"/>
      <c r="DZ148" s="134"/>
      <c r="EA148" s="134"/>
      <c r="EB148" s="134"/>
      <c r="EC148" s="134"/>
      <c r="ED148" s="134"/>
      <c r="EE148" s="134"/>
      <c r="EF148" s="134"/>
      <c r="EG148" s="134"/>
      <c r="EH148" s="134"/>
      <c r="EI148" s="134"/>
      <c r="EJ148" s="134"/>
      <c r="EK148" s="134"/>
      <c r="EL148" s="134"/>
      <c r="EM148" s="134"/>
      <c r="EN148" s="134"/>
      <c r="EO148" s="134"/>
      <c r="EP148" s="134"/>
      <c r="EQ148" s="134"/>
      <c r="ER148" s="134"/>
      <c r="ES148" s="134"/>
      <c r="ET148" s="134"/>
      <c r="EU148" s="134"/>
      <c r="EV148" s="134"/>
      <c r="EW148" s="134"/>
      <c r="EX148" s="134"/>
    </row>
    <row r="149" spans="1:154" s="16" customFormat="1" ht="23.25" thickBot="1" x14ac:dyDescent="0.3">
      <c r="A149" s="13" t="s">
        <v>106</v>
      </c>
      <c r="B149" s="126"/>
      <c r="C149" s="126"/>
      <c r="D149" s="14" t="s">
        <v>40</v>
      </c>
      <c r="E149" s="15"/>
      <c r="F149" s="32">
        <f>SUM(F145:F148)</f>
        <v>0</v>
      </c>
      <c r="G149" s="32">
        <f>SUM(G145:G148)</f>
        <v>0</v>
      </c>
      <c r="H149"/>
      <c r="I149" s="126"/>
      <c r="J149" s="126"/>
      <c r="K149" s="14" t="s">
        <v>40</v>
      </c>
      <c r="L149" s="15"/>
      <c r="M149" s="32">
        <f>SUM(M145:M148)</f>
        <v>0</v>
      </c>
      <c r="N149" s="32">
        <f>SUM(N145:N148)</f>
        <v>0</v>
      </c>
      <c r="O149"/>
      <c r="P149" s="126"/>
      <c r="Q149" s="126"/>
      <c r="R149" s="14" t="s">
        <v>40</v>
      </c>
      <c r="S149" s="15"/>
      <c r="T149" s="32">
        <f>SUM(T145:T148)</f>
        <v>0</v>
      </c>
      <c r="U149" s="32">
        <f>SUM(U145:U148)</f>
        <v>0</v>
      </c>
      <c r="V149"/>
      <c r="W149" s="126"/>
      <c r="X149" s="126"/>
      <c r="Y149" s="14" t="s">
        <v>40</v>
      </c>
      <c r="Z149" s="15"/>
      <c r="AA149" s="32">
        <f>SUM(AA145:AA148)</f>
        <v>0</v>
      </c>
      <c r="AB149" s="32">
        <f>SUM(AB145:AB148)</f>
        <v>0</v>
      </c>
      <c r="AC149"/>
      <c r="AD149" s="126"/>
      <c r="AE149" s="126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134"/>
      <c r="AT149" s="134"/>
      <c r="AU149" s="134"/>
      <c r="AV149" s="134"/>
      <c r="AW149" s="134"/>
      <c r="AX149" s="134"/>
      <c r="AY149" s="134"/>
      <c r="AZ149" s="134"/>
      <c r="BA149" s="134"/>
      <c r="BB149" s="134"/>
      <c r="BC149" s="134"/>
      <c r="BD149" s="134"/>
      <c r="BE149" s="134"/>
      <c r="BF149" s="134"/>
      <c r="BG149" s="134"/>
      <c r="BH149" s="134"/>
      <c r="BI149" s="134"/>
      <c r="BJ149" s="134"/>
      <c r="BK149" s="134"/>
      <c r="BL149" s="134"/>
      <c r="BM149" s="134"/>
      <c r="BN149" s="134"/>
      <c r="BO149" s="134"/>
      <c r="BP149" s="134"/>
      <c r="BQ149" s="134"/>
      <c r="BR149" s="134"/>
      <c r="BS149" s="134"/>
      <c r="BT149" s="134"/>
      <c r="BU149" s="134"/>
      <c r="BV149" s="134"/>
      <c r="BW149" s="134"/>
      <c r="BX149" s="134"/>
      <c r="BY149" s="134"/>
      <c r="BZ149" s="134"/>
      <c r="CA149" s="134"/>
      <c r="CB149" s="134"/>
      <c r="CC149" s="134"/>
      <c r="CD149" s="134"/>
      <c r="CE149" s="134"/>
      <c r="CF149" s="134"/>
      <c r="CG149" s="134"/>
      <c r="CH149" s="134"/>
      <c r="CI149" s="134"/>
      <c r="CJ149" s="134"/>
      <c r="CK149" s="134"/>
      <c r="CL149" s="134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4"/>
      <c r="CX149" s="134"/>
      <c r="CY149" s="134"/>
      <c r="CZ149" s="134"/>
      <c r="DA149" s="134"/>
      <c r="DB149" s="134"/>
      <c r="DC149" s="134"/>
      <c r="DD149" s="134"/>
      <c r="DE149" s="134"/>
      <c r="DF149" s="134"/>
      <c r="DG149" s="134"/>
      <c r="DH149" s="134"/>
      <c r="DI149" s="134"/>
      <c r="DJ149" s="134"/>
      <c r="DK149" s="134"/>
      <c r="DL149" s="134"/>
      <c r="DM149" s="134"/>
      <c r="DN149" s="134"/>
      <c r="DO149" s="134"/>
      <c r="DP149" s="134"/>
      <c r="DQ149" s="134"/>
      <c r="DR149" s="134"/>
      <c r="DS149" s="134"/>
      <c r="DT149" s="134"/>
      <c r="DU149" s="134"/>
      <c r="DV149" s="134"/>
      <c r="DW149" s="134"/>
      <c r="DX149" s="134"/>
      <c r="DY149" s="134"/>
      <c r="DZ149" s="134"/>
      <c r="EA149" s="134"/>
      <c r="EB149" s="134"/>
      <c r="EC149" s="134"/>
      <c r="ED149" s="134"/>
      <c r="EE149" s="134"/>
      <c r="EF149" s="134"/>
      <c r="EG149" s="134"/>
      <c r="EH149" s="134"/>
      <c r="EI149" s="134"/>
      <c r="EJ149" s="134"/>
      <c r="EK149" s="134"/>
      <c r="EL149" s="134"/>
      <c r="EM149" s="134"/>
      <c r="EN149" s="134"/>
      <c r="EO149" s="134"/>
      <c r="EP149" s="134"/>
      <c r="EQ149" s="134"/>
      <c r="ER149" s="134"/>
      <c r="ES149" s="134"/>
      <c r="ET149" s="134"/>
      <c r="EU149" s="134"/>
      <c r="EV149" s="134"/>
      <c r="EW149" s="134"/>
      <c r="EX149" s="134"/>
    </row>
    <row r="150" spans="1:154" s="16" customFormat="1" x14ac:dyDescent="0.25">
      <c r="A150" s="13"/>
      <c r="B150" s="126"/>
      <c r="C150" s="126"/>
      <c r="D150" s="127" t="s">
        <v>41</v>
      </c>
      <c r="E150" s="119"/>
      <c r="F150" s="119"/>
      <c r="G150" s="120"/>
      <c r="H150"/>
      <c r="I150" s="126"/>
      <c r="J150" s="126"/>
      <c r="K150" s="127" t="s">
        <v>41</v>
      </c>
      <c r="L150" s="119"/>
      <c r="M150" s="119"/>
      <c r="N150" s="120"/>
      <c r="O150"/>
      <c r="P150" s="126"/>
      <c r="Q150" s="126"/>
      <c r="R150" s="127" t="s">
        <v>41</v>
      </c>
      <c r="S150" s="119"/>
      <c r="T150" s="119"/>
      <c r="U150" s="120"/>
      <c r="V150"/>
      <c r="W150" s="126"/>
      <c r="X150" s="126"/>
      <c r="Y150" s="127" t="s">
        <v>41</v>
      </c>
      <c r="Z150" s="119"/>
      <c r="AA150" s="119"/>
      <c r="AB150" s="120"/>
      <c r="AC150"/>
      <c r="AD150" s="126"/>
      <c r="AE150" s="126"/>
      <c r="AF150" s="127" t="s">
        <v>41</v>
      </c>
      <c r="AG150" s="119"/>
      <c r="AH150" s="119"/>
      <c r="AI150" s="120"/>
      <c r="AJ150" s="134"/>
      <c r="AK150" s="134"/>
      <c r="AL150" s="134"/>
      <c r="AM150" s="134"/>
      <c r="AN150" s="134"/>
      <c r="AO150" s="134"/>
      <c r="AP150" s="134"/>
      <c r="AQ150" s="134"/>
      <c r="AR150" s="134"/>
      <c r="AS150" s="134"/>
      <c r="AT150" s="134"/>
      <c r="AU150" s="134"/>
      <c r="AV150" s="134"/>
      <c r="AW150" s="134"/>
      <c r="AX150" s="134"/>
      <c r="AY150" s="134"/>
      <c r="AZ150" s="134"/>
      <c r="BA150" s="134"/>
      <c r="BB150" s="134"/>
      <c r="BC150" s="134"/>
      <c r="BD150" s="134"/>
      <c r="BE150" s="134"/>
      <c r="BF150" s="134"/>
      <c r="BG150" s="134"/>
      <c r="BH150" s="134"/>
      <c r="BI150" s="134"/>
      <c r="BJ150" s="134"/>
      <c r="BK150" s="134"/>
      <c r="BL150" s="134"/>
      <c r="BM150" s="134"/>
      <c r="BN150" s="134"/>
      <c r="BO150" s="134"/>
      <c r="BP150" s="134"/>
      <c r="BQ150" s="134"/>
      <c r="BR150" s="134"/>
      <c r="BS150" s="134"/>
      <c r="BT150" s="134"/>
      <c r="BU150" s="134"/>
      <c r="BV150" s="134"/>
      <c r="BW150" s="134"/>
      <c r="BX150" s="134"/>
      <c r="BY150" s="134"/>
      <c r="BZ150" s="134"/>
      <c r="CA150" s="134"/>
      <c r="CB150" s="134"/>
      <c r="CC150" s="134"/>
      <c r="CD150" s="134"/>
      <c r="CE150" s="134"/>
      <c r="CF150" s="134"/>
      <c r="CG150" s="134"/>
      <c r="CH150" s="134"/>
      <c r="CI150" s="134"/>
      <c r="CJ150" s="134"/>
      <c r="CK150" s="134"/>
      <c r="CL150" s="134"/>
      <c r="CM150" s="134"/>
      <c r="CN150" s="134"/>
      <c r="CO150" s="134"/>
      <c r="CP150" s="134"/>
      <c r="CQ150" s="134"/>
      <c r="CR150" s="134"/>
      <c r="CS150" s="134"/>
      <c r="CT150" s="134"/>
      <c r="CU150" s="134"/>
      <c r="CV150" s="134"/>
      <c r="CW150" s="134"/>
      <c r="CX150" s="134"/>
      <c r="CY150" s="134"/>
      <c r="CZ150" s="134"/>
      <c r="DA150" s="134"/>
      <c r="DB150" s="134"/>
      <c r="DC150" s="134"/>
      <c r="DD150" s="134"/>
      <c r="DE150" s="134"/>
      <c r="DF150" s="134"/>
      <c r="DG150" s="134"/>
      <c r="DH150" s="134"/>
      <c r="DI150" s="134"/>
      <c r="DJ150" s="134"/>
      <c r="DK150" s="134"/>
      <c r="DL150" s="134"/>
      <c r="DM150" s="134"/>
      <c r="DN150" s="134"/>
      <c r="DO150" s="134"/>
      <c r="DP150" s="134"/>
      <c r="DQ150" s="134"/>
      <c r="DR150" s="134"/>
      <c r="DS150" s="134"/>
      <c r="DT150" s="134"/>
      <c r="DU150" s="134"/>
      <c r="DV150" s="134"/>
      <c r="DW150" s="134"/>
      <c r="DX150" s="134"/>
      <c r="DY150" s="134"/>
      <c r="DZ150" s="134"/>
      <c r="EA150" s="134"/>
      <c r="EB150" s="134"/>
      <c r="EC150" s="134"/>
      <c r="ED150" s="134"/>
      <c r="EE150" s="134"/>
      <c r="EF150" s="134"/>
      <c r="EG150" s="134"/>
      <c r="EH150" s="134"/>
      <c r="EI150" s="134"/>
      <c r="EJ150" s="134"/>
      <c r="EK150" s="134"/>
      <c r="EL150" s="134"/>
      <c r="EM150" s="134"/>
      <c r="EN150" s="134"/>
      <c r="EO150" s="134"/>
      <c r="EP150" s="134"/>
      <c r="EQ150" s="134"/>
      <c r="ER150" s="134"/>
      <c r="ES150" s="134"/>
      <c r="ET150" s="134"/>
      <c r="EU150" s="134"/>
      <c r="EV150" s="134"/>
      <c r="EW150" s="134"/>
      <c r="EX150" s="134"/>
    </row>
    <row r="151" spans="1:154" s="16" customFormat="1" x14ac:dyDescent="0.25">
      <c r="A151" s="13"/>
      <c r="B151" s="126"/>
      <c r="C151" s="126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134"/>
      <c r="AK151" s="134"/>
      <c r="AL151" s="134"/>
      <c r="AM151" s="134"/>
      <c r="AN151" s="134"/>
      <c r="AO151" s="134"/>
      <c r="AP151" s="134"/>
      <c r="AQ151" s="134"/>
      <c r="AR151" s="134"/>
      <c r="AS151" s="134"/>
      <c r="AT151" s="134"/>
      <c r="AU151" s="134"/>
      <c r="AV151" s="134"/>
      <c r="AW151" s="134"/>
      <c r="AX151" s="134"/>
      <c r="AY151" s="134"/>
      <c r="AZ151" s="134"/>
      <c r="BA151" s="134"/>
      <c r="BB151" s="134"/>
      <c r="BC151" s="134"/>
      <c r="BD151" s="134"/>
      <c r="BE151" s="134"/>
      <c r="BF151" s="134"/>
      <c r="BG151" s="134"/>
      <c r="BH151" s="134"/>
      <c r="BI151" s="134"/>
      <c r="BJ151" s="134"/>
      <c r="BK151" s="134"/>
      <c r="BL151" s="134"/>
      <c r="BM151" s="134"/>
      <c r="BN151" s="134"/>
      <c r="BO151" s="134"/>
      <c r="BP151" s="134"/>
      <c r="BQ151" s="134"/>
      <c r="BR151" s="134"/>
      <c r="BS151" s="134"/>
      <c r="BT151" s="134"/>
      <c r="BU151" s="134"/>
      <c r="BV151" s="134"/>
      <c r="BW151" s="134"/>
      <c r="BX151" s="134"/>
      <c r="BY151" s="134"/>
      <c r="BZ151" s="134"/>
      <c r="CA151" s="134"/>
      <c r="CB151" s="134"/>
      <c r="CC151" s="134"/>
      <c r="CD151" s="134"/>
      <c r="CE151" s="134"/>
      <c r="CF151" s="134"/>
      <c r="CG151" s="134"/>
      <c r="CH151" s="134"/>
      <c r="CI151" s="134"/>
      <c r="CJ151" s="134"/>
      <c r="CK151" s="134"/>
      <c r="CL151" s="134"/>
      <c r="CM151" s="134"/>
      <c r="CN151" s="134"/>
      <c r="CO151" s="134"/>
      <c r="CP151" s="134"/>
      <c r="CQ151" s="134"/>
      <c r="CR151" s="134"/>
      <c r="CS151" s="134"/>
      <c r="CT151" s="134"/>
      <c r="CU151" s="134"/>
      <c r="CV151" s="134"/>
      <c r="CW151" s="134"/>
      <c r="CX151" s="134"/>
      <c r="CY151" s="134"/>
      <c r="CZ151" s="134"/>
      <c r="DA151" s="134"/>
      <c r="DB151" s="134"/>
      <c r="DC151" s="134"/>
      <c r="DD151" s="134"/>
      <c r="DE151" s="134"/>
      <c r="DF151" s="134"/>
      <c r="DG151" s="134"/>
      <c r="DH151" s="134"/>
      <c r="DI151" s="134"/>
      <c r="DJ151" s="134"/>
      <c r="DK151" s="134"/>
      <c r="DL151" s="134"/>
      <c r="DM151" s="134"/>
      <c r="DN151" s="134"/>
      <c r="DO151" s="134"/>
      <c r="DP151" s="134"/>
      <c r="DQ151" s="134"/>
      <c r="DR151" s="134"/>
      <c r="DS151" s="134"/>
      <c r="DT151" s="134"/>
      <c r="DU151" s="134"/>
      <c r="DV151" s="134"/>
      <c r="DW151" s="134"/>
      <c r="DX151" s="134"/>
      <c r="DY151" s="134"/>
      <c r="DZ151" s="134"/>
      <c r="EA151" s="134"/>
      <c r="EB151" s="134"/>
      <c r="EC151" s="134"/>
      <c r="ED151" s="134"/>
      <c r="EE151" s="134"/>
      <c r="EF151" s="134"/>
      <c r="EG151" s="134"/>
      <c r="EH151" s="134"/>
      <c r="EI151" s="134"/>
      <c r="EJ151" s="134"/>
      <c r="EK151" s="134"/>
      <c r="EL151" s="134"/>
      <c r="EM151" s="134"/>
      <c r="EN151" s="134"/>
      <c r="EO151" s="134"/>
      <c r="EP151" s="134"/>
      <c r="EQ151" s="134"/>
      <c r="ER151" s="134"/>
      <c r="ES151" s="134"/>
      <c r="ET151" s="134"/>
      <c r="EU151" s="134"/>
      <c r="EV151" s="134"/>
      <c r="EW151" s="134"/>
      <c r="EX151" s="134"/>
    </row>
    <row r="152" spans="1:154" s="103" customFormat="1" ht="15.75" x14ac:dyDescent="0.25">
      <c r="A152" s="97"/>
      <c r="B152" s="102"/>
      <c r="C152" s="102"/>
      <c r="D152" s="110" t="s">
        <v>169</v>
      </c>
      <c r="E152" s="111"/>
      <c r="F152" s="111"/>
      <c r="G152" s="112"/>
      <c r="H152"/>
      <c r="I152" s="102"/>
      <c r="J152" s="102"/>
      <c r="K152" s="110" t="s">
        <v>169</v>
      </c>
      <c r="L152" s="111"/>
      <c r="M152" s="111"/>
      <c r="N152" s="112"/>
      <c r="O152"/>
      <c r="P152" s="102"/>
      <c r="Q152" s="102"/>
      <c r="R152" s="110" t="s">
        <v>169</v>
      </c>
      <c r="S152" s="111"/>
      <c r="T152" s="111"/>
      <c r="U152" s="112"/>
      <c r="V152"/>
      <c r="W152" s="102"/>
      <c r="X152" s="102"/>
      <c r="Y152" s="110" t="s">
        <v>169</v>
      </c>
      <c r="Z152" s="111"/>
      <c r="AA152" s="111"/>
      <c r="AB152" s="112"/>
      <c r="AC152"/>
      <c r="AD152" s="102"/>
      <c r="AE152" s="102"/>
      <c r="AF152" s="110" t="s">
        <v>169</v>
      </c>
      <c r="AG152" s="111"/>
      <c r="AH152" s="111"/>
      <c r="AI152" s="112"/>
      <c r="AJ152" s="134"/>
      <c r="AK152" s="134"/>
      <c r="AL152" s="134"/>
      <c r="AM152" s="134"/>
      <c r="AN152" s="134"/>
      <c r="AO152" s="134"/>
      <c r="AP152" s="134"/>
      <c r="AQ152" s="134"/>
      <c r="AR152" s="134"/>
      <c r="AS152" s="134"/>
      <c r="AT152" s="134"/>
      <c r="AU152" s="134"/>
      <c r="AV152" s="134"/>
      <c r="AW152" s="134"/>
      <c r="AX152" s="134"/>
      <c r="AY152" s="134"/>
      <c r="AZ152" s="134"/>
      <c r="BA152" s="134"/>
      <c r="BB152" s="134"/>
      <c r="BC152" s="134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4"/>
      <c r="CH152" s="134"/>
      <c r="CI152" s="134"/>
      <c r="CJ152" s="134"/>
      <c r="CK152" s="134"/>
      <c r="CL152" s="134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4"/>
      <c r="CX152" s="134"/>
      <c r="CY152" s="134"/>
      <c r="CZ152" s="134"/>
      <c r="DA152" s="134"/>
      <c r="DB152" s="134"/>
      <c r="DC152" s="134"/>
      <c r="DD152" s="134"/>
      <c r="DE152" s="134"/>
      <c r="DF152" s="134"/>
      <c r="DG152" s="134"/>
      <c r="DH152" s="134"/>
      <c r="DI152" s="134"/>
      <c r="DJ152" s="134"/>
      <c r="DK152" s="134"/>
      <c r="DL152" s="134"/>
      <c r="DM152" s="134"/>
      <c r="DN152" s="134"/>
      <c r="DO152" s="134"/>
      <c r="DP152" s="134"/>
      <c r="DQ152" s="134"/>
      <c r="DR152" s="134"/>
      <c r="DS152" s="134"/>
      <c r="DT152" s="134"/>
      <c r="DU152" s="134"/>
      <c r="DV152" s="134"/>
      <c r="DW152" s="134"/>
      <c r="DX152" s="134"/>
      <c r="DY152" s="134"/>
      <c r="DZ152" s="134"/>
      <c r="EA152" s="134"/>
      <c r="EB152" s="134"/>
      <c r="EC152" s="134"/>
      <c r="ED152" s="134"/>
      <c r="EE152" s="134"/>
      <c r="EF152" s="134"/>
      <c r="EG152" s="134"/>
      <c r="EH152" s="134"/>
      <c r="EI152" s="134"/>
      <c r="EJ152" s="134"/>
      <c r="EK152" s="134"/>
      <c r="EL152" s="134"/>
      <c r="EM152" s="134"/>
      <c r="EN152" s="134"/>
      <c r="EO152" s="134"/>
      <c r="EP152" s="134"/>
      <c r="EQ152" s="134"/>
      <c r="ER152" s="134"/>
      <c r="ES152" s="134"/>
      <c r="ET152" s="134"/>
      <c r="EU152" s="134"/>
      <c r="EV152" s="134"/>
      <c r="EW152" s="134"/>
      <c r="EX152" s="134"/>
    </row>
    <row r="153" spans="1:154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134"/>
      <c r="AK153" s="134"/>
      <c r="AL153" s="134"/>
      <c r="AM153" s="134"/>
      <c r="AN153" s="134"/>
      <c r="AO153" s="134"/>
      <c r="AP153" s="134"/>
      <c r="AQ153" s="134"/>
      <c r="AR153" s="134"/>
      <c r="AS153" s="134"/>
      <c r="AT153" s="134"/>
      <c r="AU153" s="134"/>
      <c r="AV153" s="134"/>
      <c r="AW153" s="134"/>
      <c r="AX153" s="134"/>
      <c r="AY153" s="134"/>
      <c r="AZ153" s="134"/>
      <c r="BA153" s="134"/>
      <c r="BB153" s="134"/>
      <c r="BC153" s="134"/>
      <c r="BD153" s="134"/>
      <c r="BE153" s="134"/>
      <c r="BF153" s="134"/>
      <c r="BG153" s="134"/>
      <c r="BH153" s="134"/>
      <c r="BI153" s="134"/>
      <c r="BJ153" s="134"/>
      <c r="BK153" s="134"/>
      <c r="BL153" s="134"/>
      <c r="BM153" s="134"/>
      <c r="BN153" s="134"/>
      <c r="BO153" s="134"/>
      <c r="BP153" s="134"/>
      <c r="BQ153" s="134"/>
      <c r="BR153" s="134"/>
      <c r="BS153" s="134"/>
      <c r="BT153" s="134"/>
      <c r="BU153" s="134"/>
      <c r="BV153" s="134"/>
      <c r="BW153" s="134"/>
      <c r="BX153" s="134"/>
      <c r="BY153" s="134"/>
      <c r="BZ153" s="134"/>
      <c r="CA153" s="134"/>
      <c r="CB153" s="134"/>
      <c r="CC153" s="134"/>
      <c r="CD153" s="134"/>
      <c r="CE153" s="134"/>
      <c r="CF153" s="134"/>
      <c r="CG153" s="134"/>
      <c r="CH153" s="134"/>
      <c r="CI153" s="134"/>
      <c r="CJ153" s="134"/>
      <c r="CK153" s="134"/>
      <c r="CL153" s="134"/>
      <c r="CM153" s="134"/>
      <c r="CN153" s="134"/>
      <c r="CO153" s="134"/>
      <c r="CP153" s="134"/>
      <c r="CQ153" s="134"/>
      <c r="CR153" s="134"/>
      <c r="CS153" s="134"/>
      <c r="CT153" s="134"/>
      <c r="CU153" s="134"/>
      <c r="CV153" s="134"/>
      <c r="CW153" s="134"/>
      <c r="CX153" s="134"/>
      <c r="CY153" s="134"/>
      <c r="CZ153" s="134"/>
      <c r="DA153" s="134"/>
      <c r="DB153" s="134"/>
      <c r="DC153" s="134"/>
      <c r="DD153" s="134"/>
      <c r="DE153" s="134"/>
      <c r="DF153" s="134"/>
      <c r="DG153" s="134"/>
      <c r="DH153" s="134"/>
      <c r="DI153" s="134"/>
      <c r="DJ153" s="134"/>
      <c r="DK153" s="134"/>
      <c r="DL153" s="134"/>
      <c r="DM153" s="134"/>
      <c r="DN153" s="134"/>
      <c r="DO153" s="134"/>
      <c r="DP153" s="134"/>
      <c r="DQ153" s="134"/>
      <c r="DR153" s="134"/>
      <c r="DS153" s="134"/>
      <c r="DT153" s="134"/>
      <c r="DU153" s="134"/>
      <c r="DV153" s="134"/>
      <c r="DW153" s="134"/>
      <c r="DX153" s="134"/>
      <c r="DY153" s="134"/>
      <c r="DZ153" s="134"/>
      <c r="EA153" s="134"/>
      <c r="EB153" s="134"/>
      <c r="EC153" s="134"/>
      <c r="ED153" s="134"/>
      <c r="EE153" s="134"/>
      <c r="EF153" s="134"/>
      <c r="EG153" s="134"/>
      <c r="EH153" s="134"/>
      <c r="EI153" s="134"/>
      <c r="EJ153" s="134"/>
      <c r="EK153" s="134"/>
      <c r="EL153" s="134"/>
      <c r="EM153" s="134"/>
      <c r="EN153" s="134"/>
      <c r="EO153" s="134"/>
      <c r="EP153" s="134"/>
      <c r="EQ153" s="134"/>
      <c r="ER153" s="134"/>
      <c r="ES153" s="134"/>
      <c r="ET153" s="134"/>
      <c r="EU153" s="134"/>
      <c r="EV153" s="134"/>
      <c r="EW153" s="134"/>
      <c r="EX153" s="134"/>
    </row>
    <row r="154" spans="1:154" s="2" customFormat="1" ht="48" x14ac:dyDescent="0.25">
      <c r="A154" s="97"/>
      <c r="B154" s="102"/>
      <c r="C154" s="102"/>
      <c r="D154" s="124" t="s">
        <v>53</v>
      </c>
      <c r="E154" s="125"/>
      <c r="F154" s="117" t="s">
        <v>55</v>
      </c>
      <c r="G154" s="118" t="s">
        <v>45</v>
      </c>
      <c r="H154"/>
      <c r="I154" s="102"/>
      <c r="J154" s="102"/>
      <c r="K154" s="124" t="s">
        <v>53</v>
      </c>
      <c r="L154" s="125"/>
      <c r="M154" s="117" t="s">
        <v>55</v>
      </c>
      <c r="N154" s="118" t="s">
        <v>45</v>
      </c>
      <c r="O154"/>
      <c r="P154" s="102"/>
      <c r="Q154" s="102"/>
      <c r="R154" s="124" t="s">
        <v>53</v>
      </c>
      <c r="S154" s="125"/>
      <c r="T154" s="117" t="s">
        <v>55</v>
      </c>
      <c r="U154" s="118" t="s">
        <v>45</v>
      </c>
      <c r="V154"/>
      <c r="W154" s="102"/>
      <c r="X154" s="102"/>
      <c r="Y154" s="124" t="s">
        <v>53</v>
      </c>
      <c r="Z154" s="125"/>
      <c r="AA154" s="117" t="s">
        <v>55</v>
      </c>
      <c r="AB154" s="118" t="s">
        <v>45</v>
      </c>
      <c r="AC154"/>
      <c r="AD154" s="102"/>
      <c r="AE154" s="102"/>
      <c r="AF154" s="124" t="s">
        <v>53</v>
      </c>
      <c r="AG154" s="125"/>
      <c r="AH154" s="117" t="s">
        <v>55</v>
      </c>
      <c r="AI154" s="118" t="s">
        <v>45</v>
      </c>
      <c r="AJ154" s="134"/>
      <c r="AK154" s="134"/>
      <c r="AL154" s="134"/>
      <c r="AM154" s="134"/>
      <c r="AN154" s="134"/>
      <c r="AO154" s="134"/>
      <c r="AP154" s="134"/>
      <c r="AQ154" s="134"/>
      <c r="AR154" s="134"/>
      <c r="AS154" s="134"/>
      <c r="AT154" s="134"/>
      <c r="AU154" s="134"/>
      <c r="AV154" s="134"/>
      <c r="AW154" s="134"/>
      <c r="AX154" s="134"/>
      <c r="AY154" s="134"/>
      <c r="AZ154" s="134"/>
      <c r="BA154" s="134"/>
      <c r="BB154" s="134"/>
      <c r="BC154" s="134"/>
      <c r="BD154" s="134"/>
      <c r="BE154" s="134"/>
      <c r="BF154" s="134"/>
      <c r="BG154" s="134"/>
      <c r="BH154" s="134"/>
      <c r="BI154" s="134"/>
      <c r="BJ154" s="134"/>
      <c r="BK154" s="134"/>
      <c r="BL154" s="134"/>
      <c r="BM154" s="134"/>
      <c r="BN154" s="134"/>
      <c r="BO154" s="134"/>
      <c r="BP154" s="134"/>
      <c r="BQ154" s="134"/>
      <c r="BR154" s="134"/>
      <c r="BS154" s="134"/>
      <c r="BT154" s="134"/>
      <c r="BU154" s="134"/>
      <c r="BV154" s="134"/>
      <c r="BW154" s="134"/>
      <c r="BX154" s="134"/>
      <c r="BY154" s="134"/>
      <c r="BZ154" s="134"/>
      <c r="CA154" s="134"/>
      <c r="CB154" s="134"/>
      <c r="CC154" s="134"/>
      <c r="CD154" s="134"/>
      <c r="CE154" s="134"/>
      <c r="CF154" s="134"/>
      <c r="CG154" s="134"/>
      <c r="CH154" s="134"/>
      <c r="CI154" s="134"/>
      <c r="CJ154" s="134"/>
      <c r="CK154" s="134"/>
      <c r="CL154" s="134"/>
      <c r="CM154" s="134"/>
      <c r="CN154" s="134"/>
      <c r="CO154" s="134"/>
      <c r="CP154" s="134"/>
      <c r="CQ154" s="134"/>
      <c r="CR154" s="134"/>
      <c r="CS154" s="134"/>
      <c r="CT154" s="134"/>
      <c r="CU154" s="134"/>
      <c r="CV154" s="134"/>
      <c r="CW154" s="134"/>
      <c r="CX154" s="134"/>
      <c r="CY154" s="134"/>
      <c r="CZ154" s="134"/>
      <c r="DA154" s="134"/>
      <c r="DB154" s="134"/>
      <c r="DC154" s="134"/>
      <c r="DD154" s="134"/>
      <c r="DE154" s="134"/>
      <c r="DF154" s="134"/>
      <c r="DG154" s="134"/>
      <c r="DH154" s="134"/>
      <c r="DI154" s="134"/>
      <c r="DJ154" s="134"/>
      <c r="DK154" s="134"/>
      <c r="DL154" s="134"/>
      <c r="DM154" s="134"/>
      <c r="DN154" s="134"/>
      <c r="DO154" s="134"/>
      <c r="DP154" s="134"/>
      <c r="DQ154" s="134"/>
      <c r="DR154" s="134"/>
      <c r="DS154" s="134"/>
      <c r="DT154" s="134"/>
      <c r="DU154" s="134"/>
      <c r="DV154" s="134"/>
      <c r="DW154" s="134"/>
      <c r="DX154" s="134"/>
      <c r="DY154" s="134"/>
      <c r="DZ154" s="134"/>
      <c r="EA154" s="134"/>
      <c r="EB154" s="134"/>
      <c r="EC154" s="134"/>
      <c r="ED154" s="134"/>
      <c r="EE154" s="134"/>
      <c r="EF154" s="134"/>
      <c r="EG154" s="134"/>
      <c r="EH154" s="134"/>
      <c r="EI154" s="134"/>
      <c r="EJ154" s="134"/>
      <c r="EK154" s="134"/>
      <c r="EL154" s="134"/>
      <c r="EM154" s="134"/>
      <c r="EN154" s="134"/>
      <c r="EO154" s="134"/>
      <c r="EP154" s="134"/>
      <c r="EQ154" s="134"/>
      <c r="ER154" s="134"/>
      <c r="ES154" s="134"/>
      <c r="ET154" s="134"/>
      <c r="EU154" s="134"/>
      <c r="EV154" s="134"/>
      <c r="EW154" s="134"/>
      <c r="EX154" s="134"/>
    </row>
    <row r="155" spans="1:154" s="4" customFormat="1" x14ac:dyDescent="0.25">
      <c r="A155" s="3"/>
      <c r="B155" s="19"/>
      <c r="C155" s="19"/>
      <c r="D155" s="33"/>
      <c r="E155" s="7"/>
      <c r="F155" s="28"/>
      <c r="G155" s="29"/>
      <c r="H155"/>
      <c r="I155" s="7"/>
      <c r="J155" s="19"/>
      <c r="K155" s="33"/>
      <c r="L155" s="7"/>
      <c r="M155" s="28"/>
      <c r="N155" s="29"/>
      <c r="O155"/>
      <c r="P155" s="7"/>
      <c r="Q155" s="19"/>
      <c r="R155" s="33"/>
      <c r="S155" s="7"/>
      <c r="T155" s="28"/>
      <c r="U155" s="29"/>
      <c r="V155"/>
      <c r="W155" s="7"/>
      <c r="X155" s="19"/>
      <c r="Y155" s="33"/>
      <c r="Z155" s="7"/>
      <c r="AA155" s="28"/>
      <c r="AB155" s="29"/>
      <c r="AC155"/>
      <c r="AD155" s="7"/>
      <c r="AE155" s="19"/>
      <c r="AF155" s="33"/>
      <c r="AG155" s="7"/>
      <c r="AH155" s="28"/>
      <c r="AI155" s="29"/>
      <c r="AJ155" s="134"/>
      <c r="AK155" s="134"/>
      <c r="AL155" s="134"/>
      <c r="AM155" s="134"/>
      <c r="AN155" s="134"/>
      <c r="AO155" s="134"/>
      <c r="AP155" s="134"/>
      <c r="AQ155" s="134"/>
      <c r="AR155" s="134"/>
      <c r="AS155" s="134"/>
      <c r="AT155" s="134"/>
      <c r="AU155" s="134"/>
      <c r="AV155" s="134"/>
      <c r="AW155" s="134"/>
      <c r="AX155" s="134"/>
      <c r="AY155" s="134"/>
      <c r="AZ155" s="134"/>
      <c r="BA155" s="134"/>
      <c r="BB155" s="134"/>
      <c r="BC155" s="134"/>
      <c r="BD155" s="134"/>
      <c r="BE155" s="134"/>
      <c r="BF155" s="134"/>
      <c r="BG155" s="134"/>
      <c r="BH155" s="134"/>
      <c r="BI155" s="134"/>
      <c r="BJ155" s="134"/>
      <c r="BK155" s="134"/>
      <c r="BL155" s="134"/>
      <c r="BM155" s="134"/>
      <c r="BN155" s="134"/>
      <c r="BO155" s="134"/>
      <c r="BP155" s="134"/>
      <c r="BQ155" s="134"/>
      <c r="BR155" s="134"/>
      <c r="BS155" s="134"/>
      <c r="BT155" s="134"/>
      <c r="BU155" s="134"/>
      <c r="BV155" s="134"/>
      <c r="BW155" s="134"/>
      <c r="BX155" s="134"/>
      <c r="BY155" s="134"/>
      <c r="BZ155" s="134"/>
      <c r="CA155" s="134"/>
      <c r="CB155" s="134"/>
      <c r="CC155" s="134"/>
      <c r="CD155" s="134"/>
      <c r="CE155" s="134"/>
      <c r="CF155" s="134"/>
      <c r="CG155" s="134"/>
      <c r="CH155" s="134"/>
      <c r="CI155" s="134"/>
      <c r="CJ155" s="134"/>
      <c r="CK155" s="134"/>
      <c r="CL155" s="134"/>
      <c r="CM155" s="134"/>
      <c r="CN155" s="134"/>
      <c r="CO155" s="134"/>
      <c r="CP155" s="134"/>
      <c r="CQ155" s="134"/>
      <c r="CR155" s="134"/>
      <c r="CS155" s="134"/>
      <c r="CT155" s="134"/>
      <c r="CU155" s="134"/>
      <c r="CV155" s="134"/>
      <c r="CW155" s="134"/>
      <c r="CX155" s="134"/>
      <c r="CY155" s="134"/>
      <c r="CZ155" s="134"/>
      <c r="DA155" s="134"/>
      <c r="DB155" s="134"/>
      <c r="DC155" s="134"/>
      <c r="DD155" s="134"/>
      <c r="DE155" s="134"/>
      <c r="DF155" s="134"/>
      <c r="DG155" s="134"/>
      <c r="DH155" s="134"/>
      <c r="DI155" s="134"/>
      <c r="DJ155" s="134"/>
      <c r="DK155" s="134"/>
      <c r="DL155" s="134"/>
      <c r="DM155" s="134"/>
      <c r="DN155" s="134"/>
      <c r="DO155" s="134"/>
      <c r="DP155" s="134"/>
      <c r="DQ155" s="134"/>
      <c r="DR155" s="134"/>
      <c r="DS155" s="134"/>
      <c r="DT155" s="134"/>
      <c r="DU155" s="134"/>
      <c r="DV155" s="134"/>
      <c r="DW155" s="134"/>
      <c r="DX155" s="134"/>
      <c r="DY155" s="134"/>
      <c r="DZ155" s="134"/>
      <c r="EA155" s="134"/>
      <c r="EB155" s="134"/>
      <c r="EC155" s="134"/>
      <c r="ED155" s="134"/>
      <c r="EE155" s="134"/>
      <c r="EF155" s="134"/>
      <c r="EG155" s="134"/>
      <c r="EH155" s="134"/>
      <c r="EI155" s="134"/>
      <c r="EJ155" s="134"/>
      <c r="EK155" s="134"/>
      <c r="EL155" s="134"/>
      <c r="EM155" s="134"/>
      <c r="EN155" s="134"/>
      <c r="EO155" s="134"/>
      <c r="EP155" s="134"/>
      <c r="EQ155" s="134"/>
      <c r="ER155" s="134"/>
      <c r="ES155" s="134"/>
      <c r="ET155" s="134"/>
      <c r="EU155" s="134"/>
      <c r="EV155" s="134"/>
      <c r="EW155" s="134"/>
      <c r="EX155" s="134"/>
    </row>
    <row r="156" spans="1:154" s="4" customFormat="1" x14ac:dyDescent="0.25">
      <c r="A156" s="3"/>
      <c r="B156" s="19"/>
      <c r="C156" s="19"/>
      <c r="D156" s="33"/>
      <c r="E156" s="7"/>
      <c r="F156" s="28"/>
      <c r="G156" s="29"/>
      <c r="H156"/>
      <c r="I156" s="7"/>
      <c r="J156" s="19"/>
      <c r="K156" s="33"/>
      <c r="L156" s="7"/>
      <c r="M156" s="28"/>
      <c r="N156" s="29"/>
      <c r="O156"/>
      <c r="P156" s="7"/>
      <c r="Q156" s="19"/>
      <c r="R156" s="33"/>
      <c r="S156" s="7"/>
      <c r="T156" s="28"/>
      <c r="U156" s="29"/>
      <c r="V156"/>
      <c r="W156" s="7"/>
      <c r="X156" s="19"/>
      <c r="Y156" s="33"/>
      <c r="Z156" s="7"/>
      <c r="AA156" s="28"/>
      <c r="AB156" s="29"/>
      <c r="AC156"/>
      <c r="AD156" s="7"/>
      <c r="AE156" s="19"/>
      <c r="AF156" s="33"/>
      <c r="AG156" s="7"/>
      <c r="AH156" s="28"/>
      <c r="AI156" s="29"/>
      <c r="AJ156" s="134"/>
      <c r="AK156" s="134"/>
      <c r="AL156" s="134"/>
      <c r="AM156" s="134"/>
      <c r="AN156" s="134"/>
      <c r="AO156" s="134"/>
      <c r="AP156" s="134"/>
      <c r="AQ156" s="134"/>
      <c r="AR156" s="134"/>
      <c r="AS156" s="134"/>
      <c r="AT156" s="134"/>
      <c r="AU156" s="134"/>
      <c r="AV156" s="134"/>
      <c r="AW156" s="134"/>
      <c r="AX156" s="134"/>
      <c r="AY156" s="134"/>
      <c r="AZ156" s="134"/>
      <c r="BA156" s="134"/>
      <c r="BB156" s="134"/>
      <c r="BC156" s="134"/>
      <c r="BD156" s="134"/>
      <c r="BE156" s="134"/>
      <c r="BF156" s="134"/>
      <c r="BG156" s="134"/>
      <c r="BH156" s="134"/>
      <c r="BI156" s="134"/>
      <c r="BJ156" s="134"/>
      <c r="BK156" s="134"/>
      <c r="BL156" s="134"/>
      <c r="BM156" s="134"/>
      <c r="BN156" s="134"/>
      <c r="BO156" s="134"/>
      <c r="BP156" s="134"/>
      <c r="BQ156" s="134"/>
      <c r="BR156" s="134"/>
      <c r="BS156" s="134"/>
      <c r="BT156" s="134"/>
      <c r="BU156" s="134"/>
      <c r="BV156" s="134"/>
      <c r="BW156" s="134"/>
      <c r="BX156" s="134"/>
      <c r="BY156" s="134"/>
      <c r="BZ156" s="134"/>
      <c r="CA156" s="134"/>
      <c r="CB156" s="134"/>
      <c r="CC156" s="134"/>
      <c r="CD156" s="134"/>
      <c r="CE156" s="134"/>
      <c r="CF156" s="134"/>
      <c r="CG156" s="134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4"/>
      <c r="CX156" s="134"/>
      <c r="CY156" s="134"/>
      <c r="CZ156" s="134"/>
      <c r="DA156" s="134"/>
      <c r="DB156" s="134"/>
      <c r="DC156" s="134"/>
      <c r="DD156" s="134"/>
      <c r="DE156" s="134"/>
      <c r="DF156" s="134"/>
      <c r="DG156" s="134"/>
      <c r="DH156" s="134"/>
      <c r="DI156" s="134"/>
      <c r="DJ156" s="134"/>
      <c r="DK156" s="134"/>
      <c r="DL156" s="134"/>
      <c r="DM156" s="134"/>
      <c r="DN156" s="134"/>
      <c r="DO156" s="134"/>
      <c r="DP156" s="134"/>
      <c r="DQ156" s="134"/>
      <c r="DR156" s="134"/>
      <c r="DS156" s="134"/>
      <c r="DT156" s="134"/>
      <c r="DU156" s="134"/>
      <c r="DV156" s="134"/>
      <c r="DW156" s="134"/>
      <c r="DX156" s="134"/>
      <c r="DY156" s="134"/>
      <c r="DZ156" s="134"/>
      <c r="EA156" s="134"/>
      <c r="EB156" s="134"/>
      <c r="EC156" s="134"/>
      <c r="ED156" s="134"/>
      <c r="EE156" s="134"/>
      <c r="EF156" s="134"/>
      <c r="EG156" s="134"/>
      <c r="EH156" s="134"/>
      <c r="EI156" s="134"/>
      <c r="EJ156" s="134"/>
      <c r="EK156" s="134"/>
      <c r="EL156" s="134"/>
      <c r="EM156" s="134"/>
      <c r="EN156" s="134"/>
      <c r="EO156" s="134"/>
      <c r="EP156" s="134"/>
      <c r="EQ156" s="134"/>
      <c r="ER156" s="134"/>
      <c r="ES156" s="134"/>
      <c r="ET156" s="134"/>
      <c r="EU156" s="134"/>
      <c r="EV156" s="134"/>
      <c r="EW156" s="134"/>
      <c r="EX156" s="134"/>
    </row>
    <row r="157" spans="1:154" s="4" customFormat="1" x14ac:dyDescent="0.25">
      <c r="A157" s="3"/>
      <c r="B157" s="19"/>
      <c r="C157" s="19"/>
      <c r="D157" s="33"/>
      <c r="E157" s="7"/>
      <c r="F157" s="28"/>
      <c r="G157" s="29"/>
      <c r="H157"/>
      <c r="I157" s="7"/>
      <c r="J157" s="19"/>
      <c r="K157" s="33"/>
      <c r="L157" s="7"/>
      <c r="M157" s="28"/>
      <c r="N157" s="29"/>
      <c r="O157"/>
      <c r="P157" s="7"/>
      <c r="Q157" s="19"/>
      <c r="R157" s="33"/>
      <c r="S157" s="7"/>
      <c r="T157" s="28"/>
      <c r="U157" s="29"/>
      <c r="V157"/>
      <c r="W157" s="7"/>
      <c r="X157" s="19"/>
      <c r="Y157" s="33"/>
      <c r="Z157" s="7"/>
      <c r="AA157" s="28"/>
      <c r="AB157" s="29"/>
      <c r="AC157"/>
      <c r="AD157" s="7"/>
      <c r="AE157" s="19"/>
      <c r="AF157" s="33"/>
      <c r="AG157" s="7"/>
      <c r="AH157" s="28"/>
      <c r="AI157" s="29"/>
      <c r="AJ157" s="134"/>
      <c r="AK157" s="134"/>
      <c r="AL157" s="134"/>
      <c r="AM157" s="134"/>
      <c r="AN157" s="134"/>
      <c r="AO157" s="134"/>
      <c r="AP157" s="134"/>
      <c r="AQ157" s="134"/>
      <c r="AR157" s="134"/>
      <c r="AS157" s="134"/>
      <c r="AT157" s="134"/>
      <c r="AU157" s="134"/>
      <c r="AV157" s="134"/>
      <c r="AW157" s="134"/>
      <c r="AX157" s="134"/>
      <c r="AY157" s="134"/>
      <c r="AZ157" s="134"/>
      <c r="BA157" s="134"/>
      <c r="BB157" s="134"/>
      <c r="BC157" s="134"/>
      <c r="BD157" s="134"/>
      <c r="BE157" s="134"/>
      <c r="BF157" s="134"/>
      <c r="BG157" s="134"/>
      <c r="BH157" s="134"/>
      <c r="BI157" s="134"/>
      <c r="BJ157" s="134"/>
      <c r="BK157" s="134"/>
      <c r="BL157" s="134"/>
      <c r="BM157" s="134"/>
      <c r="BN157" s="134"/>
      <c r="BO157" s="134"/>
      <c r="BP157" s="134"/>
      <c r="BQ157" s="134"/>
      <c r="BR157" s="134"/>
      <c r="BS157" s="134"/>
      <c r="BT157" s="134"/>
      <c r="BU157" s="134"/>
      <c r="BV157" s="134"/>
      <c r="BW157" s="134"/>
      <c r="BX157" s="134"/>
      <c r="BY157" s="134"/>
      <c r="BZ157" s="134"/>
      <c r="CA157" s="134"/>
      <c r="CB157" s="134"/>
      <c r="CC157" s="134"/>
      <c r="CD157" s="134"/>
      <c r="CE157" s="134"/>
      <c r="CF157" s="134"/>
      <c r="CG157" s="134"/>
      <c r="CH157" s="134"/>
      <c r="CI157" s="134"/>
      <c r="CJ157" s="134"/>
      <c r="CK157" s="134"/>
      <c r="CL157" s="134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4"/>
      <c r="CX157" s="134"/>
      <c r="CY157" s="134"/>
      <c r="CZ157" s="134"/>
      <c r="DA157" s="134"/>
      <c r="DB157" s="134"/>
      <c r="DC157" s="134"/>
      <c r="DD157" s="134"/>
      <c r="DE157" s="134"/>
      <c r="DF157" s="134"/>
      <c r="DG157" s="134"/>
      <c r="DH157" s="134"/>
      <c r="DI157" s="134"/>
      <c r="DJ157" s="134"/>
      <c r="DK157" s="134"/>
      <c r="DL157" s="134"/>
      <c r="DM157" s="134"/>
      <c r="DN157" s="134"/>
      <c r="DO157" s="134"/>
      <c r="DP157" s="134"/>
      <c r="DQ157" s="134"/>
      <c r="DR157" s="134"/>
      <c r="DS157" s="134"/>
      <c r="DT157" s="134"/>
      <c r="DU157" s="134"/>
      <c r="DV157" s="134"/>
      <c r="DW157" s="134"/>
      <c r="DX157" s="134"/>
      <c r="DY157" s="134"/>
      <c r="DZ157" s="134"/>
      <c r="EA157" s="134"/>
      <c r="EB157" s="134"/>
      <c r="EC157" s="134"/>
      <c r="ED157" s="134"/>
      <c r="EE157" s="134"/>
      <c r="EF157" s="134"/>
      <c r="EG157" s="134"/>
      <c r="EH157" s="134"/>
      <c r="EI157" s="134"/>
      <c r="EJ157" s="134"/>
      <c r="EK157" s="134"/>
      <c r="EL157" s="134"/>
      <c r="EM157" s="134"/>
      <c r="EN157" s="134"/>
      <c r="EO157" s="134"/>
      <c r="EP157" s="134"/>
      <c r="EQ157" s="134"/>
      <c r="ER157" s="134"/>
      <c r="ES157" s="134"/>
      <c r="ET157" s="134"/>
      <c r="EU157" s="134"/>
      <c r="EV157" s="134"/>
      <c r="EW157" s="134"/>
      <c r="EX157" s="134"/>
    </row>
    <row r="158" spans="1:154" s="4" customFormat="1" ht="15.75" thickBot="1" x14ac:dyDescent="0.3">
      <c r="A158" s="3"/>
      <c r="B158" s="19"/>
      <c r="C158" s="19"/>
      <c r="D158" s="34" t="s">
        <v>204</v>
      </c>
      <c r="E158" s="11"/>
      <c r="F158" s="30"/>
      <c r="G158" s="31"/>
      <c r="H158"/>
      <c r="I158" s="11"/>
      <c r="J158" s="19"/>
      <c r="K158" s="34" t="s">
        <v>204</v>
      </c>
      <c r="L158" s="11"/>
      <c r="M158" s="30"/>
      <c r="N158" s="31"/>
      <c r="O158"/>
      <c r="P158" s="11"/>
      <c r="Q158" s="19"/>
      <c r="R158" s="34" t="s">
        <v>204</v>
      </c>
      <c r="S158" s="11"/>
      <c r="T158" s="30"/>
      <c r="U158" s="31"/>
      <c r="V158"/>
      <c r="W158" s="11"/>
      <c r="X158" s="19"/>
      <c r="Y158" s="34" t="s">
        <v>204</v>
      </c>
      <c r="Z158" s="11"/>
      <c r="AA158" s="30"/>
      <c r="AB158" s="31"/>
      <c r="AC158"/>
      <c r="AD158" s="11"/>
      <c r="AE158" s="19"/>
      <c r="AF158" s="34" t="s">
        <v>204</v>
      </c>
      <c r="AG158" s="11"/>
      <c r="AH158" s="30"/>
      <c r="AI158" s="31"/>
      <c r="AJ158" s="134"/>
      <c r="AK158" s="134"/>
      <c r="AL158" s="134"/>
      <c r="AM158" s="134"/>
      <c r="AN158" s="134"/>
      <c r="AO158" s="134"/>
      <c r="AP158" s="134"/>
      <c r="AQ158" s="134"/>
      <c r="AR158" s="134"/>
      <c r="AS158" s="134"/>
      <c r="AT158" s="134"/>
      <c r="AU158" s="134"/>
      <c r="AV158" s="134"/>
      <c r="AW158" s="134"/>
      <c r="AX158" s="134"/>
      <c r="AY158" s="134"/>
      <c r="AZ158" s="134"/>
      <c r="BA158" s="134"/>
      <c r="BB158" s="134"/>
      <c r="BC158" s="134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4"/>
      <c r="CX158" s="134"/>
      <c r="CY158" s="134"/>
      <c r="CZ158" s="134"/>
      <c r="DA158" s="134"/>
      <c r="DB158" s="134"/>
      <c r="DC158" s="134"/>
      <c r="DD158" s="134"/>
      <c r="DE158" s="134"/>
      <c r="DF158" s="134"/>
      <c r="DG158" s="134"/>
      <c r="DH158" s="134"/>
      <c r="DI158" s="134"/>
      <c r="DJ158" s="134"/>
      <c r="DK158" s="134"/>
      <c r="DL158" s="134"/>
      <c r="DM158" s="134"/>
      <c r="DN158" s="134"/>
      <c r="DO158" s="134"/>
      <c r="DP158" s="134"/>
      <c r="DQ158" s="134"/>
      <c r="DR158" s="134"/>
      <c r="DS158" s="134"/>
      <c r="DT158" s="134"/>
      <c r="DU158" s="134"/>
      <c r="DV158" s="134"/>
      <c r="DW158" s="134"/>
      <c r="DX158" s="134"/>
      <c r="DY158" s="134"/>
      <c r="DZ158" s="134"/>
      <c r="EA158" s="134"/>
      <c r="EB158" s="134"/>
      <c r="EC158" s="134"/>
      <c r="ED158" s="134"/>
      <c r="EE158" s="134"/>
      <c r="EF158" s="134"/>
      <c r="EG158" s="134"/>
      <c r="EH158" s="134"/>
      <c r="EI158" s="134"/>
      <c r="EJ158" s="134"/>
      <c r="EK158" s="134"/>
      <c r="EL158" s="134"/>
      <c r="EM158" s="134"/>
      <c r="EN158" s="134"/>
      <c r="EO158" s="134"/>
      <c r="EP158" s="134"/>
      <c r="EQ158" s="134"/>
      <c r="ER158" s="134"/>
      <c r="ES158" s="134"/>
      <c r="ET158" s="134"/>
      <c r="EU158" s="134"/>
      <c r="EV158" s="134"/>
      <c r="EW158" s="134"/>
      <c r="EX158" s="134"/>
    </row>
    <row r="159" spans="1:154" s="16" customFormat="1" ht="23.25" thickBot="1" x14ac:dyDescent="0.3">
      <c r="A159" s="13" t="s">
        <v>113</v>
      </c>
      <c r="B159" s="126"/>
      <c r="C159" s="126"/>
      <c r="D159" s="14" t="s">
        <v>40</v>
      </c>
      <c r="E159" s="15"/>
      <c r="F159" s="32">
        <f>SUM(F155:F158)</f>
        <v>0</v>
      </c>
      <c r="G159" s="32">
        <f>SUM(G155:G158)</f>
        <v>0</v>
      </c>
      <c r="H159"/>
      <c r="I159" s="126"/>
      <c r="J159" s="126"/>
      <c r="K159" s="14" t="s">
        <v>40</v>
      </c>
      <c r="L159" s="15"/>
      <c r="M159" s="32">
        <f>SUM(M155:M158)</f>
        <v>0</v>
      </c>
      <c r="N159" s="32">
        <f>SUM(N155:N158)</f>
        <v>0</v>
      </c>
      <c r="O159"/>
      <c r="P159" s="126"/>
      <c r="Q159" s="126"/>
      <c r="R159" s="14" t="s">
        <v>40</v>
      </c>
      <c r="S159" s="15"/>
      <c r="T159" s="32">
        <f>SUM(T155:T158)</f>
        <v>0</v>
      </c>
      <c r="U159" s="32">
        <f>SUM(U155:U158)</f>
        <v>0</v>
      </c>
      <c r="V159"/>
      <c r="W159" s="126"/>
      <c r="X159" s="126"/>
      <c r="Y159" s="14" t="s">
        <v>40</v>
      </c>
      <c r="Z159" s="15"/>
      <c r="AA159" s="32">
        <f>SUM(AA155:AA158)</f>
        <v>0</v>
      </c>
      <c r="AB159" s="32">
        <f>SUM(AB155:AB158)</f>
        <v>0</v>
      </c>
      <c r="AC159"/>
      <c r="AD159" s="126"/>
      <c r="AE159" s="126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134"/>
      <c r="AK159" s="134"/>
      <c r="AL159" s="134"/>
      <c r="AM159" s="134"/>
      <c r="AN159" s="134"/>
      <c r="AO159" s="134"/>
      <c r="AP159" s="134"/>
      <c r="AQ159" s="134"/>
      <c r="AR159" s="134"/>
      <c r="AS159" s="134"/>
      <c r="AT159" s="134"/>
      <c r="AU159" s="134"/>
      <c r="AV159" s="134"/>
      <c r="AW159" s="134"/>
      <c r="AX159" s="134"/>
      <c r="AY159" s="134"/>
      <c r="AZ159" s="134"/>
      <c r="BA159" s="134"/>
      <c r="BB159" s="134"/>
      <c r="BC159" s="134"/>
      <c r="BD159" s="134"/>
      <c r="BE159" s="134"/>
      <c r="BF159" s="134"/>
      <c r="BG159" s="134"/>
      <c r="BH159" s="134"/>
      <c r="BI159" s="134"/>
      <c r="BJ159" s="134"/>
      <c r="BK159" s="134"/>
      <c r="BL159" s="134"/>
      <c r="BM159" s="134"/>
      <c r="BN159" s="134"/>
      <c r="BO159" s="134"/>
      <c r="BP159" s="134"/>
      <c r="BQ159" s="134"/>
      <c r="BR159" s="134"/>
      <c r="BS159" s="134"/>
      <c r="BT159" s="134"/>
      <c r="BU159" s="134"/>
      <c r="BV159" s="134"/>
      <c r="BW159" s="134"/>
      <c r="BX159" s="134"/>
      <c r="BY159" s="134"/>
      <c r="BZ159" s="134"/>
      <c r="CA159" s="134"/>
      <c r="CB159" s="134"/>
      <c r="CC159" s="134"/>
      <c r="CD159" s="134"/>
      <c r="CE159" s="134"/>
      <c r="CF159" s="134"/>
      <c r="CG159" s="134"/>
      <c r="CH159" s="134"/>
      <c r="CI159" s="134"/>
      <c r="CJ159" s="134"/>
      <c r="CK159" s="134"/>
      <c r="CL159" s="134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4"/>
      <c r="CX159" s="134"/>
      <c r="CY159" s="134"/>
      <c r="CZ159" s="134"/>
      <c r="DA159" s="134"/>
      <c r="DB159" s="134"/>
      <c r="DC159" s="134"/>
      <c r="DD159" s="134"/>
      <c r="DE159" s="134"/>
      <c r="DF159" s="134"/>
      <c r="DG159" s="134"/>
      <c r="DH159" s="134"/>
      <c r="DI159" s="134"/>
      <c r="DJ159" s="134"/>
      <c r="DK159" s="134"/>
      <c r="DL159" s="134"/>
      <c r="DM159" s="134"/>
      <c r="DN159" s="134"/>
      <c r="DO159" s="134"/>
      <c r="DP159" s="134"/>
      <c r="DQ159" s="134"/>
      <c r="DR159" s="134"/>
      <c r="DS159" s="134"/>
      <c r="DT159" s="134"/>
      <c r="DU159" s="134"/>
      <c r="DV159" s="134"/>
      <c r="DW159" s="134"/>
      <c r="DX159" s="134"/>
      <c r="DY159" s="134"/>
      <c r="DZ159" s="134"/>
      <c r="EA159" s="134"/>
      <c r="EB159" s="134"/>
      <c r="EC159" s="134"/>
      <c r="ED159" s="134"/>
      <c r="EE159" s="134"/>
      <c r="EF159" s="134"/>
      <c r="EG159" s="134"/>
      <c r="EH159" s="134"/>
      <c r="EI159" s="134"/>
      <c r="EJ159" s="134"/>
      <c r="EK159" s="134"/>
      <c r="EL159" s="134"/>
      <c r="EM159" s="134"/>
      <c r="EN159" s="134"/>
      <c r="EO159" s="134"/>
      <c r="EP159" s="134"/>
      <c r="EQ159" s="134"/>
      <c r="ER159" s="134"/>
      <c r="ES159" s="134"/>
      <c r="ET159" s="134"/>
      <c r="EU159" s="134"/>
      <c r="EV159" s="134"/>
      <c r="EW159" s="134"/>
      <c r="EX159" s="134"/>
    </row>
    <row r="160" spans="1:154" s="16" customFormat="1" x14ac:dyDescent="0.25">
      <c r="A160" s="13"/>
      <c r="B160" s="126"/>
      <c r="C160" s="126"/>
      <c r="D160" s="127" t="s">
        <v>41</v>
      </c>
      <c r="E160" s="119"/>
      <c r="F160" s="119"/>
      <c r="G160" s="120"/>
      <c r="H160"/>
      <c r="I160" s="126"/>
      <c r="J160" s="126"/>
      <c r="K160" s="127" t="s">
        <v>41</v>
      </c>
      <c r="L160" s="119"/>
      <c r="M160" s="119"/>
      <c r="N160" s="120"/>
      <c r="O160"/>
      <c r="P160" s="126"/>
      <c r="Q160" s="126"/>
      <c r="R160" s="127" t="s">
        <v>41</v>
      </c>
      <c r="S160" s="119"/>
      <c r="T160" s="119"/>
      <c r="U160" s="120"/>
      <c r="V160"/>
      <c r="W160" s="126"/>
      <c r="X160" s="126"/>
      <c r="Y160" s="127" t="s">
        <v>41</v>
      </c>
      <c r="Z160" s="119"/>
      <c r="AA160" s="119"/>
      <c r="AB160" s="120"/>
      <c r="AC160"/>
      <c r="AD160" s="126"/>
      <c r="AE160" s="126"/>
      <c r="AF160" s="127" t="s">
        <v>41</v>
      </c>
      <c r="AG160" s="119"/>
      <c r="AH160" s="119"/>
      <c r="AI160" s="120"/>
      <c r="AJ160" s="134"/>
      <c r="AK160" s="134"/>
      <c r="AL160" s="134"/>
      <c r="AM160" s="134"/>
      <c r="AN160" s="134"/>
      <c r="AO160" s="134"/>
      <c r="AP160" s="134"/>
      <c r="AQ160" s="134"/>
      <c r="AR160" s="134"/>
      <c r="AS160" s="134"/>
      <c r="AT160" s="134"/>
      <c r="AU160" s="134"/>
      <c r="AV160" s="134"/>
      <c r="AW160" s="134"/>
      <c r="AX160" s="134"/>
      <c r="AY160" s="134"/>
      <c r="AZ160" s="134"/>
      <c r="BA160" s="134"/>
      <c r="BB160" s="134"/>
      <c r="BC160" s="134"/>
      <c r="BD160" s="134"/>
      <c r="BE160" s="134"/>
      <c r="BF160" s="134"/>
      <c r="BG160" s="134"/>
      <c r="BH160" s="134"/>
      <c r="BI160" s="134"/>
      <c r="BJ160" s="134"/>
      <c r="BK160" s="134"/>
      <c r="BL160" s="134"/>
      <c r="BM160" s="134"/>
      <c r="BN160" s="134"/>
      <c r="BO160" s="134"/>
      <c r="BP160" s="134"/>
      <c r="BQ160" s="134"/>
      <c r="BR160" s="134"/>
      <c r="BS160" s="134"/>
      <c r="BT160" s="134"/>
      <c r="BU160" s="134"/>
      <c r="BV160" s="134"/>
      <c r="BW160" s="134"/>
      <c r="BX160" s="134"/>
      <c r="BY160" s="134"/>
      <c r="BZ160" s="134"/>
      <c r="CA160" s="134"/>
      <c r="CB160" s="134"/>
      <c r="CC160" s="134"/>
      <c r="CD160" s="134"/>
      <c r="CE160" s="134"/>
      <c r="CF160" s="134"/>
      <c r="CG160" s="134"/>
      <c r="CH160" s="134"/>
      <c r="CI160" s="134"/>
      <c r="CJ160" s="134"/>
      <c r="CK160" s="134"/>
      <c r="CL160" s="134"/>
      <c r="CM160" s="134"/>
      <c r="CN160" s="134"/>
      <c r="CO160" s="134"/>
      <c r="CP160" s="134"/>
      <c r="CQ160" s="134"/>
      <c r="CR160" s="134"/>
      <c r="CS160" s="134"/>
      <c r="CT160" s="134"/>
      <c r="CU160" s="134"/>
      <c r="CV160" s="134"/>
      <c r="CW160" s="134"/>
      <c r="CX160" s="134"/>
      <c r="CY160" s="134"/>
      <c r="CZ160" s="134"/>
      <c r="DA160" s="134"/>
      <c r="DB160" s="134"/>
      <c r="DC160" s="134"/>
      <c r="DD160" s="134"/>
      <c r="DE160" s="134"/>
      <c r="DF160" s="134"/>
      <c r="DG160" s="134"/>
      <c r="DH160" s="134"/>
      <c r="DI160" s="134"/>
      <c r="DJ160" s="134"/>
      <c r="DK160" s="134"/>
      <c r="DL160" s="134"/>
      <c r="DM160" s="134"/>
      <c r="DN160" s="134"/>
      <c r="DO160" s="134"/>
      <c r="DP160" s="134"/>
      <c r="DQ160" s="134"/>
      <c r="DR160" s="134"/>
      <c r="DS160" s="134"/>
      <c r="DT160" s="134"/>
      <c r="DU160" s="134"/>
      <c r="DV160" s="134"/>
      <c r="DW160" s="134"/>
      <c r="DX160" s="134"/>
      <c r="DY160" s="134"/>
      <c r="DZ160" s="134"/>
      <c r="EA160" s="134"/>
      <c r="EB160" s="134"/>
      <c r="EC160" s="134"/>
      <c r="ED160" s="134"/>
      <c r="EE160" s="134"/>
      <c r="EF160" s="134"/>
      <c r="EG160" s="134"/>
      <c r="EH160" s="134"/>
      <c r="EI160" s="134"/>
      <c r="EJ160" s="134"/>
      <c r="EK160" s="134"/>
      <c r="EL160" s="134"/>
      <c r="EM160" s="134"/>
      <c r="EN160" s="134"/>
      <c r="EO160" s="134"/>
      <c r="EP160" s="134"/>
      <c r="EQ160" s="134"/>
      <c r="ER160" s="134"/>
      <c r="ES160" s="134"/>
      <c r="ET160" s="134"/>
      <c r="EU160" s="134"/>
      <c r="EV160" s="134"/>
      <c r="EW160" s="134"/>
      <c r="EX160" s="134"/>
    </row>
    <row r="161" spans="1:154" s="16" customFormat="1" x14ac:dyDescent="0.25">
      <c r="A161" s="13"/>
      <c r="B161" s="126"/>
      <c r="C161" s="126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/>
      <c r="W161" s="123"/>
      <c r="X161" s="22"/>
      <c r="Y161" s="42"/>
      <c r="Z161" s="123"/>
      <c r="AA161" s="123"/>
      <c r="AB161" s="123"/>
      <c r="AC161"/>
      <c r="AD161" s="123"/>
      <c r="AE161" s="22"/>
      <c r="AF161" s="42"/>
      <c r="AG161" s="123"/>
      <c r="AH161" s="123"/>
      <c r="AI161" s="123"/>
      <c r="AJ161" s="134"/>
      <c r="AK161" s="134"/>
      <c r="AL161" s="134"/>
      <c r="AM161" s="134"/>
      <c r="AN161" s="134"/>
      <c r="AO161" s="134"/>
      <c r="AP161" s="134"/>
      <c r="AQ161" s="134"/>
      <c r="AR161" s="134"/>
      <c r="AS161" s="134"/>
      <c r="AT161" s="134"/>
      <c r="AU161" s="134"/>
      <c r="AV161" s="134"/>
      <c r="AW161" s="134"/>
      <c r="AX161" s="134"/>
      <c r="AY161" s="134"/>
      <c r="AZ161" s="134"/>
      <c r="BA161" s="134"/>
      <c r="BB161" s="134"/>
      <c r="BC161" s="134"/>
      <c r="BD161" s="134"/>
      <c r="BE161" s="134"/>
      <c r="BF161" s="134"/>
      <c r="BG161" s="134"/>
      <c r="BH161" s="134"/>
      <c r="BI161" s="134"/>
      <c r="BJ161" s="134"/>
      <c r="BK161" s="134"/>
      <c r="BL161" s="134"/>
      <c r="BM161" s="134"/>
      <c r="BN161" s="134"/>
      <c r="BO161" s="134"/>
      <c r="BP161" s="134"/>
      <c r="BQ161" s="134"/>
      <c r="BR161" s="134"/>
      <c r="BS161" s="134"/>
      <c r="BT161" s="13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4"/>
      <c r="DD161" s="134"/>
      <c r="DE161" s="134"/>
      <c r="DF161" s="134"/>
      <c r="DG161" s="134"/>
      <c r="DH161" s="134"/>
      <c r="DI161" s="134"/>
      <c r="DJ161" s="134"/>
      <c r="DK161" s="134"/>
      <c r="DL161" s="134"/>
      <c r="DM161" s="134"/>
      <c r="DN161" s="134"/>
      <c r="DO161" s="134"/>
      <c r="DP161" s="134"/>
      <c r="DQ161" s="134"/>
      <c r="DR161" s="134"/>
      <c r="DS161" s="134"/>
      <c r="DT161" s="134"/>
      <c r="DU161" s="134"/>
      <c r="DV161" s="134"/>
      <c r="DW161" s="134"/>
      <c r="DX161" s="134"/>
      <c r="DY161" s="134"/>
      <c r="DZ161" s="134"/>
      <c r="EA161" s="134"/>
      <c r="EB161" s="134"/>
      <c r="EC161" s="134"/>
      <c r="ED161" s="134"/>
      <c r="EE161" s="134"/>
      <c r="EF161" s="134"/>
      <c r="EG161" s="134"/>
      <c r="EH161" s="134"/>
      <c r="EI161" s="134"/>
      <c r="EJ161" s="134"/>
      <c r="EK161" s="134"/>
      <c r="EL161" s="134"/>
      <c r="EM161" s="134"/>
      <c r="EN161" s="134"/>
      <c r="EO161" s="134"/>
      <c r="EP161" s="134"/>
      <c r="EQ161" s="134"/>
      <c r="ER161" s="134"/>
      <c r="ES161" s="134"/>
      <c r="ET161" s="134"/>
      <c r="EU161" s="134"/>
      <c r="EV161" s="134"/>
      <c r="EW161" s="134"/>
      <c r="EX161" s="134"/>
    </row>
  </sheetData>
  <sheetProtection algorithmName="SHA-512" hashValue="QUGAB1GDS22A/EuBSTvZl3ugsggjXHclOWAbFRcWSGhv50ckLG8/6qkcYFjoRuMaOdlGAoEhX/8m4ht/amm0rA==" saltValue="lfpkddPSrsf9mrHwVMzgp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16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227</v>
      </c>
      <c r="E1" s="156"/>
      <c r="F1" s="99"/>
      <c r="G1" s="101"/>
      <c r="K1" s="130" t="s">
        <v>227</v>
      </c>
      <c r="L1" s="156"/>
      <c r="M1" s="99"/>
      <c r="N1" s="101"/>
      <c r="R1" s="130" t="s">
        <v>227</v>
      </c>
      <c r="S1" s="156"/>
      <c r="T1" s="99"/>
      <c r="U1" s="101"/>
      <c r="Y1" s="130" t="s">
        <v>227</v>
      </c>
      <c r="Z1" s="156"/>
      <c r="AA1" s="99"/>
      <c r="AB1" s="101"/>
      <c r="AF1" s="130" t="s">
        <v>227</v>
      </c>
      <c r="AG1" s="156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"Příjemce:  "&amp; 'Údaje a typ výzkumu'!$C$4</f>
        <v xml:space="preserve">Příjemce:  </v>
      </c>
      <c r="E2" s="108"/>
      <c r="F2" s="108"/>
      <c r="G2" s="109"/>
      <c r="H2"/>
      <c r="I2" s="128"/>
      <c r="J2" s="128"/>
      <c r="K2" s="104" t="str">
        <f>"Příjemce:  "&amp; 'Údaje a typ výzkumu'!$C$4</f>
        <v xml:space="preserve">Příjemce:  </v>
      </c>
      <c r="L2" s="105"/>
      <c r="M2" s="105"/>
      <c r="N2" s="106"/>
      <c r="O2"/>
      <c r="P2" s="128"/>
      <c r="Q2" s="128"/>
      <c r="R2" s="104" t="str">
        <f>"Příjemce:  "&amp; 'Údaje a typ výzkumu'!$C$4</f>
        <v xml:space="preserve">Příjemce:  </v>
      </c>
      <c r="S2" s="105"/>
      <c r="T2" s="105"/>
      <c r="U2" s="106"/>
      <c r="V2" s="1"/>
      <c r="W2" s="128"/>
      <c r="X2" s="128"/>
      <c r="Y2" s="104" t="str">
        <f>"Příjemce:  "&amp; 'Údaje a typ výzkumu'!$C$4</f>
        <v xml:space="preserve">Příjemce:  </v>
      </c>
      <c r="Z2" s="105"/>
      <c r="AA2" s="105"/>
      <c r="AB2" s="106"/>
      <c r="AC2" s="1"/>
      <c r="AD2" s="128"/>
      <c r="AE2" s="128"/>
      <c r="AF2" s="104" t="str">
        <f>"Příjemce:  "&amp; 'Údaje a typ výzkumu'!$C$4</f>
        <v xml:space="preserve">Příjemce: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170</v>
      </c>
      <c r="E4" s="111"/>
      <c r="F4" s="111"/>
      <c r="G4" s="112"/>
      <c r="H4"/>
      <c r="I4" s="128"/>
      <c r="J4" s="128"/>
      <c r="K4" s="110" t="s">
        <v>170</v>
      </c>
      <c r="L4" s="111"/>
      <c r="M4" s="111"/>
      <c r="N4" s="112"/>
      <c r="O4"/>
      <c r="P4" s="128"/>
      <c r="Q4" s="128"/>
      <c r="R4" s="110" t="s">
        <v>170</v>
      </c>
      <c r="S4" s="111"/>
      <c r="T4" s="111"/>
      <c r="U4" s="112"/>
      <c r="V4" s="1"/>
      <c r="W4" s="128"/>
      <c r="X4" s="128"/>
      <c r="Y4" s="110" t="s">
        <v>170</v>
      </c>
      <c r="Z4" s="111"/>
      <c r="AA4" s="111"/>
      <c r="AB4" s="112"/>
      <c r="AC4" s="1"/>
      <c r="AD4" s="128"/>
      <c r="AE4" s="128"/>
      <c r="AF4" s="110" t="s">
        <v>170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53</v>
      </c>
      <c r="E6" s="125"/>
      <c r="F6" s="117" t="s">
        <v>55</v>
      </c>
      <c r="G6" s="118" t="s">
        <v>45</v>
      </c>
      <c r="H6"/>
      <c r="I6" s="128"/>
      <c r="J6" s="128"/>
      <c r="K6" s="124" t="s">
        <v>53</v>
      </c>
      <c r="L6" s="125"/>
      <c r="M6" s="117" t="s">
        <v>55</v>
      </c>
      <c r="N6" s="118" t="s">
        <v>45</v>
      </c>
      <c r="O6"/>
      <c r="P6" s="128"/>
      <c r="Q6" s="128"/>
      <c r="R6" s="124" t="s">
        <v>53</v>
      </c>
      <c r="S6" s="125"/>
      <c r="T6" s="117" t="s">
        <v>55</v>
      </c>
      <c r="U6" s="118" t="s">
        <v>45</v>
      </c>
      <c r="V6" s="1"/>
      <c r="W6" s="128"/>
      <c r="X6" s="128"/>
      <c r="Y6" s="124" t="s">
        <v>53</v>
      </c>
      <c r="Z6" s="125"/>
      <c r="AA6" s="117" t="s">
        <v>55</v>
      </c>
      <c r="AB6" s="118" t="s">
        <v>45</v>
      </c>
      <c r="AC6" s="1"/>
      <c r="AD6" s="128"/>
      <c r="AE6" s="128"/>
      <c r="AF6" s="124" t="s">
        <v>53</v>
      </c>
      <c r="AG6" s="125"/>
      <c r="AH6" s="117" t="s">
        <v>55</v>
      </c>
      <c r="AI6" s="118" t="s">
        <v>45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204</v>
      </c>
      <c r="E10" s="12"/>
      <c r="F10" s="30"/>
      <c r="G10" s="31"/>
      <c r="H10"/>
      <c r="I10" s="132"/>
      <c r="J10" s="132"/>
      <c r="K10" s="9" t="s">
        <v>204</v>
      </c>
      <c r="L10" s="12"/>
      <c r="M10" s="30"/>
      <c r="N10" s="31"/>
      <c r="O10"/>
      <c r="P10" s="132"/>
      <c r="Q10" s="132"/>
      <c r="R10" s="9" t="s">
        <v>204</v>
      </c>
      <c r="S10" s="12"/>
      <c r="T10" s="30"/>
      <c r="U10" s="31"/>
      <c r="V10" s="129"/>
      <c r="W10" s="132"/>
      <c r="X10" s="132"/>
      <c r="Y10" s="9" t="s">
        <v>204</v>
      </c>
      <c r="Z10" s="12"/>
      <c r="AA10" s="30"/>
      <c r="AB10" s="31"/>
      <c r="AC10" s="129"/>
      <c r="AD10" s="132"/>
      <c r="AE10" s="132"/>
      <c r="AF10" s="9" t="s">
        <v>204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114</v>
      </c>
      <c r="B11" s="131"/>
      <c r="C11" s="131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40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40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41</v>
      </c>
      <c r="E12" s="119"/>
      <c r="F12" s="119"/>
      <c r="G12" s="120"/>
      <c r="H12"/>
      <c r="I12" s="131"/>
      <c r="J12" s="131"/>
      <c r="K12" s="127" t="s">
        <v>41</v>
      </c>
      <c r="L12" s="119"/>
      <c r="M12" s="119"/>
      <c r="N12" s="120"/>
      <c r="O12"/>
      <c r="P12" s="131"/>
      <c r="Q12" s="131"/>
      <c r="R12" s="127" t="s">
        <v>41</v>
      </c>
      <c r="S12" s="119"/>
      <c r="T12" s="119"/>
      <c r="U12" s="120"/>
      <c r="V12" s="1"/>
      <c r="W12" s="131"/>
      <c r="X12" s="131"/>
      <c r="Y12" s="127" t="s">
        <v>41</v>
      </c>
      <c r="Z12" s="119"/>
      <c r="AA12" s="119"/>
      <c r="AB12" s="120"/>
      <c r="AC12" s="1"/>
      <c r="AD12" s="131"/>
      <c r="AE12" s="131"/>
      <c r="AF12" s="127" t="s">
        <v>41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171</v>
      </c>
      <c r="E14" s="111"/>
      <c r="F14" s="111"/>
      <c r="G14" s="112"/>
      <c r="H14"/>
      <c r="I14" s="128"/>
      <c r="J14" s="128"/>
      <c r="K14" s="110" t="s">
        <v>171</v>
      </c>
      <c r="L14" s="111"/>
      <c r="M14" s="111"/>
      <c r="N14" s="112"/>
      <c r="O14"/>
      <c r="P14" s="128"/>
      <c r="Q14" s="128"/>
      <c r="R14" s="110" t="s">
        <v>171</v>
      </c>
      <c r="S14" s="111"/>
      <c r="T14" s="111"/>
      <c r="U14" s="112"/>
      <c r="V14" s="1"/>
      <c r="W14" s="128"/>
      <c r="X14" s="128"/>
      <c r="Y14" s="110" t="s">
        <v>171</v>
      </c>
      <c r="Z14" s="111"/>
      <c r="AA14" s="111"/>
      <c r="AB14" s="112"/>
      <c r="AC14" s="1"/>
      <c r="AD14" s="128"/>
      <c r="AE14" s="128"/>
      <c r="AF14" s="110" t="s">
        <v>171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53</v>
      </c>
      <c r="E16" s="125"/>
      <c r="F16" s="117" t="s">
        <v>55</v>
      </c>
      <c r="G16" s="118" t="s">
        <v>45</v>
      </c>
      <c r="H16"/>
      <c r="I16" s="128"/>
      <c r="J16" s="128"/>
      <c r="K16" s="124" t="s">
        <v>53</v>
      </c>
      <c r="L16" s="125"/>
      <c r="M16" s="117" t="s">
        <v>55</v>
      </c>
      <c r="N16" s="118" t="s">
        <v>45</v>
      </c>
      <c r="O16"/>
      <c r="P16" s="128"/>
      <c r="Q16" s="128"/>
      <c r="R16" s="124" t="s">
        <v>53</v>
      </c>
      <c r="S16" s="125"/>
      <c r="T16" s="117" t="s">
        <v>55</v>
      </c>
      <c r="U16" s="118" t="s">
        <v>45</v>
      </c>
      <c r="V16" s="1"/>
      <c r="W16" s="128"/>
      <c r="X16" s="128"/>
      <c r="Y16" s="124" t="s">
        <v>53</v>
      </c>
      <c r="Z16" s="125"/>
      <c r="AA16" s="117" t="s">
        <v>55</v>
      </c>
      <c r="AB16" s="118" t="s">
        <v>45</v>
      </c>
      <c r="AC16" s="1"/>
      <c r="AD16" s="128"/>
      <c r="AE16" s="128"/>
      <c r="AF16" s="124" t="s">
        <v>53</v>
      </c>
      <c r="AG16" s="125"/>
      <c r="AH16" s="117" t="s">
        <v>55</v>
      </c>
      <c r="AI16" s="118" t="s">
        <v>45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204</v>
      </c>
      <c r="E20" s="12"/>
      <c r="F20" s="30"/>
      <c r="G20" s="31"/>
      <c r="H20"/>
      <c r="I20" s="31"/>
      <c r="J20" s="132"/>
      <c r="K20" s="9" t="s">
        <v>204</v>
      </c>
      <c r="L20" s="12"/>
      <c r="M20" s="30"/>
      <c r="N20" s="31"/>
      <c r="O20"/>
      <c r="P20" s="31"/>
      <c r="Q20" s="132"/>
      <c r="R20" s="9" t="s">
        <v>204</v>
      </c>
      <c r="S20" s="12"/>
      <c r="T20" s="30"/>
      <c r="U20" s="31"/>
      <c r="V20" s="129"/>
      <c r="W20" s="31"/>
      <c r="X20" s="132"/>
      <c r="Y20" s="9" t="s">
        <v>204</v>
      </c>
      <c r="Z20" s="12"/>
      <c r="AA20" s="30"/>
      <c r="AB20" s="31"/>
      <c r="AC20" s="129"/>
      <c r="AD20" s="31"/>
      <c r="AE20" s="132"/>
      <c r="AF20" s="9" t="s">
        <v>204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121</v>
      </c>
      <c r="B21" s="131"/>
      <c r="C21" s="131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40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40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41</v>
      </c>
      <c r="E22" s="119"/>
      <c r="F22" s="119"/>
      <c r="G22" s="120"/>
      <c r="H22"/>
      <c r="I22" s="131"/>
      <c r="J22" s="131"/>
      <c r="K22" s="127" t="s">
        <v>41</v>
      </c>
      <c r="L22" s="119"/>
      <c r="M22" s="119"/>
      <c r="N22" s="120"/>
      <c r="O22"/>
      <c r="P22" s="131"/>
      <c r="Q22" s="131"/>
      <c r="R22" s="127" t="s">
        <v>41</v>
      </c>
      <c r="S22" s="119"/>
      <c r="T22" s="119"/>
      <c r="U22" s="120"/>
      <c r="V22" s="1"/>
      <c r="W22" s="131"/>
      <c r="X22" s="131"/>
      <c r="Y22" s="127" t="s">
        <v>41</v>
      </c>
      <c r="Z22" s="119"/>
      <c r="AA22" s="119"/>
      <c r="AB22" s="120"/>
      <c r="AC22" s="1"/>
      <c r="AD22" s="131"/>
      <c r="AE22" s="131"/>
      <c r="AF22" s="127" t="s">
        <v>41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"Další účastník č. 1:  "&amp; 'Údaje a typ výzkumu'!$C$7</f>
        <v xml:space="preserve">Další účastník č. 1:  </v>
      </c>
      <c r="E25" s="108"/>
      <c r="F25" s="108"/>
      <c r="G25" s="109"/>
      <c r="H25"/>
      <c r="I25" s="128"/>
      <c r="J25" s="128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28"/>
      <c r="Q25" s="128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 s="1"/>
      <c r="W25" s="128"/>
      <c r="X25" s="128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 s="1"/>
      <c r="AD25" s="128"/>
      <c r="AE25" s="128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170</v>
      </c>
      <c r="E27" s="111"/>
      <c r="F27" s="111"/>
      <c r="G27" s="112"/>
      <c r="H27"/>
      <c r="I27" s="128"/>
      <c r="J27" s="128"/>
      <c r="K27" s="110" t="s">
        <v>170</v>
      </c>
      <c r="L27" s="111"/>
      <c r="M27" s="111"/>
      <c r="N27" s="112"/>
      <c r="O27"/>
      <c r="P27" s="128"/>
      <c r="Q27" s="128"/>
      <c r="R27" s="110" t="s">
        <v>170</v>
      </c>
      <c r="S27" s="111"/>
      <c r="T27" s="111"/>
      <c r="U27" s="112"/>
      <c r="V27" s="1"/>
      <c r="W27" s="128"/>
      <c r="X27" s="128"/>
      <c r="Y27" s="110" t="s">
        <v>170</v>
      </c>
      <c r="Z27" s="111"/>
      <c r="AA27" s="111"/>
      <c r="AB27" s="112"/>
      <c r="AC27" s="1"/>
      <c r="AD27" s="128"/>
      <c r="AE27" s="128"/>
      <c r="AF27" s="110" t="s">
        <v>170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53</v>
      </c>
      <c r="E29" s="125"/>
      <c r="F29" s="117" t="s">
        <v>55</v>
      </c>
      <c r="G29" s="118" t="s">
        <v>45</v>
      </c>
      <c r="H29"/>
      <c r="I29" s="128"/>
      <c r="J29" s="128"/>
      <c r="K29" s="124" t="s">
        <v>53</v>
      </c>
      <c r="L29" s="125"/>
      <c r="M29" s="117" t="s">
        <v>55</v>
      </c>
      <c r="N29" s="118" t="s">
        <v>45</v>
      </c>
      <c r="O29"/>
      <c r="P29" s="128"/>
      <c r="Q29" s="128"/>
      <c r="R29" s="124" t="s">
        <v>53</v>
      </c>
      <c r="S29" s="125"/>
      <c r="T29" s="117" t="s">
        <v>55</v>
      </c>
      <c r="U29" s="118" t="s">
        <v>45</v>
      </c>
      <c r="V29" s="1"/>
      <c r="W29" s="128"/>
      <c r="X29" s="128"/>
      <c r="Y29" s="124" t="s">
        <v>53</v>
      </c>
      <c r="Z29" s="125"/>
      <c r="AA29" s="117" t="s">
        <v>55</v>
      </c>
      <c r="AB29" s="118" t="s">
        <v>45</v>
      </c>
      <c r="AC29" s="1"/>
      <c r="AD29" s="128"/>
      <c r="AE29" s="128"/>
      <c r="AF29" s="124" t="s">
        <v>53</v>
      </c>
      <c r="AG29" s="125"/>
      <c r="AH29" s="117" t="s">
        <v>55</v>
      </c>
      <c r="AI29" s="118" t="s">
        <v>45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204</v>
      </c>
      <c r="E33" s="12"/>
      <c r="F33" s="30"/>
      <c r="G33" s="31"/>
      <c r="H33"/>
      <c r="I33" s="132"/>
      <c r="J33" s="132"/>
      <c r="K33" s="9" t="s">
        <v>204</v>
      </c>
      <c r="L33" s="12"/>
      <c r="M33" s="30"/>
      <c r="N33" s="31"/>
      <c r="O33"/>
      <c r="P33" s="132"/>
      <c r="Q33" s="132"/>
      <c r="R33" s="9" t="s">
        <v>204</v>
      </c>
      <c r="S33" s="12"/>
      <c r="T33" s="30"/>
      <c r="U33" s="31"/>
      <c r="V33" s="129"/>
      <c r="W33" s="132"/>
      <c r="X33" s="132"/>
      <c r="Y33" s="9" t="s">
        <v>204</v>
      </c>
      <c r="Z33" s="12"/>
      <c r="AA33" s="30"/>
      <c r="AB33" s="31"/>
      <c r="AC33" s="129"/>
      <c r="AD33" s="132"/>
      <c r="AE33" s="132"/>
      <c r="AF33" s="9" t="s">
        <v>204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115</v>
      </c>
      <c r="B34" s="131"/>
      <c r="C34" s="131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40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40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41</v>
      </c>
      <c r="E35" s="119"/>
      <c r="F35" s="119"/>
      <c r="G35" s="120"/>
      <c r="H35"/>
      <c r="I35" s="131"/>
      <c r="J35" s="131"/>
      <c r="K35" s="127" t="s">
        <v>41</v>
      </c>
      <c r="L35" s="119"/>
      <c r="M35" s="119"/>
      <c r="N35" s="120"/>
      <c r="O35"/>
      <c r="P35" s="131"/>
      <c r="Q35" s="131"/>
      <c r="R35" s="127" t="s">
        <v>41</v>
      </c>
      <c r="S35" s="119"/>
      <c r="T35" s="119"/>
      <c r="U35" s="120"/>
      <c r="V35" s="1"/>
      <c r="W35" s="131"/>
      <c r="X35" s="131"/>
      <c r="Y35" s="127" t="s">
        <v>41</v>
      </c>
      <c r="Z35" s="119"/>
      <c r="AA35" s="119"/>
      <c r="AB35" s="120"/>
      <c r="AC35" s="1"/>
      <c r="AD35" s="131"/>
      <c r="AE35" s="131"/>
      <c r="AF35" s="127" t="s">
        <v>41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171</v>
      </c>
      <c r="E37" s="111"/>
      <c r="F37" s="111"/>
      <c r="G37" s="112"/>
      <c r="H37"/>
      <c r="I37" s="128"/>
      <c r="J37" s="128"/>
      <c r="K37" s="110" t="s">
        <v>171</v>
      </c>
      <c r="L37" s="111"/>
      <c r="M37" s="111"/>
      <c r="N37" s="112"/>
      <c r="O37"/>
      <c r="P37" s="128"/>
      <c r="Q37" s="128"/>
      <c r="R37" s="110" t="s">
        <v>171</v>
      </c>
      <c r="S37" s="111"/>
      <c r="T37" s="111"/>
      <c r="U37" s="112"/>
      <c r="V37" s="1"/>
      <c r="W37" s="128"/>
      <c r="X37" s="128"/>
      <c r="Y37" s="110" t="s">
        <v>171</v>
      </c>
      <c r="Z37" s="111"/>
      <c r="AA37" s="111"/>
      <c r="AB37" s="112"/>
      <c r="AC37" s="1"/>
      <c r="AD37" s="128"/>
      <c r="AE37" s="128"/>
      <c r="AF37" s="110" t="s">
        <v>171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53</v>
      </c>
      <c r="E39" s="125"/>
      <c r="F39" s="117" t="s">
        <v>55</v>
      </c>
      <c r="G39" s="118" t="s">
        <v>45</v>
      </c>
      <c r="H39"/>
      <c r="I39" s="128"/>
      <c r="J39" s="128"/>
      <c r="K39" s="124" t="s">
        <v>53</v>
      </c>
      <c r="L39" s="125"/>
      <c r="M39" s="117" t="s">
        <v>55</v>
      </c>
      <c r="N39" s="118" t="s">
        <v>45</v>
      </c>
      <c r="O39"/>
      <c r="P39" s="128"/>
      <c r="Q39" s="128"/>
      <c r="R39" s="124" t="s">
        <v>53</v>
      </c>
      <c r="S39" s="125"/>
      <c r="T39" s="117" t="s">
        <v>55</v>
      </c>
      <c r="U39" s="118" t="s">
        <v>45</v>
      </c>
      <c r="V39" s="1"/>
      <c r="W39" s="128"/>
      <c r="X39" s="128"/>
      <c r="Y39" s="124" t="s">
        <v>53</v>
      </c>
      <c r="Z39" s="125"/>
      <c r="AA39" s="117" t="s">
        <v>55</v>
      </c>
      <c r="AB39" s="118" t="s">
        <v>45</v>
      </c>
      <c r="AC39" s="1"/>
      <c r="AD39" s="128"/>
      <c r="AE39" s="128"/>
      <c r="AF39" s="124" t="s">
        <v>53</v>
      </c>
      <c r="AG39" s="125"/>
      <c r="AH39" s="117" t="s">
        <v>55</v>
      </c>
      <c r="AI39" s="118" t="s">
        <v>45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204</v>
      </c>
      <c r="E43" s="12"/>
      <c r="F43" s="30"/>
      <c r="G43" s="31"/>
      <c r="H43"/>
      <c r="I43" s="31"/>
      <c r="J43" s="132"/>
      <c r="K43" s="9" t="s">
        <v>204</v>
      </c>
      <c r="L43" s="12"/>
      <c r="M43" s="30"/>
      <c r="N43" s="31"/>
      <c r="O43"/>
      <c r="P43" s="31"/>
      <c r="Q43" s="132"/>
      <c r="R43" s="9" t="s">
        <v>204</v>
      </c>
      <c r="S43" s="12"/>
      <c r="T43" s="30"/>
      <c r="U43" s="31"/>
      <c r="V43" s="129"/>
      <c r="W43" s="31"/>
      <c r="X43" s="132"/>
      <c r="Y43" s="9" t="s">
        <v>204</v>
      </c>
      <c r="Z43" s="12"/>
      <c r="AA43" s="30"/>
      <c r="AB43" s="31"/>
      <c r="AC43" s="129"/>
      <c r="AD43" s="31"/>
      <c r="AE43" s="132"/>
      <c r="AF43" s="9" t="s">
        <v>204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122</v>
      </c>
      <c r="B44" s="131"/>
      <c r="C44" s="131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40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40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41</v>
      </c>
      <c r="E45" s="119"/>
      <c r="F45" s="119"/>
      <c r="G45" s="120"/>
      <c r="H45"/>
      <c r="I45" s="131"/>
      <c r="J45" s="131"/>
      <c r="K45" s="127" t="s">
        <v>41</v>
      </c>
      <c r="L45" s="119"/>
      <c r="M45" s="119"/>
      <c r="N45" s="120"/>
      <c r="O45"/>
      <c r="P45" s="131"/>
      <c r="Q45" s="131"/>
      <c r="R45" s="127" t="s">
        <v>41</v>
      </c>
      <c r="S45" s="119"/>
      <c r="T45" s="119"/>
      <c r="U45" s="120"/>
      <c r="V45" s="1"/>
      <c r="W45" s="131"/>
      <c r="X45" s="131"/>
      <c r="Y45" s="127" t="s">
        <v>41</v>
      </c>
      <c r="Z45" s="119"/>
      <c r="AA45" s="119"/>
      <c r="AB45" s="120"/>
      <c r="AC45" s="1"/>
      <c r="AD45" s="131"/>
      <c r="AE45" s="131"/>
      <c r="AF45" s="127" t="s">
        <v>41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"Další účastník č. 2:  "&amp; 'Údaje a typ výzkumu'!$C$9</f>
        <v xml:space="preserve">Další účastník č. 2:  </v>
      </c>
      <c r="E48" s="108"/>
      <c r="F48" s="108"/>
      <c r="G48" s="109"/>
      <c r="H48"/>
      <c r="I48" s="128"/>
      <c r="J48" s="128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28"/>
      <c r="Q48" s="128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 s="1"/>
      <c r="W48" s="128"/>
      <c r="X48" s="128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 s="1"/>
      <c r="AD48" s="128"/>
      <c r="AE48" s="128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170</v>
      </c>
      <c r="E50" s="111"/>
      <c r="F50" s="111"/>
      <c r="G50" s="112"/>
      <c r="H50"/>
      <c r="I50" s="128"/>
      <c r="J50" s="128"/>
      <c r="K50" s="110" t="s">
        <v>170</v>
      </c>
      <c r="L50" s="111"/>
      <c r="M50" s="111"/>
      <c r="N50" s="112"/>
      <c r="O50"/>
      <c r="P50" s="128"/>
      <c r="Q50" s="128"/>
      <c r="R50" s="110" t="s">
        <v>170</v>
      </c>
      <c r="S50" s="111"/>
      <c r="T50" s="111"/>
      <c r="U50" s="112"/>
      <c r="V50" s="1"/>
      <c r="W50" s="128"/>
      <c r="X50" s="128"/>
      <c r="Y50" s="110" t="s">
        <v>170</v>
      </c>
      <c r="Z50" s="111"/>
      <c r="AA50" s="111"/>
      <c r="AB50" s="112"/>
      <c r="AC50" s="1"/>
      <c r="AD50" s="128"/>
      <c r="AE50" s="128"/>
      <c r="AF50" s="110" t="s">
        <v>170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53</v>
      </c>
      <c r="E52" s="125"/>
      <c r="F52" s="117" t="s">
        <v>55</v>
      </c>
      <c r="G52" s="118" t="s">
        <v>45</v>
      </c>
      <c r="H52"/>
      <c r="I52" s="128"/>
      <c r="J52" s="128"/>
      <c r="K52" s="124" t="s">
        <v>53</v>
      </c>
      <c r="L52" s="125"/>
      <c r="M52" s="117" t="s">
        <v>55</v>
      </c>
      <c r="N52" s="118" t="s">
        <v>45</v>
      </c>
      <c r="O52"/>
      <c r="P52" s="128"/>
      <c r="Q52" s="128"/>
      <c r="R52" s="124" t="s">
        <v>53</v>
      </c>
      <c r="S52" s="125"/>
      <c r="T52" s="117" t="s">
        <v>55</v>
      </c>
      <c r="U52" s="118" t="s">
        <v>45</v>
      </c>
      <c r="V52" s="1"/>
      <c r="W52" s="128"/>
      <c r="X52" s="128"/>
      <c r="Y52" s="124" t="s">
        <v>53</v>
      </c>
      <c r="Z52" s="125"/>
      <c r="AA52" s="117" t="s">
        <v>55</v>
      </c>
      <c r="AB52" s="118" t="s">
        <v>45</v>
      </c>
      <c r="AC52" s="1"/>
      <c r="AD52" s="128"/>
      <c r="AE52" s="128"/>
      <c r="AF52" s="124" t="s">
        <v>53</v>
      </c>
      <c r="AG52" s="125"/>
      <c r="AH52" s="117" t="s">
        <v>55</v>
      </c>
      <c r="AI52" s="118" t="s">
        <v>45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204</v>
      </c>
      <c r="E56" s="12"/>
      <c r="F56" s="30"/>
      <c r="G56" s="31"/>
      <c r="H56"/>
      <c r="I56" s="132"/>
      <c r="J56" s="132"/>
      <c r="K56" s="9" t="s">
        <v>204</v>
      </c>
      <c r="L56" s="12"/>
      <c r="M56" s="30"/>
      <c r="N56" s="31"/>
      <c r="O56"/>
      <c r="P56" s="132"/>
      <c r="Q56" s="132"/>
      <c r="R56" s="9" t="s">
        <v>204</v>
      </c>
      <c r="S56" s="12"/>
      <c r="T56" s="30"/>
      <c r="U56" s="31"/>
      <c r="V56" s="129"/>
      <c r="W56" s="132"/>
      <c r="X56" s="132"/>
      <c r="Y56" s="9" t="s">
        <v>204</v>
      </c>
      <c r="Z56" s="12"/>
      <c r="AA56" s="30"/>
      <c r="AB56" s="31"/>
      <c r="AC56" s="129"/>
      <c r="AD56" s="132"/>
      <c r="AE56" s="132"/>
      <c r="AF56" s="9" t="s">
        <v>204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116</v>
      </c>
      <c r="B57" s="131"/>
      <c r="C57" s="131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40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40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41</v>
      </c>
      <c r="E58" s="119"/>
      <c r="F58" s="119"/>
      <c r="G58" s="120"/>
      <c r="H58"/>
      <c r="I58" s="131"/>
      <c r="J58" s="131"/>
      <c r="K58" s="127" t="s">
        <v>41</v>
      </c>
      <c r="L58" s="119"/>
      <c r="M58" s="119"/>
      <c r="N58" s="120"/>
      <c r="O58"/>
      <c r="P58" s="131"/>
      <c r="Q58" s="131"/>
      <c r="R58" s="127" t="s">
        <v>41</v>
      </c>
      <c r="S58" s="119"/>
      <c r="T58" s="119"/>
      <c r="U58" s="120"/>
      <c r="V58" s="1"/>
      <c r="W58" s="131"/>
      <c r="X58" s="131"/>
      <c r="Y58" s="127" t="s">
        <v>41</v>
      </c>
      <c r="Z58" s="119"/>
      <c r="AA58" s="119"/>
      <c r="AB58" s="120"/>
      <c r="AC58" s="1"/>
      <c r="AD58" s="131"/>
      <c r="AE58" s="131"/>
      <c r="AF58" s="127" t="s">
        <v>41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171</v>
      </c>
      <c r="E60" s="111"/>
      <c r="F60" s="111"/>
      <c r="G60" s="112"/>
      <c r="H60"/>
      <c r="I60" s="128"/>
      <c r="J60" s="128"/>
      <c r="K60" s="110" t="s">
        <v>171</v>
      </c>
      <c r="L60" s="111"/>
      <c r="M60" s="111"/>
      <c r="N60" s="112"/>
      <c r="O60"/>
      <c r="P60" s="128"/>
      <c r="Q60" s="128"/>
      <c r="R60" s="110" t="s">
        <v>171</v>
      </c>
      <c r="S60" s="111"/>
      <c r="T60" s="111"/>
      <c r="U60" s="112"/>
      <c r="V60" s="1"/>
      <c r="W60" s="128"/>
      <c r="X60" s="128"/>
      <c r="Y60" s="110" t="s">
        <v>171</v>
      </c>
      <c r="Z60" s="111"/>
      <c r="AA60" s="111"/>
      <c r="AB60" s="112"/>
      <c r="AC60" s="1"/>
      <c r="AD60" s="128"/>
      <c r="AE60" s="128"/>
      <c r="AF60" s="110" t="s">
        <v>171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53</v>
      </c>
      <c r="E62" s="125"/>
      <c r="F62" s="117" t="s">
        <v>55</v>
      </c>
      <c r="G62" s="118" t="s">
        <v>45</v>
      </c>
      <c r="H62"/>
      <c r="I62" s="128"/>
      <c r="J62" s="128"/>
      <c r="K62" s="124" t="s">
        <v>53</v>
      </c>
      <c r="L62" s="125"/>
      <c r="M62" s="117" t="s">
        <v>55</v>
      </c>
      <c r="N62" s="118" t="s">
        <v>45</v>
      </c>
      <c r="O62"/>
      <c r="P62" s="128"/>
      <c r="Q62" s="128"/>
      <c r="R62" s="124" t="s">
        <v>53</v>
      </c>
      <c r="S62" s="125"/>
      <c r="T62" s="117" t="s">
        <v>55</v>
      </c>
      <c r="U62" s="118" t="s">
        <v>45</v>
      </c>
      <c r="V62" s="1"/>
      <c r="W62" s="128"/>
      <c r="X62" s="128"/>
      <c r="Y62" s="124" t="s">
        <v>53</v>
      </c>
      <c r="Z62" s="125"/>
      <c r="AA62" s="117" t="s">
        <v>55</v>
      </c>
      <c r="AB62" s="118" t="s">
        <v>45</v>
      </c>
      <c r="AC62" s="1"/>
      <c r="AD62" s="128"/>
      <c r="AE62" s="128"/>
      <c r="AF62" s="124" t="s">
        <v>53</v>
      </c>
      <c r="AG62" s="125"/>
      <c r="AH62" s="117" t="s">
        <v>55</v>
      </c>
      <c r="AI62" s="118" t="s">
        <v>45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204</v>
      </c>
      <c r="E66" s="12"/>
      <c r="F66" s="30"/>
      <c r="G66" s="31"/>
      <c r="H66"/>
      <c r="I66" s="31"/>
      <c r="J66" s="132"/>
      <c r="K66" s="9" t="s">
        <v>204</v>
      </c>
      <c r="L66" s="12"/>
      <c r="M66" s="30"/>
      <c r="N66" s="31"/>
      <c r="O66"/>
      <c r="P66" s="31"/>
      <c r="Q66" s="132"/>
      <c r="R66" s="9" t="s">
        <v>204</v>
      </c>
      <c r="S66" s="12"/>
      <c r="T66" s="30"/>
      <c r="U66" s="31"/>
      <c r="V66" s="129"/>
      <c r="W66" s="31"/>
      <c r="X66" s="132"/>
      <c r="Y66" s="9" t="s">
        <v>204</v>
      </c>
      <c r="Z66" s="12"/>
      <c r="AA66" s="30"/>
      <c r="AB66" s="31"/>
      <c r="AC66" s="129"/>
      <c r="AD66" s="31"/>
      <c r="AE66" s="132"/>
      <c r="AF66" s="9" t="s">
        <v>204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123</v>
      </c>
      <c r="B67" s="131"/>
      <c r="C67" s="131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40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40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41</v>
      </c>
      <c r="E68" s="119"/>
      <c r="F68" s="119"/>
      <c r="G68" s="120"/>
      <c r="H68"/>
      <c r="I68" s="131"/>
      <c r="J68" s="131"/>
      <c r="K68" s="127" t="s">
        <v>41</v>
      </c>
      <c r="L68" s="119"/>
      <c r="M68" s="119"/>
      <c r="N68" s="120"/>
      <c r="O68"/>
      <c r="P68" s="131"/>
      <c r="Q68" s="131"/>
      <c r="R68" s="127" t="s">
        <v>41</v>
      </c>
      <c r="S68" s="119"/>
      <c r="T68" s="119"/>
      <c r="U68" s="120"/>
      <c r="V68" s="1"/>
      <c r="W68" s="131"/>
      <c r="X68" s="131"/>
      <c r="Y68" s="127" t="s">
        <v>41</v>
      </c>
      <c r="Z68" s="119"/>
      <c r="AA68" s="119"/>
      <c r="AB68" s="120"/>
      <c r="AC68" s="1"/>
      <c r="AD68" s="131"/>
      <c r="AE68" s="131"/>
      <c r="AF68" s="127" t="s">
        <v>41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"Další účastník č. 3:  "&amp; 'Údaje a typ výzkumu'!$C$11</f>
        <v xml:space="preserve">Další účastník č. 3:  </v>
      </c>
      <c r="E71" s="108"/>
      <c r="F71" s="108"/>
      <c r="G71" s="109"/>
      <c r="H71"/>
      <c r="I71" s="128"/>
      <c r="J71" s="128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28"/>
      <c r="Q71" s="128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 s="1"/>
      <c r="W71" s="128"/>
      <c r="X71" s="128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 s="1"/>
      <c r="AD71" s="128"/>
      <c r="AE71" s="128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170</v>
      </c>
      <c r="E73" s="111"/>
      <c r="F73" s="111"/>
      <c r="G73" s="112"/>
      <c r="H73"/>
      <c r="I73" s="128"/>
      <c r="J73" s="128"/>
      <c r="K73" s="110" t="s">
        <v>170</v>
      </c>
      <c r="L73" s="111"/>
      <c r="M73" s="111"/>
      <c r="N73" s="112"/>
      <c r="O73"/>
      <c r="P73" s="128"/>
      <c r="Q73" s="128"/>
      <c r="R73" s="110" t="s">
        <v>170</v>
      </c>
      <c r="S73" s="111"/>
      <c r="T73" s="111"/>
      <c r="U73" s="112"/>
      <c r="V73" s="1"/>
      <c r="W73" s="128"/>
      <c r="X73" s="128"/>
      <c r="Y73" s="110" t="s">
        <v>170</v>
      </c>
      <c r="Z73" s="111"/>
      <c r="AA73" s="111"/>
      <c r="AB73" s="112"/>
      <c r="AC73" s="1"/>
      <c r="AD73" s="128"/>
      <c r="AE73" s="128"/>
      <c r="AF73" s="110" t="s">
        <v>170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53</v>
      </c>
      <c r="E75" s="125"/>
      <c r="F75" s="117" t="s">
        <v>55</v>
      </c>
      <c r="G75" s="118" t="s">
        <v>45</v>
      </c>
      <c r="H75"/>
      <c r="I75" s="128"/>
      <c r="J75" s="128"/>
      <c r="K75" s="124" t="s">
        <v>53</v>
      </c>
      <c r="L75" s="125"/>
      <c r="M75" s="117" t="s">
        <v>55</v>
      </c>
      <c r="N75" s="118" t="s">
        <v>45</v>
      </c>
      <c r="O75"/>
      <c r="P75" s="128"/>
      <c r="Q75" s="128"/>
      <c r="R75" s="124" t="s">
        <v>53</v>
      </c>
      <c r="S75" s="125"/>
      <c r="T75" s="117" t="s">
        <v>55</v>
      </c>
      <c r="U75" s="118" t="s">
        <v>45</v>
      </c>
      <c r="V75" s="1"/>
      <c r="W75" s="128"/>
      <c r="X75" s="128"/>
      <c r="Y75" s="124" t="s">
        <v>53</v>
      </c>
      <c r="Z75" s="125"/>
      <c r="AA75" s="117" t="s">
        <v>55</v>
      </c>
      <c r="AB75" s="118" t="s">
        <v>45</v>
      </c>
      <c r="AC75" s="1"/>
      <c r="AD75" s="128"/>
      <c r="AE75" s="128"/>
      <c r="AF75" s="124" t="s">
        <v>53</v>
      </c>
      <c r="AG75" s="125"/>
      <c r="AH75" s="117" t="s">
        <v>55</v>
      </c>
      <c r="AI75" s="118" t="s">
        <v>45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204</v>
      </c>
      <c r="E79" s="12"/>
      <c r="F79" s="30"/>
      <c r="G79" s="31"/>
      <c r="H79"/>
      <c r="I79" s="132"/>
      <c r="J79" s="132"/>
      <c r="K79" s="9" t="s">
        <v>204</v>
      </c>
      <c r="L79" s="12"/>
      <c r="M79" s="30"/>
      <c r="N79" s="31"/>
      <c r="O79"/>
      <c r="P79" s="132"/>
      <c r="Q79" s="132"/>
      <c r="R79" s="9" t="s">
        <v>204</v>
      </c>
      <c r="S79" s="12"/>
      <c r="T79" s="30"/>
      <c r="U79" s="31"/>
      <c r="V79" s="129"/>
      <c r="W79" s="132"/>
      <c r="X79" s="132"/>
      <c r="Y79" s="9" t="s">
        <v>204</v>
      </c>
      <c r="Z79" s="12"/>
      <c r="AA79" s="30"/>
      <c r="AB79" s="31"/>
      <c r="AC79" s="129"/>
      <c r="AD79" s="132"/>
      <c r="AE79" s="132"/>
      <c r="AF79" s="9" t="s">
        <v>204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117</v>
      </c>
      <c r="B80" s="131"/>
      <c r="C80" s="131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40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40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41</v>
      </c>
      <c r="E81" s="119"/>
      <c r="F81" s="119"/>
      <c r="G81" s="120"/>
      <c r="H81"/>
      <c r="I81" s="131"/>
      <c r="J81" s="131"/>
      <c r="K81" s="127" t="s">
        <v>41</v>
      </c>
      <c r="L81" s="119"/>
      <c r="M81" s="119"/>
      <c r="N81" s="120"/>
      <c r="O81"/>
      <c r="P81" s="131"/>
      <c r="Q81" s="131"/>
      <c r="R81" s="127" t="s">
        <v>41</v>
      </c>
      <c r="S81" s="119"/>
      <c r="T81" s="119"/>
      <c r="U81" s="120"/>
      <c r="V81" s="1"/>
      <c r="W81" s="131"/>
      <c r="X81" s="131"/>
      <c r="Y81" s="127" t="s">
        <v>41</v>
      </c>
      <c r="Z81" s="119"/>
      <c r="AA81" s="119"/>
      <c r="AB81" s="120"/>
      <c r="AC81" s="1"/>
      <c r="AD81" s="131"/>
      <c r="AE81" s="131"/>
      <c r="AF81" s="127" t="s">
        <v>41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171</v>
      </c>
      <c r="E83" s="111"/>
      <c r="F83" s="111"/>
      <c r="G83" s="112"/>
      <c r="H83"/>
      <c r="I83" s="128"/>
      <c r="J83" s="128"/>
      <c r="K83" s="110" t="s">
        <v>171</v>
      </c>
      <c r="L83" s="111"/>
      <c r="M83" s="111"/>
      <c r="N83" s="112"/>
      <c r="O83"/>
      <c r="P83" s="128"/>
      <c r="Q83" s="128"/>
      <c r="R83" s="110" t="s">
        <v>171</v>
      </c>
      <c r="S83" s="111"/>
      <c r="T83" s="111"/>
      <c r="U83" s="112"/>
      <c r="V83" s="1"/>
      <c r="W83" s="128"/>
      <c r="X83" s="128"/>
      <c r="Y83" s="110" t="s">
        <v>171</v>
      </c>
      <c r="Z83" s="111"/>
      <c r="AA83" s="111"/>
      <c r="AB83" s="112"/>
      <c r="AC83" s="1"/>
      <c r="AD83" s="128"/>
      <c r="AE83" s="128"/>
      <c r="AF83" s="110" t="s">
        <v>171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53</v>
      </c>
      <c r="E85" s="125"/>
      <c r="F85" s="117" t="s">
        <v>55</v>
      </c>
      <c r="G85" s="118" t="s">
        <v>45</v>
      </c>
      <c r="H85"/>
      <c r="I85" s="128"/>
      <c r="J85" s="128"/>
      <c r="K85" s="124" t="s">
        <v>53</v>
      </c>
      <c r="L85" s="125"/>
      <c r="M85" s="117" t="s">
        <v>55</v>
      </c>
      <c r="N85" s="118" t="s">
        <v>45</v>
      </c>
      <c r="O85"/>
      <c r="P85" s="128"/>
      <c r="Q85" s="128"/>
      <c r="R85" s="124" t="s">
        <v>53</v>
      </c>
      <c r="S85" s="125"/>
      <c r="T85" s="117" t="s">
        <v>55</v>
      </c>
      <c r="U85" s="118" t="s">
        <v>45</v>
      </c>
      <c r="V85" s="1"/>
      <c r="W85" s="128"/>
      <c r="X85" s="128"/>
      <c r="Y85" s="124" t="s">
        <v>53</v>
      </c>
      <c r="Z85" s="125"/>
      <c r="AA85" s="117" t="s">
        <v>55</v>
      </c>
      <c r="AB85" s="118" t="s">
        <v>45</v>
      </c>
      <c r="AC85" s="1"/>
      <c r="AD85" s="128"/>
      <c r="AE85" s="128"/>
      <c r="AF85" s="124" t="s">
        <v>53</v>
      </c>
      <c r="AG85" s="125"/>
      <c r="AH85" s="117" t="s">
        <v>55</v>
      </c>
      <c r="AI85" s="118" t="s">
        <v>45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204</v>
      </c>
      <c r="E89" s="12"/>
      <c r="F89" s="30"/>
      <c r="G89" s="31"/>
      <c r="H89"/>
      <c r="I89" s="31"/>
      <c r="J89" s="132"/>
      <c r="K89" s="9" t="s">
        <v>204</v>
      </c>
      <c r="L89" s="12"/>
      <c r="M89" s="30"/>
      <c r="N89" s="31"/>
      <c r="O89"/>
      <c r="P89" s="31"/>
      <c r="Q89" s="132"/>
      <c r="R89" s="9" t="s">
        <v>204</v>
      </c>
      <c r="S89" s="12"/>
      <c r="T89" s="30"/>
      <c r="U89" s="31"/>
      <c r="V89" s="129"/>
      <c r="W89" s="31"/>
      <c r="X89" s="132"/>
      <c r="Y89" s="9" t="s">
        <v>204</v>
      </c>
      <c r="Z89" s="12"/>
      <c r="AA89" s="30"/>
      <c r="AB89" s="31"/>
      <c r="AC89" s="129"/>
      <c r="AD89" s="31"/>
      <c r="AE89" s="132"/>
      <c r="AF89" s="9" t="s">
        <v>204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124</v>
      </c>
      <c r="B90" s="131"/>
      <c r="C90" s="131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40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40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41</v>
      </c>
      <c r="E91" s="119"/>
      <c r="F91" s="119"/>
      <c r="G91" s="120"/>
      <c r="H91"/>
      <c r="I91" s="131"/>
      <c r="J91" s="131"/>
      <c r="K91" s="127" t="s">
        <v>41</v>
      </c>
      <c r="L91" s="119"/>
      <c r="M91" s="119"/>
      <c r="N91" s="120"/>
      <c r="O91"/>
      <c r="P91" s="131"/>
      <c r="Q91" s="131"/>
      <c r="R91" s="127" t="s">
        <v>41</v>
      </c>
      <c r="S91" s="119"/>
      <c r="T91" s="119"/>
      <c r="U91" s="120"/>
      <c r="V91" s="1"/>
      <c r="W91" s="131"/>
      <c r="X91" s="131"/>
      <c r="Y91" s="127" t="s">
        <v>41</v>
      </c>
      <c r="Z91" s="119"/>
      <c r="AA91" s="119"/>
      <c r="AB91" s="120"/>
      <c r="AC91" s="1"/>
      <c r="AD91" s="131"/>
      <c r="AE91" s="131"/>
      <c r="AF91" s="127" t="s">
        <v>41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  <row r="93" spans="1:167" s="16" customFormat="1" ht="15.75" thickBot="1" x14ac:dyDescent="0.3">
      <c r="A93" s="13"/>
      <c r="B93" s="131"/>
      <c r="C93" s="131"/>
      <c r="H93"/>
      <c r="I93" s="131"/>
      <c r="J93" s="131"/>
      <c r="O93"/>
      <c r="P93" s="131"/>
      <c r="Q93" s="131"/>
      <c r="V93" s="1"/>
      <c r="W93" s="131"/>
      <c r="X93" s="131"/>
      <c r="AC93" s="1"/>
      <c r="AD93" s="131"/>
      <c r="AE93" s="13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</row>
    <row r="94" spans="1:167" s="103" customFormat="1" ht="15.75" x14ac:dyDescent="0.25">
      <c r="A94" s="97"/>
      <c r="B94" s="128"/>
      <c r="C94" s="128"/>
      <c r="D94" s="107" t="str">
        <f>"Další účastník č. 4:  "&amp; 'Údaje a typ výzkumu'!$C$13</f>
        <v xml:space="preserve">Další účastník č. 4:  </v>
      </c>
      <c r="E94" s="108"/>
      <c r="F94" s="108"/>
      <c r="G94" s="109"/>
      <c r="H94"/>
      <c r="I94" s="128"/>
      <c r="J94" s="128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28"/>
      <c r="Q94" s="128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 s="1"/>
      <c r="W94" s="128"/>
      <c r="X94" s="128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 s="1"/>
      <c r="AD94" s="128"/>
      <c r="AE94" s="128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</row>
    <row r="95" spans="1:167" s="103" customFormat="1" ht="15.75" x14ac:dyDescent="0.25">
      <c r="A95" s="97"/>
      <c r="B95" s="128"/>
      <c r="C95" s="128"/>
      <c r="D95" s="107">
        <v>2018</v>
      </c>
      <c r="E95" s="108"/>
      <c r="F95" s="108"/>
      <c r="G95" s="109"/>
      <c r="H95"/>
      <c r="I95" s="128"/>
      <c r="J95" s="128"/>
      <c r="K95" s="107">
        <v>2019</v>
      </c>
      <c r="L95" s="108"/>
      <c r="M95" s="108"/>
      <c r="N95" s="109"/>
      <c r="O95"/>
      <c r="P95" s="128"/>
      <c r="Q95" s="128"/>
      <c r="R95" s="107">
        <v>2020</v>
      </c>
      <c r="S95" s="108"/>
      <c r="T95" s="108"/>
      <c r="U95" s="109"/>
      <c r="V95" s="1"/>
      <c r="W95" s="128"/>
      <c r="X95" s="128"/>
      <c r="Y95" s="107">
        <v>2021</v>
      </c>
      <c r="Z95" s="108"/>
      <c r="AA95" s="108"/>
      <c r="AB95" s="109"/>
      <c r="AC95" s="1"/>
      <c r="AD95" s="128"/>
      <c r="AE95" s="128"/>
      <c r="AF95" s="107">
        <v>2022</v>
      </c>
      <c r="AG95" s="108"/>
      <c r="AH95" s="108"/>
      <c r="AI95" s="109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</row>
    <row r="96" spans="1:167" s="103" customFormat="1" ht="15.75" x14ac:dyDescent="0.25">
      <c r="A96" s="97"/>
      <c r="B96" s="128"/>
      <c r="C96" s="128"/>
      <c r="D96" s="110" t="s">
        <v>170</v>
      </c>
      <c r="E96" s="111"/>
      <c r="F96" s="111"/>
      <c r="G96" s="112"/>
      <c r="H96"/>
      <c r="I96" s="128"/>
      <c r="J96" s="128"/>
      <c r="K96" s="110" t="s">
        <v>170</v>
      </c>
      <c r="L96" s="111"/>
      <c r="M96" s="111"/>
      <c r="N96" s="112"/>
      <c r="O96"/>
      <c r="P96" s="128"/>
      <c r="Q96" s="128"/>
      <c r="R96" s="110" t="s">
        <v>170</v>
      </c>
      <c r="S96" s="111"/>
      <c r="T96" s="111"/>
      <c r="U96" s="112"/>
      <c r="V96" s="1"/>
      <c r="W96" s="128"/>
      <c r="X96" s="128"/>
      <c r="Y96" s="110" t="s">
        <v>170</v>
      </c>
      <c r="Z96" s="111"/>
      <c r="AA96" s="111"/>
      <c r="AB96" s="112"/>
      <c r="AC96" s="1"/>
      <c r="AD96" s="128"/>
      <c r="AE96" s="128"/>
      <c r="AF96" s="110" t="s">
        <v>170</v>
      </c>
      <c r="AG96" s="111"/>
      <c r="AH96" s="111"/>
      <c r="AI96" s="112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</row>
    <row r="97" spans="1:167" s="103" customFormat="1" ht="15.75" thickBot="1" x14ac:dyDescent="0.3">
      <c r="A97" s="97"/>
      <c r="B97" s="128"/>
      <c r="C97" s="128"/>
      <c r="D97" s="113"/>
      <c r="E97" s="114"/>
      <c r="F97" s="114"/>
      <c r="G97" s="115"/>
      <c r="H97"/>
      <c r="I97" s="128"/>
      <c r="J97" s="128"/>
      <c r="K97" s="113"/>
      <c r="L97" s="114"/>
      <c r="M97" s="114"/>
      <c r="N97" s="115"/>
      <c r="O97"/>
      <c r="P97" s="128"/>
      <c r="Q97" s="128"/>
      <c r="R97" s="113"/>
      <c r="S97" s="114"/>
      <c r="T97" s="114"/>
      <c r="U97" s="115"/>
      <c r="V97" s="1"/>
      <c r="W97" s="128"/>
      <c r="X97" s="128"/>
      <c r="Y97" s="113"/>
      <c r="Z97" s="114"/>
      <c r="AA97" s="114"/>
      <c r="AB97" s="115"/>
      <c r="AC97" s="1"/>
      <c r="AD97" s="128"/>
      <c r="AE97" s="128"/>
      <c r="AF97" s="113"/>
      <c r="AG97" s="114"/>
      <c r="AH97" s="114"/>
      <c r="AI97" s="115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</row>
    <row r="98" spans="1:167" s="2" customFormat="1" ht="48" x14ac:dyDescent="0.25">
      <c r="A98" s="97"/>
      <c r="B98" s="128"/>
      <c r="C98" s="128"/>
      <c r="D98" s="124" t="s">
        <v>53</v>
      </c>
      <c r="E98" s="125"/>
      <c r="F98" s="117" t="s">
        <v>55</v>
      </c>
      <c r="G98" s="118" t="s">
        <v>45</v>
      </c>
      <c r="H98"/>
      <c r="I98" s="128"/>
      <c r="J98" s="128"/>
      <c r="K98" s="124" t="s">
        <v>53</v>
      </c>
      <c r="L98" s="125"/>
      <c r="M98" s="117" t="s">
        <v>55</v>
      </c>
      <c r="N98" s="118" t="s">
        <v>45</v>
      </c>
      <c r="O98"/>
      <c r="P98" s="128"/>
      <c r="Q98" s="128"/>
      <c r="R98" s="124" t="s">
        <v>53</v>
      </c>
      <c r="S98" s="125"/>
      <c r="T98" s="117" t="s">
        <v>55</v>
      </c>
      <c r="U98" s="118" t="s">
        <v>45</v>
      </c>
      <c r="V98" s="1"/>
      <c r="W98" s="128"/>
      <c r="X98" s="128"/>
      <c r="Y98" s="124" t="s">
        <v>53</v>
      </c>
      <c r="Z98" s="125"/>
      <c r="AA98" s="117" t="s">
        <v>55</v>
      </c>
      <c r="AB98" s="118" t="s">
        <v>45</v>
      </c>
      <c r="AC98" s="1"/>
      <c r="AD98" s="128"/>
      <c r="AE98" s="128"/>
      <c r="AF98" s="124" t="s">
        <v>53</v>
      </c>
      <c r="AG98" s="125"/>
      <c r="AH98" s="117" t="s">
        <v>55</v>
      </c>
      <c r="AI98" s="118" t="s">
        <v>45</v>
      </c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</row>
    <row r="99" spans="1:167" s="4" customFormat="1" x14ac:dyDescent="0.25">
      <c r="A99" s="3"/>
      <c r="B99" s="132"/>
      <c r="C99" s="132"/>
      <c r="D99" s="5"/>
      <c r="E99" s="8"/>
      <c r="F99" s="28"/>
      <c r="G99" s="29"/>
      <c r="H99"/>
      <c r="I99" s="132"/>
      <c r="J99" s="132"/>
      <c r="K99" s="5"/>
      <c r="L99" s="8"/>
      <c r="M99" s="28"/>
      <c r="N99" s="29"/>
      <c r="O99"/>
      <c r="P99" s="132"/>
      <c r="Q99" s="132"/>
      <c r="R99" s="5"/>
      <c r="S99" s="8"/>
      <c r="T99" s="28"/>
      <c r="U99" s="29"/>
      <c r="V99" s="129"/>
      <c r="W99" s="132"/>
      <c r="X99" s="132"/>
      <c r="Y99" s="5"/>
      <c r="Z99" s="8"/>
      <c r="AA99" s="28"/>
      <c r="AB99" s="29"/>
      <c r="AC99" s="129"/>
      <c r="AD99" s="132"/>
      <c r="AE99" s="132"/>
      <c r="AF99" s="5"/>
      <c r="AG99" s="8"/>
      <c r="AH99" s="28"/>
      <c r="AI99" s="29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</row>
    <row r="100" spans="1:167" s="4" customFormat="1" x14ac:dyDescent="0.25">
      <c r="A100" s="3"/>
      <c r="B100" s="132"/>
      <c r="C100" s="132"/>
      <c r="D100" s="5"/>
      <c r="E100" s="8"/>
      <c r="F100" s="28"/>
      <c r="G100" s="29"/>
      <c r="H100"/>
      <c r="I100" s="132"/>
      <c r="J100" s="132"/>
      <c r="K100" s="5"/>
      <c r="L100" s="8"/>
      <c r="M100" s="28"/>
      <c r="N100" s="29"/>
      <c r="O100"/>
      <c r="P100" s="132"/>
      <c r="Q100" s="132"/>
      <c r="R100" s="5"/>
      <c r="S100" s="8"/>
      <c r="T100" s="28"/>
      <c r="U100" s="29"/>
      <c r="V100" s="129"/>
      <c r="W100" s="132"/>
      <c r="X100" s="132"/>
      <c r="Y100" s="5"/>
      <c r="Z100" s="8"/>
      <c r="AA100" s="28"/>
      <c r="AB100" s="29"/>
      <c r="AC100" s="129"/>
      <c r="AD100" s="132"/>
      <c r="AE100" s="132"/>
      <c r="AF100" s="5"/>
      <c r="AG100" s="8"/>
      <c r="AH100" s="28"/>
      <c r="AI100" s="29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</row>
    <row r="101" spans="1:167" s="4" customFormat="1" x14ac:dyDescent="0.25">
      <c r="A101" s="3"/>
      <c r="B101" s="132"/>
      <c r="C101" s="132"/>
      <c r="D101" s="5"/>
      <c r="E101" s="8"/>
      <c r="F101" s="28"/>
      <c r="G101" s="29"/>
      <c r="H101"/>
      <c r="I101" s="132"/>
      <c r="J101" s="132"/>
      <c r="K101" s="5"/>
      <c r="L101" s="8"/>
      <c r="M101" s="28"/>
      <c r="N101" s="29"/>
      <c r="O101"/>
      <c r="P101" s="132"/>
      <c r="Q101" s="132"/>
      <c r="R101" s="5"/>
      <c r="S101" s="8"/>
      <c r="T101" s="28"/>
      <c r="U101" s="29"/>
      <c r="V101" s="129"/>
      <c r="W101" s="132"/>
      <c r="X101" s="132"/>
      <c r="Y101" s="5"/>
      <c r="Z101" s="8"/>
      <c r="AA101" s="28"/>
      <c r="AB101" s="29"/>
      <c r="AC101" s="129"/>
      <c r="AD101" s="132"/>
      <c r="AE101" s="132"/>
      <c r="AF101" s="5"/>
      <c r="AG101" s="8"/>
      <c r="AH101" s="28"/>
      <c r="AI101" s="29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</row>
    <row r="102" spans="1:167" s="4" customFormat="1" ht="15.75" thickBot="1" x14ac:dyDescent="0.3">
      <c r="A102" s="3"/>
      <c r="B102" s="132"/>
      <c r="C102" s="132"/>
      <c r="D102" s="9" t="s">
        <v>204</v>
      </c>
      <c r="E102" s="12"/>
      <c r="F102" s="30"/>
      <c r="G102" s="31"/>
      <c r="H102"/>
      <c r="I102" s="132"/>
      <c r="J102" s="132"/>
      <c r="K102" s="9" t="s">
        <v>204</v>
      </c>
      <c r="L102" s="12"/>
      <c r="M102" s="30"/>
      <c r="N102" s="31"/>
      <c r="O102"/>
      <c r="P102" s="132"/>
      <c r="Q102" s="132"/>
      <c r="R102" s="9" t="s">
        <v>204</v>
      </c>
      <c r="S102" s="12"/>
      <c r="T102" s="30"/>
      <c r="U102" s="31"/>
      <c r="V102" s="129"/>
      <c r="W102" s="132"/>
      <c r="X102" s="132"/>
      <c r="Y102" s="9" t="s">
        <v>204</v>
      </c>
      <c r="Z102" s="12"/>
      <c r="AA102" s="30"/>
      <c r="AB102" s="31"/>
      <c r="AC102" s="129"/>
      <c r="AD102" s="132"/>
      <c r="AE102" s="132"/>
      <c r="AF102" s="9" t="s">
        <v>204</v>
      </c>
      <c r="AG102" s="12"/>
      <c r="AH102" s="30"/>
      <c r="AI102" s="3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</row>
    <row r="103" spans="1:167" s="16" customFormat="1" ht="23.25" thickBot="1" x14ac:dyDescent="0.3">
      <c r="A103" s="13" t="s">
        <v>118</v>
      </c>
      <c r="B103" s="131"/>
      <c r="C103" s="131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131"/>
      <c r="J103" s="131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131"/>
      <c r="Q103" s="131"/>
      <c r="R103" s="14" t="s">
        <v>40</v>
      </c>
      <c r="S103" s="15"/>
      <c r="T103" s="32">
        <f>SUM(T99:T102)</f>
        <v>0</v>
      </c>
      <c r="U103" s="32">
        <f>SUM(U99:U102)</f>
        <v>0</v>
      </c>
      <c r="V103" s="1"/>
      <c r="W103" s="131"/>
      <c r="X103" s="131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 s="1"/>
      <c r="AD103" s="131"/>
      <c r="AE103" s="131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</row>
    <row r="104" spans="1:167" s="16" customFormat="1" x14ac:dyDescent="0.25">
      <c r="A104" s="13"/>
      <c r="B104" s="131"/>
      <c r="C104" s="131"/>
      <c r="D104" s="127" t="s">
        <v>41</v>
      </c>
      <c r="E104" s="119"/>
      <c r="F104" s="119"/>
      <c r="G104" s="120"/>
      <c r="H104"/>
      <c r="I104" s="131"/>
      <c r="J104" s="131"/>
      <c r="K104" s="127" t="s">
        <v>41</v>
      </c>
      <c r="L104" s="119"/>
      <c r="M104" s="119"/>
      <c r="N104" s="120"/>
      <c r="O104"/>
      <c r="P104" s="131"/>
      <c r="Q104" s="131"/>
      <c r="R104" s="127" t="s">
        <v>41</v>
      </c>
      <c r="S104" s="119"/>
      <c r="T104" s="119"/>
      <c r="U104" s="120"/>
      <c r="V104" s="1"/>
      <c r="W104" s="131"/>
      <c r="X104" s="131"/>
      <c r="Y104" s="127" t="s">
        <v>41</v>
      </c>
      <c r="Z104" s="119"/>
      <c r="AA104" s="119"/>
      <c r="AB104" s="120"/>
      <c r="AC104" s="1"/>
      <c r="AD104" s="131"/>
      <c r="AE104" s="131"/>
      <c r="AF104" s="127" t="s">
        <v>41</v>
      </c>
      <c r="AG104" s="119"/>
      <c r="AH104" s="119"/>
      <c r="AI104" s="120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</row>
    <row r="105" spans="1:167" s="16" customFormat="1" x14ac:dyDescent="0.25">
      <c r="A105" s="13"/>
      <c r="B105" s="131"/>
      <c r="C105" s="131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 s="123"/>
      <c r="W105" s="123"/>
      <c r="X105" s="22"/>
      <c r="Y105" s="42"/>
      <c r="Z105" s="123"/>
      <c r="AA105" s="123"/>
      <c r="AB105" s="123"/>
      <c r="AC105" s="123"/>
      <c r="AD105" s="123"/>
      <c r="AE105" s="22"/>
      <c r="AF105" s="42"/>
      <c r="AG105" s="123"/>
      <c r="AH105" s="123"/>
      <c r="AI105" s="123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</row>
    <row r="106" spans="1:167" s="103" customFormat="1" ht="15.75" x14ac:dyDescent="0.25">
      <c r="A106" s="97"/>
      <c r="B106" s="128"/>
      <c r="C106" s="128"/>
      <c r="D106" s="110" t="s">
        <v>171</v>
      </c>
      <c r="E106" s="111"/>
      <c r="F106" s="111"/>
      <c r="G106" s="112"/>
      <c r="H106"/>
      <c r="I106" s="128"/>
      <c r="J106" s="128"/>
      <c r="K106" s="110" t="s">
        <v>171</v>
      </c>
      <c r="L106" s="111"/>
      <c r="M106" s="111"/>
      <c r="N106" s="112"/>
      <c r="O106"/>
      <c r="P106" s="128"/>
      <c r="Q106" s="128"/>
      <c r="R106" s="110" t="s">
        <v>171</v>
      </c>
      <c r="S106" s="111"/>
      <c r="T106" s="111"/>
      <c r="U106" s="112"/>
      <c r="V106" s="1"/>
      <c r="W106" s="128"/>
      <c r="X106" s="128"/>
      <c r="Y106" s="110" t="s">
        <v>171</v>
      </c>
      <c r="Z106" s="111"/>
      <c r="AA106" s="111"/>
      <c r="AB106" s="112"/>
      <c r="AC106" s="1"/>
      <c r="AD106" s="128"/>
      <c r="AE106" s="128"/>
      <c r="AF106" s="110" t="s">
        <v>171</v>
      </c>
      <c r="AG106" s="111"/>
      <c r="AH106" s="111"/>
      <c r="AI106" s="112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</row>
    <row r="107" spans="1:167" s="103" customFormat="1" ht="15.75" thickBot="1" x14ac:dyDescent="0.3">
      <c r="A107" s="97"/>
      <c r="B107" s="128"/>
      <c r="C107" s="128"/>
      <c r="D107" s="113"/>
      <c r="E107" s="114"/>
      <c r="F107" s="114"/>
      <c r="G107" s="115"/>
      <c r="H107"/>
      <c r="I107" s="128"/>
      <c r="J107" s="128"/>
      <c r="K107" s="113"/>
      <c r="L107" s="114"/>
      <c r="M107" s="114"/>
      <c r="N107" s="115"/>
      <c r="O107"/>
      <c r="P107" s="128"/>
      <c r="Q107" s="128"/>
      <c r="R107" s="113"/>
      <c r="S107" s="114"/>
      <c r="T107" s="114"/>
      <c r="U107" s="115"/>
      <c r="V107" s="1"/>
      <c r="W107" s="128"/>
      <c r="X107" s="128"/>
      <c r="Y107" s="113"/>
      <c r="Z107" s="114"/>
      <c r="AA107" s="114"/>
      <c r="AB107" s="115"/>
      <c r="AC107" s="1"/>
      <c r="AD107" s="128"/>
      <c r="AE107" s="128"/>
      <c r="AF107" s="113"/>
      <c r="AG107" s="114"/>
      <c r="AH107" s="114"/>
      <c r="AI107" s="115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</row>
    <row r="108" spans="1:167" s="2" customFormat="1" ht="48" x14ac:dyDescent="0.25">
      <c r="A108" s="97"/>
      <c r="B108" s="128"/>
      <c r="C108" s="128"/>
      <c r="D108" s="124" t="s">
        <v>53</v>
      </c>
      <c r="E108" s="125"/>
      <c r="F108" s="117" t="s">
        <v>55</v>
      </c>
      <c r="G108" s="118" t="s">
        <v>45</v>
      </c>
      <c r="H108"/>
      <c r="I108" s="128"/>
      <c r="J108" s="128"/>
      <c r="K108" s="124" t="s">
        <v>53</v>
      </c>
      <c r="L108" s="125"/>
      <c r="M108" s="117" t="s">
        <v>55</v>
      </c>
      <c r="N108" s="118" t="s">
        <v>45</v>
      </c>
      <c r="O108"/>
      <c r="P108" s="128"/>
      <c r="Q108" s="128"/>
      <c r="R108" s="124" t="s">
        <v>53</v>
      </c>
      <c r="S108" s="125"/>
      <c r="T108" s="117" t="s">
        <v>55</v>
      </c>
      <c r="U108" s="118" t="s">
        <v>45</v>
      </c>
      <c r="V108" s="1"/>
      <c r="W108" s="128"/>
      <c r="X108" s="128"/>
      <c r="Y108" s="124" t="s">
        <v>53</v>
      </c>
      <c r="Z108" s="125"/>
      <c r="AA108" s="117" t="s">
        <v>55</v>
      </c>
      <c r="AB108" s="118" t="s">
        <v>45</v>
      </c>
      <c r="AC108" s="1"/>
      <c r="AD108" s="128"/>
      <c r="AE108" s="128"/>
      <c r="AF108" s="124" t="s">
        <v>53</v>
      </c>
      <c r="AG108" s="125"/>
      <c r="AH108" s="117" t="s">
        <v>55</v>
      </c>
      <c r="AI108" s="118" t="s">
        <v>45</v>
      </c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</row>
    <row r="109" spans="1:167" s="4" customFormat="1" x14ac:dyDescent="0.25">
      <c r="A109" s="3"/>
      <c r="B109" s="132"/>
      <c r="C109" s="132"/>
      <c r="D109" s="5"/>
      <c r="E109" s="8"/>
      <c r="F109" s="28"/>
      <c r="G109" s="29"/>
      <c r="H109"/>
      <c r="I109" s="29"/>
      <c r="J109" s="132"/>
      <c r="K109" s="35"/>
      <c r="L109" s="29"/>
      <c r="M109" s="28"/>
      <c r="N109" s="29"/>
      <c r="O109"/>
      <c r="P109" s="29"/>
      <c r="Q109" s="132"/>
      <c r="R109" s="35"/>
      <c r="S109" s="29"/>
      <c r="T109" s="28"/>
      <c r="U109" s="29"/>
      <c r="V109" s="129"/>
      <c r="W109" s="29"/>
      <c r="X109" s="132"/>
      <c r="Y109" s="35"/>
      <c r="Z109" s="29"/>
      <c r="AA109" s="28"/>
      <c r="AB109" s="29"/>
      <c r="AC109" s="129"/>
      <c r="AD109" s="29"/>
      <c r="AE109" s="132"/>
      <c r="AF109" s="35"/>
      <c r="AG109" s="29"/>
      <c r="AH109" s="28"/>
      <c r="AI109" s="29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</row>
    <row r="110" spans="1:167" s="4" customFormat="1" x14ac:dyDescent="0.25">
      <c r="A110" s="3"/>
      <c r="B110" s="132"/>
      <c r="C110" s="132"/>
      <c r="D110" s="5"/>
      <c r="E110" s="8"/>
      <c r="F110" s="28"/>
      <c r="G110" s="29"/>
      <c r="H110"/>
      <c r="I110" s="29"/>
      <c r="J110" s="132"/>
      <c r="K110" s="35"/>
      <c r="L110" s="29"/>
      <c r="M110" s="28"/>
      <c r="N110" s="29"/>
      <c r="O110"/>
      <c r="P110" s="29"/>
      <c r="Q110" s="132"/>
      <c r="R110" s="35"/>
      <c r="S110" s="29"/>
      <c r="T110" s="28"/>
      <c r="U110" s="29"/>
      <c r="V110" s="129"/>
      <c r="W110" s="29"/>
      <c r="X110" s="132"/>
      <c r="Y110" s="35"/>
      <c r="Z110" s="29"/>
      <c r="AA110" s="28"/>
      <c r="AB110" s="29"/>
      <c r="AC110" s="129"/>
      <c r="AD110" s="29"/>
      <c r="AE110" s="132"/>
      <c r="AF110" s="35"/>
      <c r="AG110" s="29"/>
      <c r="AH110" s="28"/>
      <c r="AI110" s="29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</row>
    <row r="111" spans="1:167" s="4" customFormat="1" x14ac:dyDescent="0.25">
      <c r="A111" s="3"/>
      <c r="B111" s="132"/>
      <c r="C111" s="132"/>
      <c r="D111" s="5"/>
      <c r="E111" s="8"/>
      <c r="F111" s="28"/>
      <c r="G111" s="29"/>
      <c r="H111"/>
      <c r="I111" s="29"/>
      <c r="J111" s="132"/>
      <c r="K111" s="35"/>
      <c r="L111" s="29"/>
      <c r="M111" s="28"/>
      <c r="N111" s="29"/>
      <c r="O111"/>
      <c r="P111" s="29"/>
      <c r="Q111" s="132"/>
      <c r="R111" s="35"/>
      <c r="S111" s="29"/>
      <c r="T111" s="28"/>
      <c r="U111" s="29"/>
      <c r="V111" s="129"/>
      <c r="W111" s="29"/>
      <c r="X111" s="132"/>
      <c r="Y111" s="35"/>
      <c r="Z111" s="29"/>
      <c r="AA111" s="28"/>
      <c r="AB111" s="29"/>
      <c r="AC111" s="129"/>
      <c r="AD111" s="29"/>
      <c r="AE111" s="132"/>
      <c r="AF111" s="35"/>
      <c r="AG111" s="29"/>
      <c r="AH111" s="28"/>
      <c r="AI111" s="29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</row>
    <row r="112" spans="1:167" s="4" customFormat="1" ht="15.75" thickBot="1" x14ac:dyDescent="0.3">
      <c r="A112" s="3"/>
      <c r="B112" s="132"/>
      <c r="C112" s="132"/>
      <c r="D112" s="9" t="s">
        <v>204</v>
      </c>
      <c r="E112" s="12"/>
      <c r="F112" s="30"/>
      <c r="G112" s="31"/>
      <c r="H112"/>
      <c r="I112" s="31"/>
      <c r="J112" s="132"/>
      <c r="K112" s="9" t="s">
        <v>204</v>
      </c>
      <c r="L112" s="12"/>
      <c r="M112" s="30"/>
      <c r="N112" s="31"/>
      <c r="O112"/>
      <c r="P112" s="31"/>
      <c r="Q112" s="132"/>
      <c r="R112" s="9" t="s">
        <v>204</v>
      </c>
      <c r="S112" s="12"/>
      <c r="T112" s="30"/>
      <c r="U112" s="31"/>
      <c r="V112" s="129"/>
      <c r="W112" s="31"/>
      <c r="X112" s="132"/>
      <c r="Y112" s="9" t="s">
        <v>204</v>
      </c>
      <c r="Z112" s="12"/>
      <c r="AA112" s="30"/>
      <c r="AB112" s="31"/>
      <c r="AC112" s="129"/>
      <c r="AD112" s="31"/>
      <c r="AE112" s="132"/>
      <c r="AF112" s="9" t="s">
        <v>204</v>
      </c>
      <c r="AG112" s="12"/>
      <c r="AH112" s="30"/>
      <c r="AI112" s="3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</row>
    <row r="113" spans="1:167" s="16" customFormat="1" ht="23.25" thickBot="1" x14ac:dyDescent="0.3">
      <c r="A113" s="13" t="s">
        <v>125</v>
      </c>
      <c r="B113" s="131"/>
      <c r="C113" s="131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32"/>
      <c r="J113" s="131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32"/>
      <c r="Q113" s="131"/>
      <c r="R113" s="14" t="s">
        <v>40</v>
      </c>
      <c r="S113" s="15"/>
      <c r="T113" s="32">
        <f>SUM(T109:T112)</f>
        <v>0</v>
      </c>
      <c r="U113" s="32">
        <f>SUM(U109:U112)</f>
        <v>0</v>
      </c>
      <c r="V113" s="1"/>
      <c r="W113" s="32"/>
      <c r="X113" s="131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 s="1"/>
      <c r="AD113" s="32"/>
      <c r="AE113" s="131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</row>
    <row r="114" spans="1:167" s="16" customFormat="1" x14ac:dyDescent="0.25">
      <c r="A114" s="13"/>
      <c r="B114" s="131"/>
      <c r="C114" s="131"/>
      <c r="D114" s="127" t="s">
        <v>41</v>
      </c>
      <c r="E114" s="119"/>
      <c r="F114" s="119"/>
      <c r="G114" s="120"/>
      <c r="H114"/>
      <c r="I114" s="131"/>
      <c r="J114" s="131"/>
      <c r="K114" s="127" t="s">
        <v>41</v>
      </c>
      <c r="L114" s="119"/>
      <c r="M114" s="119"/>
      <c r="N114" s="120"/>
      <c r="O114"/>
      <c r="P114" s="131"/>
      <c r="Q114" s="131"/>
      <c r="R114" s="127" t="s">
        <v>41</v>
      </c>
      <c r="S114" s="119"/>
      <c r="T114" s="119"/>
      <c r="U114" s="120"/>
      <c r="V114" s="1"/>
      <c r="W114" s="131"/>
      <c r="X114" s="131"/>
      <c r="Y114" s="127" t="s">
        <v>41</v>
      </c>
      <c r="Z114" s="119"/>
      <c r="AA114" s="119"/>
      <c r="AB114" s="120"/>
      <c r="AC114" s="1"/>
      <c r="AD114" s="131"/>
      <c r="AE114" s="131"/>
      <c r="AF114" s="127" t="s">
        <v>41</v>
      </c>
      <c r="AG114" s="119"/>
      <c r="AH114" s="119"/>
      <c r="AI114" s="120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</row>
    <row r="115" spans="1:167" s="16" customFormat="1" x14ac:dyDescent="0.25">
      <c r="A115" s="13"/>
      <c r="B115" s="131"/>
      <c r="C115" s="131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 s="123"/>
      <c r="W115" s="123"/>
      <c r="X115" s="22"/>
      <c r="Y115" s="42"/>
      <c r="Z115" s="123"/>
      <c r="AA115" s="123"/>
      <c r="AB115" s="123"/>
      <c r="AC115" s="123"/>
      <c r="AD115" s="123"/>
      <c r="AE115" s="22"/>
      <c r="AF115" s="42"/>
      <c r="AG115" s="123"/>
      <c r="AH115" s="123"/>
      <c r="AI115" s="123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</row>
    <row r="116" spans="1:167" s="16" customFormat="1" ht="15.75" thickBot="1" x14ac:dyDescent="0.3">
      <c r="A116" s="13"/>
      <c r="B116" s="131"/>
      <c r="C116" s="131"/>
      <c r="H116"/>
      <c r="I116" s="131"/>
      <c r="J116" s="131"/>
      <c r="O116"/>
      <c r="P116" s="131"/>
      <c r="Q116" s="131"/>
      <c r="V116" s="1"/>
      <c r="W116" s="131"/>
      <c r="X116" s="131"/>
      <c r="AC116" s="1"/>
      <c r="AD116" s="131"/>
      <c r="AE116" s="13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</row>
    <row r="117" spans="1:167" s="103" customFormat="1" ht="15.75" x14ac:dyDescent="0.25">
      <c r="A117" s="97"/>
      <c r="B117" s="128"/>
      <c r="C117" s="128"/>
      <c r="D117" s="107" t="str">
        <f>"Další účastník č. 5:  "&amp; 'Údaje a typ výzkumu'!$C$15</f>
        <v xml:space="preserve">Další účastník č. 5:  </v>
      </c>
      <c r="E117" s="108"/>
      <c r="F117" s="108"/>
      <c r="G117" s="109"/>
      <c r="H117"/>
      <c r="I117" s="128"/>
      <c r="J117" s="128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28"/>
      <c r="Q117" s="128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 s="1"/>
      <c r="W117" s="128"/>
      <c r="X117" s="128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 s="1"/>
      <c r="AD117" s="128"/>
      <c r="AE117" s="128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</row>
    <row r="118" spans="1:167" s="103" customFormat="1" ht="15.75" x14ac:dyDescent="0.25">
      <c r="A118" s="97"/>
      <c r="B118" s="128"/>
      <c r="C118" s="128"/>
      <c r="D118" s="107">
        <v>2018</v>
      </c>
      <c r="E118" s="108"/>
      <c r="F118" s="108"/>
      <c r="G118" s="109"/>
      <c r="H118"/>
      <c r="I118" s="128"/>
      <c r="J118" s="128"/>
      <c r="K118" s="107">
        <v>2019</v>
      </c>
      <c r="L118" s="108"/>
      <c r="M118" s="108"/>
      <c r="N118" s="109"/>
      <c r="O118"/>
      <c r="P118" s="128"/>
      <c r="Q118" s="128"/>
      <c r="R118" s="107">
        <v>2020</v>
      </c>
      <c r="S118" s="108"/>
      <c r="T118" s="108"/>
      <c r="U118" s="109"/>
      <c r="V118" s="1"/>
      <c r="W118" s="128"/>
      <c r="X118" s="128"/>
      <c r="Y118" s="107">
        <v>2021</v>
      </c>
      <c r="Z118" s="108"/>
      <c r="AA118" s="108"/>
      <c r="AB118" s="109"/>
      <c r="AC118" s="1"/>
      <c r="AD118" s="128"/>
      <c r="AE118" s="128"/>
      <c r="AF118" s="107">
        <v>2022</v>
      </c>
      <c r="AG118" s="108"/>
      <c r="AH118" s="108"/>
      <c r="AI118" s="109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</row>
    <row r="119" spans="1:167" s="103" customFormat="1" ht="15.75" x14ac:dyDescent="0.25">
      <c r="A119" s="97"/>
      <c r="B119" s="128"/>
      <c r="C119" s="128"/>
      <c r="D119" s="110" t="s">
        <v>170</v>
      </c>
      <c r="E119" s="111"/>
      <c r="F119" s="111"/>
      <c r="G119" s="112"/>
      <c r="H119"/>
      <c r="I119" s="128"/>
      <c r="J119" s="128"/>
      <c r="K119" s="110" t="s">
        <v>170</v>
      </c>
      <c r="L119" s="111"/>
      <c r="M119" s="111"/>
      <c r="N119" s="112"/>
      <c r="O119"/>
      <c r="P119" s="128"/>
      <c r="Q119" s="128"/>
      <c r="R119" s="110" t="s">
        <v>170</v>
      </c>
      <c r="S119" s="111"/>
      <c r="T119" s="111"/>
      <c r="U119" s="112"/>
      <c r="V119" s="1"/>
      <c r="W119" s="128"/>
      <c r="X119" s="128"/>
      <c r="Y119" s="110" t="s">
        <v>170</v>
      </c>
      <c r="Z119" s="111"/>
      <c r="AA119" s="111"/>
      <c r="AB119" s="112"/>
      <c r="AC119" s="1"/>
      <c r="AD119" s="128"/>
      <c r="AE119" s="128"/>
      <c r="AF119" s="110" t="s">
        <v>170</v>
      </c>
      <c r="AG119" s="111"/>
      <c r="AH119" s="111"/>
      <c r="AI119" s="112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</row>
    <row r="120" spans="1:167" s="103" customFormat="1" ht="15.75" thickBot="1" x14ac:dyDescent="0.3">
      <c r="A120" s="97"/>
      <c r="B120" s="128"/>
      <c r="C120" s="128"/>
      <c r="D120" s="113"/>
      <c r="E120" s="114"/>
      <c r="F120" s="114"/>
      <c r="G120" s="115"/>
      <c r="H120"/>
      <c r="I120" s="128"/>
      <c r="J120" s="128"/>
      <c r="K120" s="113"/>
      <c r="L120" s="114"/>
      <c r="M120" s="114"/>
      <c r="N120" s="115"/>
      <c r="O120"/>
      <c r="P120" s="128"/>
      <c r="Q120" s="128"/>
      <c r="R120" s="113"/>
      <c r="S120" s="114"/>
      <c r="T120" s="114"/>
      <c r="U120" s="115"/>
      <c r="V120" s="1"/>
      <c r="W120" s="128"/>
      <c r="X120" s="128"/>
      <c r="Y120" s="113"/>
      <c r="Z120" s="114"/>
      <c r="AA120" s="114"/>
      <c r="AB120" s="115"/>
      <c r="AC120" s="1"/>
      <c r="AD120" s="128"/>
      <c r="AE120" s="128"/>
      <c r="AF120" s="113"/>
      <c r="AG120" s="114"/>
      <c r="AH120" s="114"/>
      <c r="AI120" s="115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</row>
    <row r="121" spans="1:167" s="2" customFormat="1" ht="48" x14ac:dyDescent="0.25">
      <c r="A121" s="97"/>
      <c r="B121" s="128"/>
      <c r="C121" s="128"/>
      <c r="D121" s="124" t="s">
        <v>53</v>
      </c>
      <c r="E121" s="125"/>
      <c r="F121" s="117" t="s">
        <v>55</v>
      </c>
      <c r="G121" s="118" t="s">
        <v>45</v>
      </c>
      <c r="H121"/>
      <c r="I121" s="128"/>
      <c r="J121" s="128"/>
      <c r="K121" s="124" t="s">
        <v>53</v>
      </c>
      <c r="L121" s="125"/>
      <c r="M121" s="117" t="s">
        <v>55</v>
      </c>
      <c r="N121" s="118" t="s">
        <v>45</v>
      </c>
      <c r="O121"/>
      <c r="P121" s="128"/>
      <c r="Q121" s="128"/>
      <c r="R121" s="124" t="s">
        <v>53</v>
      </c>
      <c r="S121" s="125"/>
      <c r="T121" s="117" t="s">
        <v>55</v>
      </c>
      <c r="U121" s="118" t="s">
        <v>45</v>
      </c>
      <c r="V121" s="1"/>
      <c r="W121" s="128"/>
      <c r="X121" s="128"/>
      <c r="Y121" s="124" t="s">
        <v>53</v>
      </c>
      <c r="Z121" s="125"/>
      <c r="AA121" s="117" t="s">
        <v>55</v>
      </c>
      <c r="AB121" s="118" t="s">
        <v>45</v>
      </c>
      <c r="AC121" s="1"/>
      <c r="AD121" s="128"/>
      <c r="AE121" s="128"/>
      <c r="AF121" s="124" t="s">
        <v>53</v>
      </c>
      <c r="AG121" s="125"/>
      <c r="AH121" s="117" t="s">
        <v>55</v>
      </c>
      <c r="AI121" s="118" t="s">
        <v>45</v>
      </c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</row>
    <row r="122" spans="1:167" s="4" customFormat="1" x14ac:dyDescent="0.25">
      <c r="A122" s="3"/>
      <c r="B122" s="132"/>
      <c r="C122" s="132"/>
      <c r="D122" s="5"/>
      <c r="E122" s="8"/>
      <c r="F122" s="28"/>
      <c r="G122" s="29"/>
      <c r="H122"/>
      <c r="I122" s="132"/>
      <c r="J122" s="132"/>
      <c r="K122" s="5"/>
      <c r="L122" s="8"/>
      <c r="M122" s="28"/>
      <c r="N122" s="29"/>
      <c r="O122"/>
      <c r="P122" s="132"/>
      <c r="Q122" s="132"/>
      <c r="R122" s="5"/>
      <c r="S122" s="8"/>
      <c r="T122" s="28"/>
      <c r="U122" s="29"/>
      <c r="V122" s="129"/>
      <c r="W122" s="132"/>
      <c r="X122" s="132"/>
      <c r="Y122" s="5"/>
      <c r="Z122" s="8"/>
      <c r="AA122" s="28"/>
      <c r="AB122" s="29"/>
      <c r="AC122" s="129"/>
      <c r="AD122" s="132"/>
      <c r="AE122" s="132"/>
      <c r="AF122" s="5"/>
      <c r="AG122" s="8"/>
      <c r="AH122" s="28"/>
      <c r="AI122" s="29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</row>
    <row r="123" spans="1:167" s="4" customFormat="1" x14ac:dyDescent="0.25">
      <c r="A123" s="3"/>
      <c r="B123" s="132"/>
      <c r="C123" s="132"/>
      <c r="D123" s="5"/>
      <c r="E123" s="8"/>
      <c r="F123" s="28"/>
      <c r="G123" s="29"/>
      <c r="H123"/>
      <c r="I123" s="132"/>
      <c r="J123" s="132"/>
      <c r="K123" s="5"/>
      <c r="L123" s="8"/>
      <c r="M123" s="28"/>
      <c r="N123" s="29"/>
      <c r="O123"/>
      <c r="P123" s="132"/>
      <c r="Q123" s="132"/>
      <c r="R123" s="5"/>
      <c r="S123" s="8"/>
      <c r="T123" s="28"/>
      <c r="U123" s="29"/>
      <c r="V123" s="129"/>
      <c r="W123" s="132"/>
      <c r="X123" s="132"/>
      <c r="Y123" s="5"/>
      <c r="Z123" s="8"/>
      <c r="AA123" s="28"/>
      <c r="AB123" s="29"/>
      <c r="AC123" s="129"/>
      <c r="AD123" s="132"/>
      <c r="AE123" s="132"/>
      <c r="AF123" s="5"/>
      <c r="AG123" s="8"/>
      <c r="AH123" s="28"/>
      <c r="AI123" s="29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</row>
    <row r="124" spans="1:167" s="4" customFormat="1" x14ac:dyDescent="0.25">
      <c r="A124" s="3"/>
      <c r="B124" s="132"/>
      <c r="C124" s="132"/>
      <c r="D124" s="5"/>
      <c r="E124" s="8"/>
      <c r="F124" s="28"/>
      <c r="G124" s="29"/>
      <c r="H124"/>
      <c r="I124" s="132"/>
      <c r="J124" s="132"/>
      <c r="K124" s="5"/>
      <c r="L124" s="8"/>
      <c r="M124" s="28"/>
      <c r="N124" s="29"/>
      <c r="O124"/>
      <c r="P124" s="132"/>
      <c r="Q124" s="132"/>
      <c r="R124" s="5"/>
      <c r="S124" s="8"/>
      <c r="T124" s="28"/>
      <c r="U124" s="29"/>
      <c r="V124" s="129"/>
      <c r="W124" s="132"/>
      <c r="X124" s="132"/>
      <c r="Y124" s="5"/>
      <c r="Z124" s="8"/>
      <c r="AA124" s="28"/>
      <c r="AB124" s="29"/>
      <c r="AC124" s="129"/>
      <c r="AD124" s="132"/>
      <c r="AE124" s="132"/>
      <c r="AF124" s="5"/>
      <c r="AG124" s="8"/>
      <c r="AH124" s="28"/>
      <c r="AI124" s="29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</row>
    <row r="125" spans="1:167" s="4" customFormat="1" ht="15.75" thickBot="1" x14ac:dyDescent="0.3">
      <c r="A125" s="3"/>
      <c r="B125" s="132"/>
      <c r="C125" s="132"/>
      <c r="D125" s="9" t="s">
        <v>204</v>
      </c>
      <c r="E125" s="12"/>
      <c r="F125" s="30"/>
      <c r="G125" s="31"/>
      <c r="H125"/>
      <c r="I125" s="132"/>
      <c r="J125" s="132"/>
      <c r="K125" s="9" t="s">
        <v>204</v>
      </c>
      <c r="L125" s="12"/>
      <c r="M125" s="30"/>
      <c r="N125" s="31"/>
      <c r="O125"/>
      <c r="P125" s="132"/>
      <c r="Q125" s="132"/>
      <c r="R125" s="9" t="s">
        <v>204</v>
      </c>
      <c r="S125" s="12"/>
      <c r="T125" s="30"/>
      <c r="U125" s="31"/>
      <c r="V125" s="129"/>
      <c r="W125" s="132"/>
      <c r="X125" s="132"/>
      <c r="Y125" s="9" t="s">
        <v>204</v>
      </c>
      <c r="Z125" s="12"/>
      <c r="AA125" s="30"/>
      <c r="AB125" s="31"/>
      <c r="AC125" s="129"/>
      <c r="AD125" s="132"/>
      <c r="AE125" s="132"/>
      <c r="AF125" s="9" t="s">
        <v>204</v>
      </c>
      <c r="AG125" s="12"/>
      <c r="AH125" s="30"/>
      <c r="AI125" s="3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</row>
    <row r="126" spans="1:167" s="16" customFormat="1" ht="23.25" thickBot="1" x14ac:dyDescent="0.3">
      <c r="A126" s="13" t="s">
        <v>119</v>
      </c>
      <c r="B126" s="131"/>
      <c r="C126" s="131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131"/>
      <c r="J126" s="131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131"/>
      <c r="Q126" s="131"/>
      <c r="R126" s="14" t="s">
        <v>40</v>
      </c>
      <c r="S126" s="15"/>
      <c r="T126" s="32">
        <f>SUM(T122:T125)</f>
        <v>0</v>
      </c>
      <c r="U126" s="32">
        <f>SUM(U122:U125)</f>
        <v>0</v>
      </c>
      <c r="V126" s="1"/>
      <c r="W126" s="131"/>
      <c r="X126" s="131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 s="1"/>
      <c r="AD126" s="131"/>
      <c r="AE126" s="131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</row>
    <row r="127" spans="1:167" s="16" customFormat="1" x14ac:dyDescent="0.25">
      <c r="A127" s="13"/>
      <c r="B127" s="131"/>
      <c r="C127" s="131"/>
      <c r="D127" s="127" t="s">
        <v>41</v>
      </c>
      <c r="E127" s="119"/>
      <c r="F127" s="119"/>
      <c r="G127" s="120"/>
      <c r="H127"/>
      <c r="I127" s="131"/>
      <c r="J127" s="131"/>
      <c r="K127" s="127" t="s">
        <v>41</v>
      </c>
      <c r="L127" s="119"/>
      <c r="M127" s="119"/>
      <c r="N127" s="120"/>
      <c r="O127"/>
      <c r="P127" s="131"/>
      <c r="Q127" s="131"/>
      <c r="R127" s="127" t="s">
        <v>41</v>
      </c>
      <c r="S127" s="119"/>
      <c r="T127" s="119"/>
      <c r="U127" s="120"/>
      <c r="V127" s="1"/>
      <c r="W127" s="131"/>
      <c r="X127" s="131"/>
      <c r="Y127" s="127" t="s">
        <v>41</v>
      </c>
      <c r="Z127" s="119"/>
      <c r="AA127" s="119"/>
      <c r="AB127" s="120"/>
      <c r="AC127" s="1"/>
      <c r="AD127" s="131"/>
      <c r="AE127" s="131"/>
      <c r="AF127" s="127" t="s">
        <v>41</v>
      </c>
      <c r="AG127" s="119"/>
      <c r="AH127" s="119"/>
      <c r="AI127" s="120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</row>
    <row r="128" spans="1:167" s="16" customFormat="1" x14ac:dyDescent="0.25">
      <c r="A128" s="13"/>
      <c r="B128" s="131"/>
      <c r="C128" s="131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 s="123"/>
      <c r="W128" s="123"/>
      <c r="X128" s="22"/>
      <c r="Y128" s="42"/>
      <c r="Z128" s="123"/>
      <c r="AA128" s="123"/>
      <c r="AB128" s="123"/>
      <c r="AC128" s="123"/>
      <c r="AD128" s="123"/>
      <c r="AE128" s="22"/>
      <c r="AF128" s="42"/>
      <c r="AG128" s="123"/>
      <c r="AH128" s="123"/>
      <c r="AI128" s="123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</row>
    <row r="129" spans="1:167" s="103" customFormat="1" ht="15.75" x14ac:dyDescent="0.25">
      <c r="A129" s="97"/>
      <c r="B129" s="128"/>
      <c r="C129" s="128"/>
      <c r="D129" s="110" t="s">
        <v>171</v>
      </c>
      <c r="E129" s="111"/>
      <c r="F129" s="111"/>
      <c r="G129" s="112"/>
      <c r="H129"/>
      <c r="I129" s="128"/>
      <c r="J129" s="128"/>
      <c r="K129" s="110" t="s">
        <v>171</v>
      </c>
      <c r="L129" s="111"/>
      <c r="M129" s="111"/>
      <c r="N129" s="112"/>
      <c r="O129"/>
      <c r="P129" s="128"/>
      <c r="Q129" s="128"/>
      <c r="R129" s="110" t="s">
        <v>171</v>
      </c>
      <c r="S129" s="111"/>
      <c r="T129" s="111"/>
      <c r="U129" s="112"/>
      <c r="V129" s="1"/>
      <c r="W129" s="128"/>
      <c r="X129" s="128"/>
      <c r="Y129" s="110" t="s">
        <v>171</v>
      </c>
      <c r="Z129" s="111"/>
      <c r="AA129" s="111"/>
      <c r="AB129" s="112"/>
      <c r="AC129" s="1"/>
      <c r="AD129" s="128"/>
      <c r="AE129" s="128"/>
      <c r="AF129" s="110" t="s">
        <v>171</v>
      </c>
      <c r="AG129" s="111"/>
      <c r="AH129" s="111"/>
      <c r="AI129" s="112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</row>
    <row r="130" spans="1:167" s="103" customFormat="1" ht="15.75" thickBot="1" x14ac:dyDescent="0.3">
      <c r="A130" s="97"/>
      <c r="B130" s="128"/>
      <c r="C130" s="128"/>
      <c r="D130" s="113"/>
      <c r="E130" s="114"/>
      <c r="F130" s="114"/>
      <c r="G130" s="115"/>
      <c r="H130"/>
      <c r="I130" s="128"/>
      <c r="J130" s="128"/>
      <c r="K130" s="113"/>
      <c r="L130" s="114"/>
      <c r="M130" s="114"/>
      <c r="N130" s="115"/>
      <c r="O130"/>
      <c r="P130" s="128"/>
      <c r="Q130" s="128"/>
      <c r="R130" s="113"/>
      <c r="S130" s="114"/>
      <c r="T130" s="114"/>
      <c r="U130" s="115"/>
      <c r="V130" s="1"/>
      <c r="W130" s="128"/>
      <c r="X130" s="128"/>
      <c r="Y130" s="113"/>
      <c r="Z130" s="114"/>
      <c r="AA130" s="114"/>
      <c r="AB130" s="115"/>
      <c r="AC130" s="1"/>
      <c r="AD130" s="128"/>
      <c r="AE130" s="128"/>
      <c r="AF130" s="113"/>
      <c r="AG130" s="114"/>
      <c r="AH130" s="114"/>
      <c r="AI130" s="115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</row>
    <row r="131" spans="1:167" s="2" customFormat="1" ht="48" x14ac:dyDescent="0.25">
      <c r="A131" s="97"/>
      <c r="B131" s="128"/>
      <c r="C131" s="128"/>
      <c r="D131" s="124" t="s">
        <v>53</v>
      </c>
      <c r="E131" s="125"/>
      <c r="F131" s="117" t="s">
        <v>55</v>
      </c>
      <c r="G131" s="118" t="s">
        <v>45</v>
      </c>
      <c r="H131"/>
      <c r="I131" s="128"/>
      <c r="J131" s="128"/>
      <c r="K131" s="124" t="s">
        <v>53</v>
      </c>
      <c r="L131" s="125"/>
      <c r="M131" s="117" t="s">
        <v>55</v>
      </c>
      <c r="N131" s="118" t="s">
        <v>45</v>
      </c>
      <c r="O131"/>
      <c r="P131" s="128"/>
      <c r="Q131" s="128"/>
      <c r="R131" s="124" t="s">
        <v>53</v>
      </c>
      <c r="S131" s="125"/>
      <c r="T131" s="117" t="s">
        <v>55</v>
      </c>
      <c r="U131" s="118" t="s">
        <v>45</v>
      </c>
      <c r="V131" s="1"/>
      <c r="W131" s="128"/>
      <c r="X131" s="128"/>
      <c r="Y131" s="124" t="s">
        <v>53</v>
      </c>
      <c r="Z131" s="125"/>
      <c r="AA131" s="117" t="s">
        <v>55</v>
      </c>
      <c r="AB131" s="118" t="s">
        <v>45</v>
      </c>
      <c r="AC131" s="1"/>
      <c r="AD131" s="128"/>
      <c r="AE131" s="128"/>
      <c r="AF131" s="124" t="s">
        <v>53</v>
      </c>
      <c r="AG131" s="125"/>
      <c r="AH131" s="117" t="s">
        <v>55</v>
      </c>
      <c r="AI131" s="118" t="s">
        <v>45</v>
      </c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</row>
    <row r="132" spans="1:167" s="4" customFormat="1" x14ac:dyDescent="0.25">
      <c r="A132" s="3"/>
      <c r="B132" s="132"/>
      <c r="C132" s="132"/>
      <c r="D132" s="5"/>
      <c r="E132" s="8"/>
      <c r="F132" s="28"/>
      <c r="G132" s="29"/>
      <c r="H132"/>
      <c r="I132" s="29"/>
      <c r="J132" s="132"/>
      <c r="K132" s="35"/>
      <c r="L132" s="29"/>
      <c r="M132" s="28"/>
      <c r="N132" s="29"/>
      <c r="O132"/>
      <c r="P132" s="29"/>
      <c r="Q132" s="132"/>
      <c r="R132" s="35"/>
      <c r="S132" s="29"/>
      <c r="T132" s="28"/>
      <c r="U132" s="29"/>
      <c r="V132" s="129"/>
      <c r="W132" s="29"/>
      <c r="X132" s="132"/>
      <c r="Y132" s="35"/>
      <c r="Z132" s="29"/>
      <c r="AA132" s="28"/>
      <c r="AB132" s="29"/>
      <c r="AC132" s="129"/>
      <c r="AD132" s="29"/>
      <c r="AE132" s="132"/>
      <c r="AF132" s="35"/>
      <c r="AG132" s="29"/>
      <c r="AH132" s="28"/>
      <c r="AI132" s="29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</row>
    <row r="133" spans="1:167" s="4" customFormat="1" x14ac:dyDescent="0.25">
      <c r="A133" s="3"/>
      <c r="B133" s="132"/>
      <c r="C133" s="132"/>
      <c r="D133" s="5"/>
      <c r="E133" s="8"/>
      <c r="F133" s="28"/>
      <c r="G133" s="29"/>
      <c r="H133"/>
      <c r="I133" s="29"/>
      <c r="J133" s="132"/>
      <c r="K133" s="35"/>
      <c r="L133" s="29"/>
      <c r="M133" s="28"/>
      <c r="N133" s="29"/>
      <c r="O133"/>
      <c r="P133" s="29"/>
      <c r="Q133" s="132"/>
      <c r="R133" s="35"/>
      <c r="S133" s="29"/>
      <c r="T133" s="28"/>
      <c r="U133" s="29"/>
      <c r="V133" s="129"/>
      <c r="W133" s="29"/>
      <c r="X133" s="132"/>
      <c r="Y133" s="35"/>
      <c r="Z133" s="29"/>
      <c r="AA133" s="28"/>
      <c r="AB133" s="29"/>
      <c r="AC133" s="129"/>
      <c r="AD133" s="29"/>
      <c r="AE133" s="132"/>
      <c r="AF133" s="35"/>
      <c r="AG133" s="29"/>
      <c r="AH133" s="28"/>
      <c r="AI133" s="29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</row>
    <row r="134" spans="1:167" s="4" customFormat="1" x14ac:dyDescent="0.25">
      <c r="A134" s="3"/>
      <c r="B134" s="132"/>
      <c r="C134" s="132"/>
      <c r="D134" s="5"/>
      <c r="E134" s="8"/>
      <c r="F134" s="28"/>
      <c r="G134" s="29"/>
      <c r="H134"/>
      <c r="I134" s="29"/>
      <c r="J134" s="132"/>
      <c r="K134" s="35"/>
      <c r="L134" s="29"/>
      <c r="M134" s="28"/>
      <c r="N134" s="29"/>
      <c r="O134"/>
      <c r="P134" s="29"/>
      <c r="Q134" s="132"/>
      <c r="R134" s="35"/>
      <c r="S134" s="29"/>
      <c r="T134" s="28"/>
      <c r="U134" s="29"/>
      <c r="V134" s="129"/>
      <c r="W134" s="29"/>
      <c r="X134" s="132"/>
      <c r="Y134" s="35"/>
      <c r="Z134" s="29"/>
      <c r="AA134" s="28"/>
      <c r="AB134" s="29"/>
      <c r="AC134" s="129"/>
      <c r="AD134" s="29"/>
      <c r="AE134" s="132"/>
      <c r="AF134" s="35"/>
      <c r="AG134" s="29"/>
      <c r="AH134" s="28"/>
      <c r="AI134" s="29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</row>
    <row r="135" spans="1:167" s="4" customFormat="1" ht="15.75" thickBot="1" x14ac:dyDescent="0.3">
      <c r="A135" s="3"/>
      <c r="B135" s="132"/>
      <c r="C135" s="132"/>
      <c r="D135" s="9" t="s">
        <v>204</v>
      </c>
      <c r="E135" s="12"/>
      <c r="F135" s="30"/>
      <c r="G135" s="31"/>
      <c r="H135"/>
      <c r="I135" s="31"/>
      <c r="J135" s="132"/>
      <c r="K135" s="9" t="s">
        <v>204</v>
      </c>
      <c r="L135" s="12"/>
      <c r="M135" s="30"/>
      <c r="N135" s="31"/>
      <c r="O135"/>
      <c r="P135" s="31"/>
      <c r="Q135" s="132"/>
      <c r="R135" s="9" t="s">
        <v>204</v>
      </c>
      <c r="S135" s="12"/>
      <c r="T135" s="30"/>
      <c r="U135" s="31"/>
      <c r="V135" s="129"/>
      <c r="W135" s="31"/>
      <c r="X135" s="132"/>
      <c r="Y135" s="9" t="s">
        <v>204</v>
      </c>
      <c r="Z135" s="12"/>
      <c r="AA135" s="30"/>
      <c r="AB135" s="31"/>
      <c r="AC135" s="129"/>
      <c r="AD135" s="31"/>
      <c r="AE135" s="132"/>
      <c r="AF135" s="9" t="s">
        <v>204</v>
      </c>
      <c r="AG135" s="12"/>
      <c r="AH135" s="30"/>
      <c r="AI135" s="3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</row>
    <row r="136" spans="1:167" s="16" customFormat="1" ht="23.25" thickBot="1" x14ac:dyDescent="0.3">
      <c r="A136" s="13" t="s">
        <v>126</v>
      </c>
      <c r="B136" s="131"/>
      <c r="C136" s="131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32"/>
      <c r="J136" s="131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32"/>
      <c r="Q136" s="131"/>
      <c r="R136" s="14" t="s">
        <v>40</v>
      </c>
      <c r="S136" s="15"/>
      <c r="T136" s="32">
        <f>SUM(T132:T135)</f>
        <v>0</v>
      </c>
      <c r="U136" s="32">
        <f>SUM(U132:U135)</f>
        <v>0</v>
      </c>
      <c r="V136" s="1"/>
      <c r="W136" s="32"/>
      <c r="X136" s="131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 s="1"/>
      <c r="AD136" s="32"/>
      <c r="AE136" s="131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</row>
    <row r="137" spans="1:167" s="16" customFormat="1" x14ac:dyDescent="0.25">
      <c r="A137" s="13"/>
      <c r="B137" s="131"/>
      <c r="C137" s="131"/>
      <c r="D137" s="127" t="s">
        <v>41</v>
      </c>
      <c r="E137" s="119"/>
      <c r="F137" s="119"/>
      <c r="G137" s="120"/>
      <c r="H137"/>
      <c r="I137" s="131"/>
      <c r="J137" s="131"/>
      <c r="K137" s="127" t="s">
        <v>41</v>
      </c>
      <c r="L137" s="119"/>
      <c r="M137" s="119"/>
      <c r="N137" s="120"/>
      <c r="O137"/>
      <c r="P137" s="131"/>
      <c r="Q137" s="131"/>
      <c r="R137" s="127" t="s">
        <v>41</v>
      </c>
      <c r="S137" s="119"/>
      <c r="T137" s="119"/>
      <c r="U137" s="120"/>
      <c r="V137" s="1"/>
      <c r="W137" s="131"/>
      <c r="X137" s="131"/>
      <c r="Y137" s="127" t="s">
        <v>41</v>
      </c>
      <c r="Z137" s="119"/>
      <c r="AA137" s="119"/>
      <c r="AB137" s="120"/>
      <c r="AC137" s="1"/>
      <c r="AD137" s="131"/>
      <c r="AE137" s="131"/>
      <c r="AF137" s="127" t="s">
        <v>41</v>
      </c>
      <c r="AG137" s="119"/>
      <c r="AH137" s="119"/>
      <c r="AI137" s="120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</row>
    <row r="138" spans="1:167" s="16" customFormat="1" x14ac:dyDescent="0.25">
      <c r="A138" s="13"/>
      <c r="B138" s="131"/>
      <c r="C138" s="131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 s="123"/>
      <c r="W138" s="123"/>
      <c r="X138" s="22"/>
      <c r="Y138" s="42"/>
      <c r="Z138" s="123"/>
      <c r="AA138" s="123"/>
      <c r="AB138" s="123"/>
      <c r="AC138" s="123"/>
      <c r="AD138" s="123"/>
      <c r="AE138" s="22"/>
      <c r="AF138" s="42"/>
      <c r="AG138" s="123"/>
      <c r="AH138" s="123"/>
      <c r="AI138" s="123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</row>
    <row r="139" spans="1:167" s="16" customFormat="1" ht="15.75" thickBot="1" x14ac:dyDescent="0.3">
      <c r="A139" s="13"/>
      <c r="B139" s="131"/>
      <c r="C139" s="131"/>
      <c r="H139"/>
      <c r="I139" s="131"/>
      <c r="J139" s="131"/>
      <c r="O139"/>
      <c r="P139" s="131"/>
      <c r="Q139" s="131"/>
      <c r="V139" s="1"/>
      <c r="W139" s="131"/>
      <c r="X139" s="131"/>
      <c r="AC139" s="1"/>
      <c r="AD139" s="131"/>
      <c r="AE139" s="13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</row>
    <row r="140" spans="1:167" s="103" customFormat="1" ht="15.75" x14ac:dyDescent="0.25">
      <c r="A140" s="97"/>
      <c r="B140" s="128"/>
      <c r="C140" s="128"/>
      <c r="D140" s="107" t="str">
        <f>"Další účastník č. 6:  "&amp; 'Údaje a typ výzkumu'!$C$17</f>
        <v xml:space="preserve">Další účastník č. 6:  </v>
      </c>
      <c r="E140" s="108"/>
      <c r="F140" s="108"/>
      <c r="G140" s="109"/>
      <c r="H140"/>
      <c r="I140" s="128"/>
      <c r="J140" s="128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O140"/>
      <c r="P140" s="128"/>
      <c r="Q140" s="128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V140" s="1"/>
      <c r="W140" s="128"/>
      <c r="X140" s="128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C140" s="1"/>
      <c r="AD140" s="128"/>
      <c r="AE140" s="128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</row>
    <row r="141" spans="1:167" s="103" customFormat="1" ht="15.75" x14ac:dyDescent="0.25">
      <c r="A141" s="97"/>
      <c r="B141" s="128"/>
      <c r="C141" s="128"/>
      <c r="D141" s="107">
        <v>2018</v>
      </c>
      <c r="E141" s="108"/>
      <c r="F141" s="108"/>
      <c r="G141" s="109"/>
      <c r="H141"/>
      <c r="I141" s="128"/>
      <c r="J141" s="128"/>
      <c r="K141" s="107">
        <v>2019</v>
      </c>
      <c r="L141" s="108"/>
      <c r="M141" s="108"/>
      <c r="N141" s="109"/>
      <c r="O141"/>
      <c r="P141" s="128"/>
      <c r="Q141" s="128"/>
      <c r="R141" s="107">
        <v>2020</v>
      </c>
      <c r="S141" s="108"/>
      <c r="T141" s="108"/>
      <c r="U141" s="109"/>
      <c r="V141" s="1"/>
      <c r="W141" s="128"/>
      <c r="X141" s="128"/>
      <c r="Y141" s="107">
        <v>2021</v>
      </c>
      <c r="Z141" s="108"/>
      <c r="AA141" s="108"/>
      <c r="AB141" s="109"/>
      <c r="AC141" s="1"/>
      <c r="AD141" s="128"/>
      <c r="AE141" s="128"/>
      <c r="AF141" s="107">
        <v>2022</v>
      </c>
      <c r="AG141" s="108"/>
      <c r="AH141" s="108"/>
      <c r="AI141" s="109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</row>
    <row r="142" spans="1:167" s="103" customFormat="1" ht="15.75" x14ac:dyDescent="0.25">
      <c r="A142" s="97"/>
      <c r="B142" s="128"/>
      <c r="C142" s="128"/>
      <c r="D142" s="110" t="s">
        <v>170</v>
      </c>
      <c r="E142" s="111"/>
      <c r="F142" s="111"/>
      <c r="G142" s="112"/>
      <c r="H142"/>
      <c r="I142" s="128"/>
      <c r="J142" s="128"/>
      <c r="K142" s="110" t="s">
        <v>170</v>
      </c>
      <c r="L142" s="111"/>
      <c r="M142" s="111"/>
      <c r="N142" s="112"/>
      <c r="O142"/>
      <c r="P142" s="128"/>
      <c r="Q142" s="128"/>
      <c r="R142" s="110" t="s">
        <v>170</v>
      </c>
      <c r="S142" s="111"/>
      <c r="T142" s="111"/>
      <c r="U142" s="112"/>
      <c r="V142" s="1"/>
      <c r="W142" s="128"/>
      <c r="X142" s="128"/>
      <c r="Y142" s="110" t="s">
        <v>170</v>
      </c>
      <c r="Z142" s="111"/>
      <c r="AA142" s="111"/>
      <c r="AB142" s="112"/>
      <c r="AC142" s="1"/>
      <c r="AD142" s="128"/>
      <c r="AE142" s="128"/>
      <c r="AF142" s="110" t="s">
        <v>170</v>
      </c>
      <c r="AG142" s="111"/>
      <c r="AH142" s="111"/>
      <c r="AI142" s="112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</row>
    <row r="143" spans="1:167" s="103" customFormat="1" ht="15.75" thickBot="1" x14ac:dyDescent="0.3">
      <c r="A143" s="97"/>
      <c r="B143" s="128"/>
      <c r="C143" s="128"/>
      <c r="D143" s="113"/>
      <c r="E143" s="114"/>
      <c r="F143" s="114"/>
      <c r="G143" s="115"/>
      <c r="H143"/>
      <c r="I143" s="128"/>
      <c r="J143" s="128"/>
      <c r="K143" s="113"/>
      <c r="L143" s="114"/>
      <c r="M143" s="114"/>
      <c r="N143" s="115"/>
      <c r="O143"/>
      <c r="P143" s="128"/>
      <c r="Q143" s="128"/>
      <c r="R143" s="113"/>
      <c r="S143" s="114"/>
      <c r="T143" s="114"/>
      <c r="U143" s="115"/>
      <c r="V143" s="1"/>
      <c r="W143" s="128"/>
      <c r="X143" s="128"/>
      <c r="Y143" s="113"/>
      <c r="Z143" s="114"/>
      <c r="AA143" s="114"/>
      <c r="AB143" s="115"/>
      <c r="AC143" s="1"/>
      <c r="AD143" s="128"/>
      <c r="AE143" s="128"/>
      <c r="AF143" s="113"/>
      <c r="AG143" s="114"/>
      <c r="AH143" s="114"/>
      <c r="AI143" s="115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</row>
    <row r="144" spans="1:167" s="2" customFormat="1" ht="48" x14ac:dyDescent="0.25">
      <c r="A144" s="97"/>
      <c r="B144" s="128"/>
      <c r="C144" s="128"/>
      <c r="D144" s="124" t="s">
        <v>53</v>
      </c>
      <c r="E144" s="125"/>
      <c r="F144" s="117" t="s">
        <v>55</v>
      </c>
      <c r="G144" s="118" t="s">
        <v>45</v>
      </c>
      <c r="H144"/>
      <c r="I144" s="128"/>
      <c r="J144" s="128"/>
      <c r="K144" s="124" t="s">
        <v>53</v>
      </c>
      <c r="L144" s="125"/>
      <c r="M144" s="117" t="s">
        <v>55</v>
      </c>
      <c r="N144" s="118" t="s">
        <v>45</v>
      </c>
      <c r="O144"/>
      <c r="P144" s="128"/>
      <c r="Q144" s="128"/>
      <c r="R144" s="124" t="s">
        <v>53</v>
      </c>
      <c r="S144" s="125"/>
      <c r="T144" s="117" t="s">
        <v>55</v>
      </c>
      <c r="U144" s="118" t="s">
        <v>45</v>
      </c>
      <c r="V144" s="1"/>
      <c r="W144" s="128"/>
      <c r="X144" s="128"/>
      <c r="Y144" s="124" t="s">
        <v>53</v>
      </c>
      <c r="Z144" s="125"/>
      <c r="AA144" s="117" t="s">
        <v>55</v>
      </c>
      <c r="AB144" s="118" t="s">
        <v>45</v>
      </c>
      <c r="AC144" s="1"/>
      <c r="AD144" s="128"/>
      <c r="AE144" s="128"/>
      <c r="AF144" s="124" t="s">
        <v>53</v>
      </c>
      <c r="AG144" s="125"/>
      <c r="AH144" s="117" t="s">
        <v>55</v>
      </c>
      <c r="AI144" s="118" t="s">
        <v>45</v>
      </c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</row>
    <row r="145" spans="1:167" s="4" customFormat="1" x14ac:dyDescent="0.25">
      <c r="A145" s="3"/>
      <c r="B145" s="132"/>
      <c r="C145" s="132"/>
      <c r="D145" s="5"/>
      <c r="E145" s="8"/>
      <c r="F145" s="28"/>
      <c r="G145" s="29"/>
      <c r="H145"/>
      <c r="I145" s="132"/>
      <c r="J145" s="132"/>
      <c r="K145" s="5"/>
      <c r="L145" s="8"/>
      <c r="M145" s="28"/>
      <c r="N145" s="29"/>
      <c r="O145"/>
      <c r="P145" s="132"/>
      <c r="Q145" s="132"/>
      <c r="R145" s="5"/>
      <c r="S145" s="8"/>
      <c r="T145" s="28"/>
      <c r="U145" s="29"/>
      <c r="V145" s="129"/>
      <c r="W145" s="132"/>
      <c r="X145" s="132"/>
      <c r="Y145" s="5"/>
      <c r="Z145" s="8"/>
      <c r="AA145" s="28"/>
      <c r="AB145" s="29"/>
      <c r="AC145" s="129"/>
      <c r="AD145" s="132"/>
      <c r="AE145" s="132"/>
      <c r="AF145" s="5"/>
      <c r="AG145" s="8"/>
      <c r="AH145" s="28"/>
      <c r="AI145" s="29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</row>
    <row r="146" spans="1:167" s="4" customFormat="1" x14ac:dyDescent="0.25">
      <c r="A146" s="3"/>
      <c r="B146" s="132"/>
      <c r="C146" s="132"/>
      <c r="D146" s="5"/>
      <c r="E146" s="8"/>
      <c r="F146" s="28"/>
      <c r="G146" s="29"/>
      <c r="H146"/>
      <c r="I146" s="132"/>
      <c r="J146" s="132"/>
      <c r="K146" s="5"/>
      <c r="L146" s="8"/>
      <c r="M146" s="28"/>
      <c r="N146" s="29"/>
      <c r="O146"/>
      <c r="P146" s="132"/>
      <c r="Q146" s="132"/>
      <c r="R146" s="5"/>
      <c r="S146" s="8"/>
      <c r="T146" s="28"/>
      <c r="U146" s="29"/>
      <c r="V146" s="129"/>
      <c r="W146" s="132"/>
      <c r="X146" s="132"/>
      <c r="Y146" s="5"/>
      <c r="Z146" s="8"/>
      <c r="AA146" s="28"/>
      <c r="AB146" s="29"/>
      <c r="AC146" s="129"/>
      <c r="AD146" s="132"/>
      <c r="AE146" s="132"/>
      <c r="AF146" s="5"/>
      <c r="AG146" s="8"/>
      <c r="AH146" s="28"/>
      <c r="AI146" s="29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</row>
    <row r="147" spans="1:167" s="4" customFormat="1" x14ac:dyDescent="0.25">
      <c r="A147" s="3"/>
      <c r="B147" s="132"/>
      <c r="C147" s="132"/>
      <c r="D147" s="5"/>
      <c r="E147" s="8"/>
      <c r="F147" s="28"/>
      <c r="G147" s="29"/>
      <c r="H147"/>
      <c r="I147" s="132"/>
      <c r="J147" s="132"/>
      <c r="K147" s="5"/>
      <c r="L147" s="8"/>
      <c r="M147" s="28"/>
      <c r="N147" s="29"/>
      <c r="O147"/>
      <c r="P147" s="132"/>
      <c r="Q147" s="132"/>
      <c r="R147" s="5"/>
      <c r="S147" s="8"/>
      <c r="T147" s="28"/>
      <c r="U147" s="29"/>
      <c r="V147" s="129"/>
      <c r="W147" s="132"/>
      <c r="X147" s="132"/>
      <c r="Y147" s="5"/>
      <c r="Z147" s="8"/>
      <c r="AA147" s="28"/>
      <c r="AB147" s="29"/>
      <c r="AC147" s="129"/>
      <c r="AD147" s="132"/>
      <c r="AE147" s="132"/>
      <c r="AF147" s="5"/>
      <c r="AG147" s="8"/>
      <c r="AH147" s="28"/>
      <c r="AI147" s="29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</row>
    <row r="148" spans="1:167" s="4" customFormat="1" ht="15.75" thickBot="1" x14ac:dyDescent="0.3">
      <c r="A148" s="3"/>
      <c r="B148" s="132"/>
      <c r="C148" s="132"/>
      <c r="D148" s="9" t="s">
        <v>204</v>
      </c>
      <c r="E148" s="12"/>
      <c r="F148" s="30"/>
      <c r="G148" s="31"/>
      <c r="H148"/>
      <c r="I148" s="132"/>
      <c r="J148" s="132"/>
      <c r="K148" s="9" t="s">
        <v>204</v>
      </c>
      <c r="L148" s="12"/>
      <c r="M148" s="30"/>
      <c r="N148" s="31"/>
      <c r="O148"/>
      <c r="P148" s="132"/>
      <c r="Q148" s="132"/>
      <c r="R148" s="9" t="s">
        <v>204</v>
      </c>
      <c r="S148" s="12"/>
      <c r="T148" s="30"/>
      <c r="U148" s="31"/>
      <c r="V148" s="129"/>
      <c r="W148" s="132"/>
      <c r="X148" s="132"/>
      <c r="Y148" s="9" t="s">
        <v>204</v>
      </c>
      <c r="Z148" s="12"/>
      <c r="AA148" s="30"/>
      <c r="AB148" s="31"/>
      <c r="AC148" s="129"/>
      <c r="AD148" s="132"/>
      <c r="AE148" s="132"/>
      <c r="AF148" s="9" t="s">
        <v>204</v>
      </c>
      <c r="AG148" s="12"/>
      <c r="AH148" s="30"/>
      <c r="AI148" s="3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</row>
    <row r="149" spans="1:167" s="16" customFormat="1" ht="23.25" thickBot="1" x14ac:dyDescent="0.3">
      <c r="A149" s="13" t="s">
        <v>120</v>
      </c>
      <c r="B149" s="131"/>
      <c r="C149" s="131"/>
      <c r="D149" s="14" t="s">
        <v>40</v>
      </c>
      <c r="E149" s="15"/>
      <c r="F149" s="32">
        <f>SUM(F145:F148)</f>
        <v>0</v>
      </c>
      <c r="G149" s="32">
        <f>SUM(G145:G148)</f>
        <v>0</v>
      </c>
      <c r="H149"/>
      <c r="I149" s="131"/>
      <c r="J149" s="131"/>
      <c r="K149" s="14" t="s">
        <v>40</v>
      </c>
      <c r="L149" s="15"/>
      <c r="M149" s="32">
        <f>SUM(M145:M148)</f>
        <v>0</v>
      </c>
      <c r="N149" s="32">
        <f>SUM(N145:N148)</f>
        <v>0</v>
      </c>
      <c r="O149"/>
      <c r="P149" s="131"/>
      <c r="Q149" s="131"/>
      <c r="R149" s="14" t="s">
        <v>40</v>
      </c>
      <c r="S149" s="15"/>
      <c r="T149" s="32">
        <f>SUM(T145:T148)</f>
        <v>0</v>
      </c>
      <c r="U149" s="32">
        <f>SUM(U145:U148)</f>
        <v>0</v>
      </c>
      <c r="V149" s="1"/>
      <c r="W149" s="131"/>
      <c r="X149" s="131"/>
      <c r="Y149" s="14" t="s">
        <v>40</v>
      </c>
      <c r="Z149" s="15"/>
      <c r="AA149" s="32">
        <f>SUM(AA145:AA148)</f>
        <v>0</v>
      </c>
      <c r="AB149" s="32">
        <f>SUM(AB145:AB148)</f>
        <v>0</v>
      </c>
      <c r="AC149" s="1"/>
      <c r="AD149" s="131"/>
      <c r="AE149" s="131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</row>
    <row r="150" spans="1:167" s="16" customFormat="1" x14ac:dyDescent="0.25">
      <c r="A150" s="13"/>
      <c r="B150" s="131"/>
      <c r="C150" s="131"/>
      <c r="D150" s="127" t="s">
        <v>41</v>
      </c>
      <c r="E150" s="119"/>
      <c r="F150" s="119"/>
      <c r="G150" s="120"/>
      <c r="H150"/>
      <c r="I150" s="131"/>
      <c r="J150" s="131"/>
      <c r="K150" s="127" t="s">
        <v>41</v>
      </c>
      <c r="L150" s="119"/>
      <c r="M150" s="119"/>
      <c r="N150" s="120"/>
      <c r="O150"/>
      <c r="P150" s="131"/>
      <c r="Q150" s="131"/>
      <c r="R150" s="127" t="s">
        <v>41</v>
      </c>
      <c r="S150" s="119"/>
      <c r="T150" s="119"/>
      <c r="U150" s="120"/>
      <c r="V150" s="1"/>
      <c r="W150" s="131"/>
      <c r="X150" s="131"/>
      <c r="Y150" s="127" t="s">
        <v>41</v>
      </c>
      <c r="Z150" s="119"/>
      <c r="AA150" s="119"/>
      <c r="AB150" s="120"/>
      <c r="AC150" s="1"/>
      <c r="AD150" s="131"/>
      <c r="AE150" s="131"/>
      <c r="AF150" s="127" t="s">
        <v>41</v>
      </c>
      <c r="AG150" s="119"/>
      <c r="AH150" s="119"/>
      <c r="AI150" s="120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</row>
    <row r="151" spans="1:167" s="16" customFormat="1" x14ac:dyDescent="0.25">
      <c r="A151" s="13"/>
      <c r="B151" s="131"/>
      <c r="C151" s="131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 s="123"/>
      <c r="W151" s="123"/>
      <c r="X151" s="22"/>
      <c r="Y151" s="42"/>
      <c r="Z151" s="123"/>
      <c r="AA151" s="123"/>
      <c r="AB151" s="123"/>
      <c r="AC151" s="123"/>
      <c r="AD151" s="123"/>
      <c r="AE151" s="22"/>
      <c r="AF151" s="42"/>
      <c r="AG151" s="123"/>
      <c r="AH151" s="123"/>
      <c r="AI151" s="123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</row>
    <row r="152" spans="1:167" s="103" customFormat="1" ht="15.75" x14ac:dyDescent="0.25">
      <c r="A152" s="97"/>
      <c r="B152" s="128"/>
      <c r="C152" s="128"/>
      <c r="D152" s="110" t="s">
        <v>171</v>
      </c>
      <c r="E152" s="111"/>
      <c r="F152" s="111"/>
      <c r="G152" s="112"/>
      <c r="H152"/>
      <c r="I152" s="128"/>
      <c r="J152" s="128"/>
      <c r="K152" s="110" t="s">
        <v>171</v>
      </c>
      <c r="L152" s="111"/>
      <c r="M152" s="111"/>
      <c r="N152" s="112"/>
      <c r="O152"/>
      <c r="P152" s="128"/>
      <c r="Q152" s="128"/>
      <c r="R152" s="110" t="s">
        <v>171</v>
      </c>
      <c r="S152" s="111"/>
      <c r="T152" s="111"/>
      <c r="U152" s="112"/>
      <c r="V152" s="1"/>
      <c r="W152" s="128"/>
      <c r="X152" s="128"/>
      <c r="Y152" s="110" t="s">
        <v>171</v>
      </c>
      <c r="Z152" s="111"/>
      <c r="AA152" s="111"/>
      <c r="AB152" s="112"/>
      <c r="AC152" s="1"/>
      <c r="AD152" s="128"/>
      <c r="AE152" s="128"/>
      <c r="AF152" s="110" t="s">
        <v>171</v>
      </c>
      <c r="AG152" s="111"/>
      <c r="AH152" s="111"/>
      <c r="AI152" s="112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</row>
    <row r="153" spans="1:167" s="103" customFormat="1" ht="15.75" thickBot="1" x14ac:dyDescent="0.3">
      <c r="A153" s="97"/>
      <c r="B153" s="128"/>
      <c r="C153" s="128"/>
      <c r="D153" s="113"/>
      <c r="E153" s="114"/>
      <c r="F153" s="114"/>
      <c r="G153" s="115"/>
      <c r="H153"/>
      <c r="I153" s="128"/>
      <c r="J153" s="128"/>
      <c r="K153" s="113"/>
      <c r="L153" s="114"/>
      <c r="M153" s="114"/>
      <c r="N153" s="115"/>
      <c r="O153"/>
      <c r="P153" s="128"/>
      <c r="Q153" s="128"/>
      <c r="R153" s="113"/>
      <c r="S153" s="114"/>
      <c r="T153" s="114"/>
      <c r="U153" s="115"/>
      <c r="V153" s="1"/>
      <c r="W153" s="128"/>
      <c r="X153" s="128"/>
      <c r="Y153" s="113"/>
      <c r="Z153" s="114"/>
      <c r="AA153" s="114"/>
      <c r="AB153" s="115"/>
      <c r="AC153" s="1"/>
      <c r="AD153" s="128"/>
      <c r="AE153" s="128"/>
      <c r="AF153" s="113"/>
      <c r="AG153" s="114"/>
      <c r="AH153" s="114"/>
      <c r="AI153" s="115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</row>
    <row r="154" spans="1:167" s="2" customFormat="1" ht="48" x14ac:dyDescent="0.25">
      <c r="A154" s="97"/>
      <c r="B154" s="128"/>
      <c r="C154" s="128"/>
      <c r="D154" s="124" t="s">
        <v>53</v>
      </c>
      <c r="E154" s="125"/>
      <c r="F154" s="117" t="s">
        <v>55</v>
      </c>
      <c r="G154" s="118" t="s">
        <v>45</v>
      </c>
      <c r="H154"/>
      <c r="I154" s="128"/>
      <c r="J154" s="128"/>
      <c r="K154" s="124" t="s">
        <v>53</v>
      </c>
      <c r="L154" s="125"/>
      <c r="M154" s="117" t="s">
        <v>55</v>
      </c>
      <c r="N154" s="118" t="s">
        <v>45</v>
      </c>
      <c r="O154"/>
      <c r="P154" s="128"/>
      <c r="Q154" s="128"/>
      <c r="R154" s="124" t="s">
        <v>53</v>
      </c>
      <c r="S154" s="125"/>
      <c r="T154" s="117" t="s">
        <v>55</v>
      </c>
      <c r="U154" s="118" t="s">
        <v>45</v>
      </c>
      <c r="V154" s="1"/>
      <c r="W154" s="128"/>
      <c r="X154" s="128"/>
      <c r="Y154" s="124" t="s">
        <v>53</v>
      </c>
      <c r="Z154" s="125"/>
      <c r="AA154" s="117" t="s">
        <v>55</v>
      </c>
      <c r="AB154" s="118" t="s">
        <v>45</v>
      </c>
      <c r="AC154" s="1"/>
      <c r="AD154" s="128"/>
      <c r="AE154" s="128"/>
      <c r="AF154" s="124" t="s">
        <v>53</v>
      </c>
      <c r="AG154" s="125"/>
      <c r="AH154" s="117" t="s">
        <v>55</v>
      </c>
      <c r="AI154" s="118" t="s">
        <v>45</v>
      </c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</row>
    <row r="155" spans="1:167" s="4" customFormat="1" x14ac:dyDescent="0.25">
      <c r="A155" s="3"/>
      <c r="B155" s="132"/>
      <c r="C155" s="132"/>
      <c r="D155" s="5"/>
      <c r="E155" s="8"/>
      <c r="F155" s="28"/>
      <c r="G155" s="29"/>
      <c r="H155"/>
      <c r="I155" s="29"/>
      <c r="J155" s="132"/>
      <c r="K155" s="35"/>
      <c r="L155" s="29"/>
      <c r="M155" s="28"/>
      <c r="N155" s="29"/>
      <c r="O155"/>
      <c r="P155" s="29"/>
      <c r="Q155" s="132"/>
      <c r="R155" s="35"/>
      <c r="S155" s="29"/>
      <c r="T155" s="28"/>
      <c r="U155" s="29"/>
      <c r="V155" s="129"/>
      <c r="W155" s="29"/>
      <c r="X155" s="132"/>
      <c r="Y155" s="35"/>
      <c r="Z155" s="29"/>
      <c r="AA155" s="28"/>
      <c r="AB155" s="29"/>
      <c r="AC155" s="129"/>
      <c r="AD155" s="29"/>
      <c r="AE155" s="132"/>
      <c r="AF155" s="35"/>
      <c r="AG155" s="29"/>
      <c r="AH155" s="28"/>
      <c r="AI155" s="29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</row>
    <row r="156" spans="1:167" s="4" customFormat="1" x14ac:dyDescent="0.25">
      <c r="A156" s="3"/>
      <c r="B156" s="132"/>
      <c r="C156" s="132"/>
      <c r="D156" s="5"/>
      <c r="E156" s="8"/>
      <c r="F156" s="28"/>
      <c r="G156" s="29"/>
      <c r="H156"/>
      <c r="I156" s="29"/>
      <c r="J156" s="132"/>
      <c r="K156" s="35"/>
      <c r="L156" s="29"/>
      <c r="M156" s="28"/>
      <c r="N156" s="29"/>
      <c r="O156"/>
      <c r="P156" s="29"/>
      <c r="Q156" s="132"/>
      <c r="R156" s="35"/>
      <c r="S156" s="29"/>
      <c r="T156" s="28"/>
      <c r="U156" s="29"/>
      <c r="V156" s="129"/>
      <c r="W156" s="29"/>
      <c r="X156" s="132"/>
      <c r="Y156" s="35"/>
      <c r="Z156" s="29"/>
      <c r="AA156" s="28"/>
      <c r="AB156" s="29"/>
      <c r="AC156" s="129"/>
      <c r="AD156" s="29"/>
      <c r="AE156" s="132"/>
      <c r="AF156" s="35"/>
      <c r="AG156" s="29"/>
      <c r="AH156" s="28"/>
      <c r="AI156" s="29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</row>
    <row r="157" spans="1:167" s="4" customFormat="1" x14ac:dyDescent="0.25">
      <c r="A157" s="3"/>
      <c r="B157" s="132"/>
      <c r="C157" s="132"/>
      <c r="D157" s="5"/>
      <c r="E157" s="8"/>
      <c r="F157" s="28"/>
      <c r="G157" s="29"/>
      <c r="H157"/>
      <c r="I157" s="29"/>
      <c r="J157" s="132"/>
      <c r="K157" s="35"/>
      <c r="L157" s="29"/>
      <c r="M157" s="28"/>
      <c r="N157" s="29"/>
      <c r="O157"/>
      <c r="P157" s="29"/>
      <c r="Q157" s="132"/>
      <c r="R157" s="35"/>
      <c r="S157" s="29"/>
      <c r="T157" s="28"/>
      <c r="U157" s="29"/>
      <c r="V157" s="129"/>
      <c r="W157" s="29"/>
      <c r="X157" s="132"/>
      <c r="Y157" s="35"/>
      <c r="Z157" s="29"/>
      <c r="AA157" s="28"/>
      <c r="AB157" s="29"/>
      <c r="AC157" s="129"/>
      <c r="AD157" s="29"/>
      <c r="AE157" s="132"/>
      <c r="AF157" s="35"/>
      <c r="AG157" s="29"/>
      <c r="AH157" s="28"/>
      <c r="AI157" s="29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</row>
    <row r="158" spans="1:167" s="4" customFormat="1" ht="15.75" thickBot="1" x14ac:dyDescent="0.3">
      <c r="A158" s="3"/>
      <c r="B158" s="132"/>
      <c r="C158" s="132"/>
      <c r="D158" s="9" t="s">
        <v>204</v>
      </c>
      <c r="E158" s="12"/>
      <c r="F158" s="30"/>
      <c r="G158" s="31"/>
      <c r="H158"/>
      <c r="I158" s="31"/>
      <c r="J158" s="132"/>
      <c r="K158" s="9" t="s">
        <v>204</v>
      </c>
      <c r="L158" s="12"/>
      <c r="M158" s="30"/>
      <c r="N158" s="31"/>
      <c r="O158"/>
      <c r="P158" s="31"/>
      <c r="Q158" s="132"/>
      <c r="R158" s="9" t="s">
        <v>204</v>
      </c>
      <c r="S158" s="12"/>
      <c r="T158" s="30"/>
      <c r="U158" s="31"/>
      <c r="V158" s="129"/>
      <c r="W158" s="31"/>
      <c r="X158" s="132"/>
      <c r="Y158" s="9" t="s">
        <v>204</v>
      </c>
      <c r="Z158" s="12"/>
      <c r="AA158" s="30"/>
      <c r="AB158" s="31"/>
      <c r="AC158" s="129"/>
      <c r="AD158" s="31"/>
      <c r="AE158" s="132"/>
      <c r="AF158" s="9" t="s">
        <v>204</v>
      </c>
      <c r="AG158" s="12"/>
      <c r="AH158" s="30"/>
      <c r="AI158" s="3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</row>
    <row r="159" spans="1:167" s="16" customFormat="1" ht="23.25" thickBot="1" x14ac:dyDescent="0.3">
      <c r="A159" s="13" t="s">
        <v>127</v>
      </c>
      <c r="B159" s="131"/>
      <c r="C159" s="131"/>
      <c r="D159" s="14" t="s">
        <v>40</v>
      </c>
      <c r="E159" s="15"/>
      <c r="F159" s="32">
        <f>SUM(F155:F158)</f>
        <v>0</v>
      </c>
      <c r="G159" s="32">
        <f>SUM(G155:G158)</f>
        <v>0</v>
      </c>
      <c r="H159"/>
      <c r="I159" s="32"/>
      <c r="J159" s="131"/>
      <c r="K159" s="14" t="s">
        <v>40</v>
      </c>
      <c r="L159" s="15"/>
      <c r="M159" s="32">
        <f>SUM(M155:M158)</f>
        <v>0</v>
      </c>
      <c r="N159" s="32">
        <f>SUM(N155:N158)</f>
        <v>0</v>
      </c>
      <c r="O159"/>
      <c r="P159" s="32"/>
      <c r="Q159" s="131"/>
      <c r="R159" s="14" t="s">
        <v>40</v>
      </c>
      <c r="S159" s="15"/>
      <c r="T159" s="32">
        <f>SUM(T155:T158)</f>
        <v>0</v>
      </c>
      <c r="U159" s="32">
        <f>SUM(U155:U158)</f>
        <v>0</v>
      </c>
      <c r="V159" s="1"/>
      <c r="W159" s="32"/>
      <c r="X159" s="131"/>
      <c r="Y159" s="14" t="s">
        <v>40</v>
      </c>
      <c r="Z159" s="15"/>
      <c r="AA159" s="32">
        <f>SUM(AA155:AA158)</f>
        <v>0</v>
      </c>
      <c r="AB159" s="32">
        <f>SUM(AB155:AB158)</f>
        <v>0</v>
      </c>
      <c r="AC159" s="1"/>
      <c r="AD159" s="32"/>
      <c r="AE159" s="131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</row>
    <row r="160" spans="1:167" s="16" customFormat="1" x14ac:dyDescent="0.25">
      <c r="A160" s="13"/>
      <c r="B160" s="131"/>
      <c r="C160" s="131"/>
      <c r="D160" s="127" t="s">
        <v>41</v>
      </c>
      <c r="E160" s="119"/>
      <c r="F160" s="119"/>
      <c r="G160" s="120"/>
      <c r="H160"/>
      <c r="I160" s="131"/>
      <c r="J160" s="131"/>
      <c r="K160" s="127" t="s">
        <v>41</v>
      </c>
      <c r="L160" s="119"/>
      <c r="M160" s="119"/>
      <c r="N160" s="120"/>
      <c r="O160"/>
      <c r="P160" s="131"/>
      <c r="Q160" s="131"/>
      <c r="R160" s="127" t="s">
        <v>41</v>
      </c>
      <c r="S160" s="119"/>
      <c r="T160" s="119"/>
      <c r="U160" s="120"/>
      <c r="V160" s="1"/>
      <c r="W160" s="131"/>
      <c r="X160" s="131"/>
      <c r="Y160" s="127" t="s">
        <v>41</v>
      </c>
      <c r="Z160" s="119"/>
      <c r="AA160" s="119"/>
      <c r="AB160" s="120"/>
      <c r="AC160" s="1"/>
      <c r="AD160" s="131"/>
      <c r="AE160" s="131"/>
      <c r="AF160" s="127" t="s">
        <v>41</v>
      </c>
      <c r="AG160" s="119"/>
      <c r="AH160" s="119"/>
      <c r="AI160" s="120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</row>
    <row r="161" spans="1:167" s="16" customFormat="1" x14ac:dyDescent="0.25">
      <c r="A161" s="13"/>
      <c r="B161" s="131"/>
      <c r="C161" s="131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 s="123"/>
      <c r="W161" s="123"/>
      <c r="X161" s="22"/>
      <c r="Y161" s="42"/>
      <c r="Z161" s="123"/>
      <c r="AA161" s="123"/>
      <c r="AB161" s="123"/>
      <c r="AC161" s="123"/>
      <c r="AD161" s="123"/>
      <c r="AE161" s="22"/>
      <c r="AF161" s="42"/>
      <c r="AG161" s="123"/>
      <c r="AH161" s="123"/>
      <c r="AI161" s="123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</row>
  </sheetData>
  <sheetProtection algorithmName="SHA-512" hashValue="HCmrZYsVpmEyb8wvje+338W8vKyv76hP8Z8yhHGSh+n1Y/mlyfMfZJjbCJfYyA2HOYcb6l/IfyemayrmTU6f4Q==" saltValue="l041AzmL9lGjXzbPCzklO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16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226</v>
      </c>
      <c r="E1" s="99"/>
      <c r="F1" s="99"/>
      <c r="G1" s="101"/>
      <c r="H1"/>
      <c r="I1" s="102"/>
      <c r="J1" s="102"/>
      <c r="K1" s="130" t="s">
        <v>226</v>
      </c>
      <c r="L1" s="99"/>
      <c r="M1" s="99"/>
      <c r="N1" s="101"/>
      <c r="O1"/>
      <c r="P1" s="102"/>
      <c r="Q1" s="102"/>
      <c r="R1" s="130" t="s">
        <v>226</v>
      </c>
      <c r="S1" s="99"/>
      <c r="T1" s="99"/>
      <c r="U1" s="101"/>
      <c r="V1"/>
      <c r="W1" s="102"/>
      <c r="X1" s="102"/>
      <c r="Y1" s="130" t="s">
        <v>226</v>
      </c>
      <c r="Z1" s="99"/>
      <c r="AA1" s="99"/>
      <c r="AB1" s="101"/>
      <c r="AC1"/>
      <c r="AD1" s="102"/>
      <c r="AE1" s="102"/>
      <c r="AF1" s="130" t="s">
        <v>226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167</v>
      </c>
      <c r="E4" s="111"/>
      <c r="F4" s="111"/>
      <c r="G4" s="112"/>
      <c r="H4"/>
      <c r="I4" s="102"/>
      <c r="J4" s="102"/>
      <c r="K4" s="110" t="s">
        <v>167</v>
      </c>
      <c r="L4" s="111"/>
      <c r="M4" s="111"/>
      <c r="N4" s="112"/>
      <c r="O4"/>
      <c r="P4" s="102"/>
      <c r="Q4" s="102"/>
      <c r="R4" s="110" t="s">
        <v>167</v>
      </c>
      <c r="S4" s="111"/>
      <c r="T4" s="111"/>
      <c r="U4" s="112"/>
      <c r="V4"/>
      <c r="W4" s="102"/>
      <c r="X4" s="102"/>
      <c r="Y4" s="110" t="s">
        <v>167</v>
      </c>
      <c r="Z4" s="111"/>
      <c r="AA4" s="111"/>
      <c r="AB4" s="112"/>
      <c r="AC4"/>
      <c r="AD4" s="102"/>
      <c r="AE4" s="102"/>
      <c r="AF4" s="110" t="s">
        <v>167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O6"/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V6"/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C6"/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204</v>
      </c>
      <c r="E10" s="10"/>
      <c r="F10" s="30"/>
      <c r="G10" s="31"/>
      <c r="H10"/>
      <c r="I10" s="133"/>
      <c r="J10" s="133"/>
      <c r="K10" s="9" t="s">
        <v>204</v>
      </c>
      <c r="L10" s="10"/>
      <c r="M10" s="30"/>
      <c r="N10" s="31"/>
      <c r="O10"/>
      <c r="P10" s="133"/>
      <c r="Q10" s="133"/>
      <c r="R10" s="9" t="s">
        <v>204</v>
      </c>
      <c r="S10" s="10"/>
      <c r="T10" s="30"/>
      <c r="U10" s="31"/>
      <c r="V10"/>
      <c r="W10" s="133"/>
      <c r="X10" s="133"/>
      <c r="Y10" s="9" t="s">
        <v>204</v>
      </c>
      <c r="Z10" s="10"/>
      <c r="AA10" s="30"/>
      <c r="AB10" s="31"/>
      <c r="AC10"/>
      <c r="AD10" s="133"/>
      <c r="AE10" s="133"/>
      <c r="AF10" s="9" t="s">
        <v>204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128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40"/>
      <c r="J12" s="40"/>
      <c r="K12" s="127" t="s">
        <v>41</v>
      </c>
      <c r="L12" s="119"/>
      <c r="M12" s="119"/>
      <c r="N12" s="120"/>
      <c r="O12"/>
      <c r="P12" s="40"/>
      <c r="Q12" s="40"/>
      <c r="R12" s="127" t="s">
        <v>41</v>
      </c>
      <c r="S12" s="119"/>
      <c r="T12" s="119"/>
      <c r="U12" s="120"/>
      <c r="V12"/>
      <c r="W12" s="40"/>
      <c r="X12" s="40"/>
      <c r="Y12" s="127" t="s">
        <v>41</v>
      </c>
      <c r="Z12" s="119"/>
      <c r="AA12" s="119"/>
      <c r="AB12" s="120"/>
      <c r="AC12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7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0" t="s">
        <v>206</v>
      </c>
      <c r="E14" s="161"/>
      <c r="F14" s="161"/>
      <c r="G14" s="162"/>
      <c r="H14"/>
      <c r="I14" s="102"/>
      <c r="J14" s="102"/>
      <c r="K14" s="160" t="s">
        <v>206</v>
      </c>
      <c r="L14" s="161"/>
      <c r="M14" s="161"/>
      <c r="N14" s="162"/>
      <c r="O14"/>
      <c r="P14" s="102"/>
      <c r="Q14" s="102"/>
      <c r="R14" s="160" t="s">
        <v>206</v>
      </c>
      <c r="S14" s="161"/>
      <c r="T14" s="161"/>
      <c r="U14" s="162"/>
      <c r="V14"/>
      <c r="W14" s="102"/>
      <c r="X14" s="102"/>
      <c r="Y14" s="160" t="s">
        <v>206</v>
      </c>
      <c r="Z14" s="161"/>
      <c r="AA14" s="161"/>
      <c r="AB14" s="162"/>
      <c r="AC14"/>
      <c r="AD14" s="102"/>
      <c r="AE14" s="102"/>
      <c r="AF14" s="160" t="s">
        <v>206</v>
      </c>
      <c r="AG14" s="161"/>
      <c r="AH14" s="161"/>
      <c r="AI14" s="16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5"/>
      <c r="F17" s="28"/>
      <c r="G17" s="29"/>
      <c r="H17"/>
      <c r="I17" s="29"/>
      <c r="J17" s="133"/>
      <c r="K17" s="35"/>
      <c r="L17" s="165"/>
      <c r="M17" s="28"/>
      <c r="N17" s="29"/>
      <c r="O17"/>
      <c r="P17" s="29"/>
      <c r="Q17" s="133"/>
      <c r="R17" s="35"/>
      <c r="S17" s="165"/>
      <c r="T17" s="28"/>
      <c r="U17" s="29"/>
      <c r="V17"/>
      <c r="W17" s="29"/>
      <c r="X17" s="133"/>
      <c r="Y17" s="35"/>
      <c r="Z17" s="165"/>
      <c r="AA17" s="28"/>
      <c r="AB17" s="29"/>
      <c r="AC17"/>
      <c r="AD17" s="29"/>
      <c r="AE17" s="133"/>
      <c r="AF17" s="35"/>
      <c r="AG17" s="165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5"/>
      <c r="F18" s="28"/>
      <c r="G18" s="29"/>
      <c r="H18"/>
      <c r="I18" s="29"/>
      <c r="J18" s="133"/>
      <c r="K18" s="35"/>
      <c r="L18" s="165"/>
      <c r="M18" s="28"/>
      <c r="N18" s="29"/>
      <c r="O18"/>
      <c r="P18" s="29"/>
      <c r="Q18" s="133"/>
      <c r="R18" s="35"/>
      <c r="S18" s="165"/>
      <c r="T18" s="28"/>
      <c r="U18" s="29"/>
      <c r="V18"/>
      <c r="W18" s="29"/>
      <c r="X18" s="133"/>
      <c r="Y18" s="35"/>
      <c r="Z18" s="165"/>
      <c r="AA18" s="28"/>
      <c r="AB18" s="29"/>
      <c r="AC18"/>
      <c r="AD18" s="29"/>
      <c r="AE18" s="133"/>
      <c r="AF18" s="35"/>
      <c r="AG18" s="165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5"/>
      <c r="F19" s="28"/>
      <c r="G19" s="29"/>
      <c r="H19"/>
      <c r="I19" s="29"/>
      <c r="J19" s="133"/>
      <c r="K19" s="35"/>
      <c r="L19" s="165"/>
      <c r="M19" s="28"/>
      <c r="N19" s="29"/>
      <c r="O19"/>
      <c r="P19" s="29"/>
      <c r="Q19" s="133"/>
      <c r="R19" s="35"/>
      <c r="S19" s="165"/>
      <c r="T19" s="28"/>
      <c r="U19" s="29"/>
      <c r="V19"/>
      <c r="W19" s="29"/>
      <c r="X19" s="133"/>
      <c r="Y19" s="35"/>
      <c r="Z19" s="165"/>
      <c r="AA19" s="28"/>
      <c r="AB19" s="29"/>
      <c r="AC19"/>
      <c r="AD19" s="29"/>
      <c r="AE19" s="133"/>
      <c r="AF19" s="35"/>
      <c r="AG19" s="165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204</v>
      </c>
      <c r="E20" s="166"/>
      <c r="F20" s="30"/>
      <c r="G20" s="31"/>
      <c r="H20"/>
      <c r="I20" s="31"/>
      <c r="J20" s="133"/>
      <c r="K20" s="9" t="s">
        <v>204</v>
      </c>
      <c r="L20" s="166"/>
      <c r="M20" s="30"/>
      <c r="N20" s="31"/>
      <c r="O20"/>
      <c r="P20" s="31"/>
      <c r="Q20" s="133"/>
      <c r="R20" s="9" t="s">
        <v>204</v>
      </c>
      <c r="S20" s="166"/>
      <c r="T20" s="30"/>
      <c r="U20" s="31"/>
      <c r="V20"/>
      <c r="W20" s="31"/>
      <c r="X20" s="133"/>
      <c r="Y20" s="9" t="s">
        <v>204</v>
      </c>
      <c r="Z20" s="166"/>
      <c r="AA20" s="30"/>
      <c r="AB20" s="31"/>
      <c r="AC20"/>
      <c r="AD20" s="31"/>
      <c r="AE20" s="133"/>
      <c r="AF20" s="9" t="s">
        <v>204</v>
      </c>
      <c r="AG20" s="166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135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40"/>
      <c r="J22" s="40"/>
      <c r="K22" s="127" t="s">
        <v>41</v>
      </c>
      <c r="L22" s="119"/>
      <c r="M22" s="119"/>
      <c r="N22" s="120"/>
      <c r="O22"/>
      <c r="P22" s="40"/>
      <c r="Q22" s="40"/>
      <c r="R22" s="127" t="s">
        <v>41</v>
      </c>
      <c r="S22" s="119"/>
      <c r="T22" s="119"/>
      <c r="U22" s="120"/>
      <c r="V22"/>
      <c r="W22" s="40"/>
      <c r="X22" s="40"/>
      <c r="Y22" s="127" t="s">
        <v>41</v>
      </c>
      <c r="Z22" s="119"/>
      <c r="AA22" s="119"/>
      <c r="AB22" s="120"/>
      <c r="AC22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8"/>
      <c r="E23" s="159"/>
      <c r="F23" s="123"/>
      <c r="G23" s="123"/>
      <c r="H23"/>
      <c r="I23" s="122"/>
      <c r="J23" s="22"/>
      <c r="K23" s="158"/>
      <c r="L23" s="159"/>
      <c r="M23" s="123"/>
      <c r="N23" s="123"/>
      <c r="O23"/>
      <c r="P23" s="122"/>
      <c r="Q23" s="22"/>
      <c r="R23" s="158"/>
      <c r="S23" s="159"/>
      <c r="T23" s="123"/>
      <c r="U23" s="123"/>
      <c r="V23"/>
      <c r="W23" s="123"/>
      <c r="X23" s="22"/>
      <c r="Y23" s="158"/>
      <c r="Z23" s="159"/>
      <c r="AA23" s="123"/>
      <c r="AB23" s="123"/>
      <c r="AC23"/>
      <c r="AD23" s="123"/>
      <c r="AE23" s="22"/>
      <c r="AF23" s="158"/>
      <c r="AG23" s="159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167</v>
      </c>
      <c r="E27" s="111"/>
      <c r="F27" s="111"/>
      <c r="G27" s="112"/>
      <c r="H27"/>
      <c r="I27" s="102"/>
      <c r="J27" s="102"/>
      <c r="K27" s="110" t="s">
        <v>167</v>
      </c>
      <c r="L27" s="111"/>
      <c r="M27" s="111"/>
      <c r="N27" s="112"/>
      <c r="O27"/>
      <c r="P27" s="102"/>
      <c r="Q27" s="102"/>
      <c r="R27" s="110" t="s">
        <v>167</v>
      </c>
      <c r="S27" s="111"/>
      <c r="T27" s="111"/>
      <c r="U27" s="112"/>
      <c r="V27"/>
      <c r="W27" s="102"/>
      <c r="X27" s="102"/>
      <c r="Y27" s="110" t="s">
        <v>167</v>
      </c>
      <c r="Z27" s="111"/>
      <c r="AA27" s="111"/>
      <c r="AB27" s="112"/>
      <c r="AC27"/>
      <c r="AD27" s="102"/>
      <c r="AE27" s="102"/>
      <c r="AF27" s="110" t="s">
        <v>167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O29"/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V29"/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204</v>
      </c>
      <c r="E33" s="10"/>
      <c r="F33" s="30"/>
      <c r="G33" s="31"/>
      <c r="H33"/>
      <c r="I33" s="133"/>
      <c r="J33" s="133"/>
      <c r="K33" s="9" t="s">
        <v>204</v>
      </c>
      <c r="L33" s="10"/>
      <c r="M33" s="30"/>
      <c r="N33" s="31"/>
      <c r="O33"/>
      <c r="P33" s="133"/>
      <c r="Q33" s="133"/>
      <c r="R33" s="9" t="s">
        <v>204</v>
      </c>
      <c r="S33" s="10"/>
      <c r="T33" s="30"/>
      <c r="U33" s="31"/>
      <c r="V33"/>
      <c r="W33" s="133"/>
      <c r="X33" s="133"/>
      <c r="Y33" s="9" t="s">
        <v>204</v>
      </c>
      <c r="Z33" s="10"/>
      <c r="AA33" s="30"/>
      <c r="AB33" s="31"/>
      <c r="AC33"/>
      <c r="AD33" s="133"/>
      <c r="AE33" s="133"/>
      <c r="AF33" s="9" t="s">
        <v>204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129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40"/>
      <c r="J35" s="40"/>
      <c r="K35" s="127" t="s">
        <v>41</v>
      </c>
      <c r="L35" s="119"/>
      <c r="M35" s="119"/>
      <c r="N35" s="120"/>
      <c r="O35"/>
      <c r="P35" s="40"/>
      <c r="Q35" s="40"/>
      <c r="R35" s="127" t="s">
        <v>41</v>
      </c>
      <c r="S35" s="119"/>
      <c r="T35" s="119"/>
      <c r="U35" s="120"/>
      <c r="V35"/>
      <c r="W35" s="40"/>
      <c r="X35" s="40"/>
      <c r="Y35" s="127" t="s">
        <v>41</v>
      </c>
      <c r="Z35" s="119"/>
      <c r="AA35" s="119"/>
      <c r="AB35" s="120"/>
      <c r="AC35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7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0" t="s">
        <v>206</v>
      </c>
      <c r="E37" s="161"/>
      <c r="F37" s="161"/>
      <c r="G37" s="162"/>
      <c r="H37"/>
      <c r="I37" s="102"/>
      <c r="J37" s="102"/>
      <c r="K37" s="160" t="s">
        <v>206</v>
      </c>
      <c r="L37" s="161"/>
      <c r="M37" s="161"/>
      <c r="N37" s="162"/>
      <c r="O37"/>
      <c r="P37" s="102"/>
      <c r="Q37" s="102"/>
      <c r="R37" s="160" t="s">
        <v>206</v>
      </c>
      <c r="S37" s="161"/>
      <c r="T37" s="161"/>
      <c r="U37" s="162"/>
      <c r="V37"/>
      <c r="W37" s="102"/>
      <c r="X37" s="102"/>
      <c r="Y37" s="160" t="s">
        <v>206</v>
      </c>
      <c r="Z37" s="161"/>
      <c r="AA37" s="161"/>
      <c r="AB37" s="162"/>
      <c r="AC37"/>
      <c r="AD37" s="102"/>
      <c r="AE37" s="102"/>
      <c r="AF37" s="160" t="s">
        <v>206</v>
      </c>
      <c r="AG37" s="161"/>
      <c r="AH37" s="161"/>
      <c r="AI37" s="16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5"/>
      <c r="F40" s="28"/>
      <c r="G40" s="29"/>
      <c r="H40"/>
      <c r="I40" s="29"/>
      <c r="J40" s="133"/>
      <c r="K40" s="35"/>
      <c r="L40" s="165"/>
      <c r="M40" s="28"/>
      <c r="N40" s="29"/>
      <c r="O40"/>
      <c r="P40" s="29"/>
      <c r="Q40" s="133"/>
      <c r="R40" s="35"/>
      <c r="S40" s="165"/>
      <c r="T40" s="28"/>
      <c r="U40" s="29"/>
      <c r="V40"/>
      <c r="W40" s="29"/>
      <c r="X40" s="133"/>
      <c r="Y40" s="35"/>
      <c r="Z40" s="165"/>
      <c r="AA40" s="28"/>
      <c r="AB40" s="29"/>
      <c r="AC40"/>
      <c r="AD40" s="29"/>
      <c r="AE40" s="133"/>
      <c r="AF40" s="35"/>
      <c r="AG40" s="165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5"/>
      <c r="F41" s="28"/>
      <c r="G41" s="29"/>
      <c r="H41"/>
      <c r="I41" s="29"/>
      <c r="J41" s="133"/>
      <c r="K41" s="35"/>
      <c r="L41" s="165"/>
      <c r="M41" s="28"/>
      <c r="N41" s="29"/>
      <c r="O41"/>
      <c r="P41" s="29"/>
      <c r="Q41" s="133"/>
      <c r="R41" s="35"/>
      <c r="S41" s="165"/>
      <c r="T41" s="28"/>
      <c r="U41" s="29"/>
      <c r="V41"/>
      <c r="W41" s="29"/>
      <c r="X41" s="133"/>
      <c r="Y41" s="35"/>
      <c r="Z41" s="165"/>
      <c r="AA41" s="28"/>
      <c r="AB41" s="29"/>
      <c r="AC41"/>
      <c r="AD41" s="29"/>
      <c r="AE41" s="133"/>
      <c r="AF41" s="35"/>
      <c r="AG41" s="165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5"/>
      <c r="F42" s="28"/>
      <c r="G42" s="29"/>
      <c r="H42"/>
      <c r="I42" s="29"/>
      <c r="J42" s="133"/>
      <c r="K42" s="35"/>
      <c r="L42" s="165"/>
      <c r="M42" s="28"/>
      <c r="N42" s="29"/>
      <c r="O42"/>
      <c r="P42" s="29"/>
      <c r="Q42" s="133"/>
      <c r="R42" s="35"/>
      <c r="S42" s="165"/>
      <c r="T42" s="28"/>
      <c r="U42" s="29"/>
      <c r="V42"/>
      <c r="W42" s="29"/>
      <c r="X42" s="133"/>
      <c r="Y42" s="35"/>
      <c r="Z42" s="165"/>
      <c r="AA42" s="28"/>
      <c r="AB42" s="29"/>
      <c r="AC42"/>
      <c r="AD42" s="29"/>
      <c r="AE42" s="133"/>
      <c r="AF42" s="35"/>
      <c r="AG42" s="165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204</v>
      </c>
      <c r="E43" s="166"/>
      <c r="F43" s="30"/>
      <c r="G43" s="31"/>
      <c r="H43"/>
      <c r="I43" s="31"/>
      <c r="J43" s="133"/>
      <c r="K43" s="9" t="s">
        <v>204</v>
      </c>
      <c r="L43" s="166"/>
      <c r="M43" s="30"/>
      <c r="N43" s="31"/>
      <c r="O43"/>
      <c r="P43" s="31"/>
      <c r="Q43" s="133"/>
      <c r="R43" s="9" t="s">
        <v>204</v>
      </c>
      <c r="S43" s="166"/>
      <c r="T43" s="30"/>
      <c r="U43" s="31"/>
      <c r="V43"/>
      <c r="W43" s="31"/>
      <c r="X43" s="133"/>
      <c r="Y43" s="9" t="s">
        <v>204</v>
      </c>
      <c r="Z43" s="166"/>
      <c r="AA43" s="30"/>
      <c r="AB43" s="31"/>
      <c r="AC43"/>
      <c r="AD43" s="31"/>
      <c r="AE43" s="133"/>
      <c r="AF43" s="9" t="s">
        <v>204</v>
      </c>
      <c r="AG43" s="166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136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40"/>
      <c r="J45" s="40"/>
      <c r="K45" s="127" t="s">
        <v>41</v>
      </c>
      <c r="L45" s="119"/>
      <c r="M45" s="119"/>
      <c r="N45" s="120"/>
      <c r="O45"/>
      <c r="P45" s="40"/>
      <c r="Q45" s="40"/>
      <c r="R45" s="127" t="s">
        <v>41</v>
      </c>
      <c r="S45" s="119"/>
      <c r="T45" s="119"/>
      <c r="U45" s="120"/>
      <c r="V45"/>
      <c r="W45" s="40"/>
      <c r="X45" s="40"/>
      <c r="Y45" s="127" t="s">
        <v>41</v>
      </c>
      <c r="Z45" s="119"/>
      <c r="AA45" s="119"/>
      <c r="AB45" s="120"/>
      <c r="AC45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8"/>
      <c r="E46" s="159"/>
      <c r="F46" s="123"/>
      <c r="G46" s="123"/>
      <c r="H46"/>
      <c r="I46" s="122"/>
      <c r="J46" s="22"/>
      <c r="K46" s="158"/>
      <c r="L46" s="159"/>
      <c r="M46" s="123"/>
      <c r="N46" s="123"/>
      <c r="O46"/>
      <c r="P46" s="122"/>
      <c r="Q46" s="22"/>
      <c r="R46" s="158"/>
      <c r="S46" s="159"/>
      <c r="T46" s="123"/>
      <c r="U46" s="123"/>
      <c r="V46"/>
      <c r="W46" s="123"/>
      <c r="X46" s="22"/>
      <c r="Y46" s="158"/>
      <c r="Z46" s="159"/>
      <c r="AA46" s="123"/>
      <c r="AB46" s="123"/>
      <c r="AC46"/>
      <c r="AD46" s="123"/>
      <c r="AE46" s="22"/>
      <c r="AF46" s="158"/>
      <c r="AG46" s="159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167</v>
      </c>
      <c r="E50" s="111"/>
      <c r="F50" s="111"/>
      <c r="G50" s="112"/>
      <c r="H50"/>
      <c r="I50" s="102"/>
      <c r="J50" s="102"/>
      <c r="K50" s="110" t="s">
        <v>167</v>
      </c>
      <c r="L50" s="111"/>
      <c r="M50" s="111"/>
      <c r="N50" s="112"/>
      <c r="O50"/>
      <c r="P50" s="102"/>
      <c r="Q50" s="102"/>
      <c r="R50" s="110" t="s">
        <v>167</v>
      </c>
      <c r="S50" s="111"/>
      <c r="T50" s="111"/>
      <c r="U50" s="112"/>
      <c r="V50"/>
      <c r="W50" s="102"/>
      <c r="X50" s="102"/>
      <c r="Y50" s="110" t="s">
        <v>167</v>
      </c>
      <c r="Z50" s="111"/>
      <c r="AA50" s="111"/>
      <c r="AB50" s="112"/>
      <c r="AC50"/>
      <c r="AD50" s="102"/>
      <c r="AE50" s="102"/>
      <c r="AF50" s="110" t="s">
        <v>167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O52"/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V52"/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204</v>
      </c>
      <c r="E56" s="10"/>
      <c r="F56" s="30"/>
      <c r="G56" s="31"/>
      <c r="H56"/>
      <c r="I56" s="133"/>
      <c r="J56" s="133"/>
      <c r="K56" s="9" t="s">
        <v>204</v>
      </c>
      <c r="L56" s="10"/>
      <c r="M56" s="30"/>
      <c r="N56" s="31"/>
      <c r="O56"/>
      <c r="P56" s="133"/>
      <c r="Q56" s="133"/>
      <c r="R56" s="9" t="s">
        <v>204</v>
      </c>
      <c r="S56" s="10"/>
      <c r="T56" s="30"/>
      <c r="U56" s="31"/>
      <c r="V56"/>
      <c r="W56" s="133"/>
      <c r="X56" s="133"/>
      <c r="Y56" s="9" t="s">
        <v>204</v>
      </c>
      <c r="Z56" s="10"/>
      <c r="AA56" s="30"/>
      <c r="AB56" s="31"/>
      <c r="AC56"/>
      <c r="AD56" s="133"/>
      <c r="AE56" s="133"/>
      <c r="AF56" s="9" t="s">
        <v>204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130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40"/>
      <c r="J58" s="40"/>
      <c r="K58" s="127" t="s">
        <v>41</v>
      </c>
      <c r="L58" s="119"/>
      <c r="M58" s="119"/>
      <c r="N58" s="120"/>
      <c r="O58"/>
      <c r="P58" s="40"/>
      <c r="Q58" s="40"/>
      <c r="R58" s="127" t="s">
        <v>41</v>
      </c>
      <c r="S58" s="119"/>
      <c r="T58" s="119"/>
      <c r="U58" s="120"/>
      <c r="V58"/>
      <c r="W58" s="40"/>
      <c r="X58" s="40"/>
      <c r="Y58" s="127" t="s">
        <v>41</v>
      </c>
      <c r="Z58" s="119"/>
      <c r="AA58" s="119"/>
      <c r="AB58" s="120"/>
      <c r="AC58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7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0" t="s">
        <v>206</v>
      </c>
      <c r="E60" s="161"/>
      <c r="F60" s="161"/>
      <c r="G60" s="162"/>
      <c r="H60"/>
      <c r="I60" s="102"/>
      <c r="J60" s="102"/>
      <c r="K60" s="160" t="s">
        <v>206</v>
      </c>
      <c r="L60" s="161"/>
      <c r="M60" s="161"/>
      <c r="N60" s="162"/>
      <c r="O60"/>
      <c r="P60" s="102"/>
      <c r="Q60" s="102"/>
      <c r="R60" s="160" t="s">
        <v>206</v>
      </c>
      <c r="S60" s="161"/>
      <c r="T60" s="161"/>
      <c r="U60" s="162"/>
      <c r="V60"/>
      <c r="W60" s="102"/>
      <c r="X60" s="102"/>
      <c r="Y60" s="160" t="s">
        <v>206</v>
      </c>
      <c r="Z60" s="161"/>
      <c r="AA60" s="161"/>
      <c r="AB60" s="162"/>
      <c r="AC60"/>
      <c r="AD60" s="102"/>
      <c r="AE60" s="102"/>
      <c r="AF60" s="160" t="s">
        <v>206</v>
      </c>
      <c r="AG60" s="161"/>
      <c r="AH60" s="161"/>
      <c r="AI60" s="16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5"/>
      <c r="F63" s="28"/>
      <c r="G63" s="29"/>
      <c r="H63"/>
      <c r="I63" s="29"/>
      <c r="J63" s="133"/>
      <c r="K63" s="35"/>
      <c r="L63" s="165"/>
      <c r="M63" s="28"/>
      <c r="N63" s="29"/>
      <c r="O63"/>
      <c r="P63" s="29"/>
      <c r="Q63" s="133"/>
      <c r="R63" s="35"/>
      <c r="S63" s="165"/>
      <c r="T63" s="28"/>
      <c r="U63" s="29"/>
      <c r="V63"/>
      <c r="W63" s="29"/>
      <c r="X63" s="133"/>
      <c r="Y63" s="35"/>
      <c r="Z63" s="165"/>
      <c r="AA63" s="28"/>
      <c r="AB63" s="29"/>
      <c r="AC63"/>
      <c r="AD63" s="29"/>
      <c r="AE63" s="133"/>
      <c r="AF63" s="35"/>
      <c r="AG63" s="165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5"/>
      <c r="F64" s="28"/>
      <c r="G64" s="29"/>
      <c r="H64"/>
      <c r="I64" s="29"/>
      <c r="J64" s="133"/>
      <c r="K64" s="35"/>
      <c r="L64" s="165"/>
      <c r="M64" s="28"/>
      <c r="N64" s="29"/>
      <c r="O64"/>
      <c r="P64" s="29"/>
      <c r="Q64" s="133"/>
      <c r="R64" s="35"/>
      <c r="S64" s="165"/>
      <c r="T64" s="28"/>
      <c r="U64" s="29"/>
      <c r="V64"/>
      <c r="W64" s="29"/>
      <c r="X64" s="133"/>
      <c r="Y64" s="35"/>
      <c r="Z64" s="165"/>
      <c r="AA64" s="28"/>
      <c r="AB64" s="29"/>
      <c r="AC64"/>
      <c r="AD64" s="29"/>
      <c r="AE64" s="133"/>
      <c r="AF64" s="35"/>
      <c r="AG64" s="165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5"/>
      <c r="F65" s="28"/>
      <c r="G65" s="29"/>
      <c r="H65"/>
      <c r="I65" s="29"/>
      <c r="J65" s="133"/>
      <c r="K65" s="35"/>
      <c r="L65" s="165"/>
      <c r="M65" s="28"/>
      <c r="N65" s="29"/>
      <c r="O65"/>
      <c r="P65" s="29"/>
      <c r="Q65" s="133"/>
      <c r="R65" s="35"/>
      <c r="S65" s="165"/>
      <c r="T65" s="28"/>
      <c r="U65" s="29"/>
      <c r="V65"/>
      <c r="W65" s="29"/>
      <c r="X65" s="133"/>
      <c r="Y65" s="35"/>
      <c r="Z65" s="165"/>
      <c r="AA65" s="28"/>
      <c r="AB65" s="29"/>
      <c r="AC65"/>
      <c r="AD65" s="29"/>
      <c r="AE65" s="133"/>
      <c r="AF65" s="35"/>
      <c r="AG65" s="165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204</v>
      </c>
      <c r="E66" s="166"/>
      <c r="F66" s="30"/>
      <c r="G66" s="31"/>
      <c r="H66"/>
      <c r="I66" s="31"/>
      <c r="J66" s="133"/>
      <c r="K66" s="9" t="s">
        <v>204</v>
      </c>
      <c r="L66" s="166"/>
      <c r="M66" s="30"/>
      <c r="N66" s="31"/>
      <c r="O66"/>
      <c r="P66" s="31"/>
      <c r="Q66" s="133"/>
      <c r="R66" s="9" t="s">
        <v>204</v>
      </c>
      <c r="S66" s="166"/>
      <c r="T66" s="30"/>
      <c r="U66" s="31"/>
      <c r="V66"/>
      <c r="W66" s="31"/>
      <c r="X66" s="133"/>
      <c r="Y66" s="9" t="s">
        <v>204</v>
      </c>
      <c r="Z66" s="166"/>
      <c r="AA66" s="30"/>
      <c r="AB66" s="31"/>
      <c r="AC66"/>
      <c r="AD66" s="31"/>
      <c r="AE66" s="133"/>
      <c r="AF66" s="9" t="s">
        <v>204</v>
      </c>
      <c r="AG66" s="166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137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40"/>
      <c r="J68" s="40"/>
      <c r="K68" s="127" t="s">
        <v>41</v>
      </c>
      <c r="L68" s="119"/>
      <c r="M68" s="119"/>
      <c r="N68" s="120"/>
      <c r="O68"/>
      <c r="P68" s="40"/>
      <c r="Q68" s="40"/>
      <c r="R68" s="127" t="s">
        <v>41</v>
      </c>
      <c r="S68" s="119"/>
      <c r="T68" s="119"/>
      <c r="U68" s="120"/>
      <c r="V68"/>
      <c r="W68" s="40"/>
      <c r="X68" s="40"/>
      <c r="Y68" s="127" t="s">
        <v>41</v>
      </c>
      <c r="Z68" s="119"/>
      <c r="AA68" s="119"/>
      <c r="AB68" s="120"/>
      <c r="AC68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8"/>
      <c r="E69" s="159"/>
      <c r="F69" s="123"/>
      <c r="G69" s="123"/>
      <c r="H69"/>
      <c r="I69" s="122"/>
      <c r="J69" s="22"/>
      <c r="K69" s="158"/>
      <c r="L69" s="159"/>
      <c r="M69" s="123"/>
      <c r="N69" s="123"/>
      <c r="O69"/>
      <c r="P69" s="122"/>
      <c r="Q69" s="22"/>
      <c r="R69" s="158"/>
      <c r="S69" s="159"/>
      <c r="T69" s="123"/>
      <c r="U69" s="123"/>
      <c r="V69"/>
      <c r="W69" s="123"/>
      <c r="X69" s="22"/>
      <c r="Y69" s="158"/>
      <c r="Z69" s="159"/>
      <c r="AA69" s="123"/>
      <c r="AB69" s="123"/>
      <c r="AC69"/>
      <c r="AD69" s="123"/>
      <c r="AE69" s="22"/>
      <c r="AF69" s="158"/>
      <c r="AG69" s="159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167</v>
      </c>
      <c r="E73" s="111"/>
      <c r="F73" s="111"/>
      <c r="G73" s="112"/>
      <c r="H73"/>
      <c r="I73" s="102"/>
      <c r="J73" s="102"/>
      <c r="K73" s="110" t="s">
        <v>167</v>
      </c>
      <c r="L73" s="111"/>
      <c r="M73" s="111"/>
      <c r="N73" s="112"/>
      <c r="O73"/>
      <c r="P73" s="102"/>
      <c r="Q73" s="102"/>
      <c r="R73" s="110" t="s">
        <v>167</v>
      </c>
      <c r="S73" s="111"/>
      <c r="T73" s="111"/>
      <c r="U73" s="112"/>
      <c r="V73"/>
      <c r="W73" s="102"/>
      <c r="X73" s="102"/>
      <c r="Y73" s="110" t="s">
        <v>167</v>
      </c>
      <c r="Z73" s="111"/>
      <c r="AA73" s="111"/>
      <c r="AB73" s="112"/>
      <c r="AC73"/>
      <c r="AD73" s="102"/>
      <c r="AE73" s="102"/>
      <c r="AF73" s="110" t="s">
        <v>167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O75"/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V75"/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204</v>
      </c>
      <c r="E79" s="10"/>
      <c r="F79" s="30"/>
      <c r="G79" s="31"/>
      <c r="H79"/>
      <c r="I79" s="133"/>
      <c r="J79" s="133"/>
      <c r="K79" s="9" t="s">
        <v>204</v>
      </c>
      <c r="L79" s="10"/>
      <c r="M79" s="30"/>
      <c r="N79" s="31"/>
      <c r="O79"/>
      <c r="P79" s="133"/>
      <c r="Q79" s="133"/>
      <c r="R79" s="9" t="s">
        <v>204</v>
      </c>
      <c r="S79" s="10"/>
      <c r="T79" s="30"/>
      <c r="U79" s="31"/>
      <c r="V79"/>
      <c r="W79" s="133"/>
      <c r="X79" s="133"/>
      <c r="Y79" s="9" t="s">
        <v>204</v>
      </c>
      <c r="Z79" s="10"/>
      <c r="AA79" s="30"/>
      <c r="AB79" s="31"/>
      <c r="AC79"/>
      <c r="AD79" s="133"/>
      <c r="AE79" s="133"/>
      <c r="AF79" s="9" t="s">
        <v>204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131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40"/>
      <c r="J81" s="40"/>
      <c r="K81" s="127" t="s">
        <v>41</v>
      </c>
      <c r="L81" s="119"/>
      <c r="M81" s="119"/>
      <c r="N81" s="120"/>
      <c r="O81"/>
      <c r="P81" s="40"/>
      <c r="Q81" s="40"/>
      <c r="R81" s="127" t="s">
        <v>41</v>
      </c>
      <c r="S81" s="119"/>
      <c r="T81" s="119"/>
      <c r="U81" s="120"/>
      <c r="V81"/>
      <c r="W81" s="40"/>
      <c r="X81" s="40"/>
      <c r="Y81" s="127" t="s">
        <v>41</v>
      </c>
      <c r="Z81" s="119"/>
      <c r="AA81" s="119"/>
      <c r="AB81" s="120"/>
      <c r="AC81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7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0" t="s">
        <v>206</v>
      </c>
      <c r="E83" s="161"/>
      <c r="F83" s="161"/>
      <c r="G83" s="162"/>
      <c r="H83"/>
      <c r="I83" s="102"/>
      <c r="J83" s="102"/>
      <c r="K83" s="160" t="s">
        <v>206</v>
      </c>
      <c r="L83" s="161"/>
      <c r="M83" s="161"/>
      <c r="N83" s="162"/>
      <c r="O83"/>
      <c r="P83" s="102"/>
      <c r="Q83" s="102"/>
      <c r="R83" s="160" t="s">
        <v>206</v>
      </c>
      <c r="S83" s="161"/>
      <c r="T83" s="161"/>
      <c r="U83" s="162"/>
      <c r="V83"/>
      <c r="W83" s="102"/>
      <c r="X83" s="102"/>
      <c r="Y83" s="160" t="s">
        <v>206</v>
      </c>
      <c r="Z83" s="161"/>
      <c r="AA83" s="161"/>
      <c r="AB83" s="162"/>
      <c r="AC83"/>
      <c r="AD83" s="102"/>
      <c r="AE83" s="102"/>
      <c r="AF83" s="160" t="s">
        <v>206</v>
      </c>
      <c r="AG83" s="161"/>
      <c r="AH83" s="161"/>
      <c r="AI83" s="16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5"/>
      <c r="F86" s="28"/>
      <c r="G86" s="29"/>
      <c r="H86"/>
      <c r="I86" s="29"/>
      <c r="J86" s="133"/>
      <c r="K86" s="35"/>
      <c r="L86" s="165"/>
      <c r="M86" s="28"/>
      <c r="N86" s="29"/>
      <c r="O86"/>
      <c r="P86" s="29"/>
      <c r="Q86" s="133"/>
      <c r="R86" s="35"/>
      <c r="S86" s="165"/>
      <c r="T86" s="28"/>
      <c r="U86" s="29"/>
      <c r="V86"/>
      <c r="W86" s="29"/>
      <c r="X86" s="133"/>
      <c r="Y86" s="35"/>
      <c r="Z86" s="165"/>
      <c r="AA86" s="28"/>
      <c r="AB86" s="29"/>
      <c r="AC86"/>
      <c r="AD86" s="29"/>
      <c r="AE86" s="133"/>
      <c r="AF86" s="35"/>
      <c r="AG86" s="165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5"/>
      <c r="F87" s="28"/>
      <c r="G87" s="29"/>
      <c r="H87"/>
      <c r="I87" s="29"/>
      <c r="J87" s="133"/>
      <c r="K87" s="35"/>
      <c r="L87" s="165"/>
      <c r="M87" s="28"/>
      <c r="N87" s="29"/>
      <c r="O87"/>
      <c r="P87" s="29"/>
      <c r="Q87" s="133"/>
      <c r="R87" s="35"/>
      <c r="S87" s="165"/>
      <c r="T87" s="28"/>
      <c r="U87" s="29"/>
      <c r="V87"/>
      <c r="W87" s="29"/>
      <c r="X87" s="133"/>
      <c r="Y87" s="35"/>
      <c r="Z87" s="165"/>
      <c r="AA87" s="28"/>
      <c r="AB87" s="29"/>
      <c r="AC87"/>
      <c r="AD87" s="29"/>
      <c r="AE87" s="133"/>
      <c r="AF87" s="35"/>
      <c r="AG87" s="165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5"/>
      <c r="F88" s="28"/>
      <c r="G88" s="29"/>
      <c r="H88"/>
      <c r="I88" s="29"/>
      <c r="J88" s="133"/>
      <c r="K88" s="35"/>
      <c r="L88" s="165"/>
      <c r="M88" s="28"/>
      <c r="N88" s="29"/>
      <c r="O88"/>
      <c r="P88" s="29"/>
      <c r="Q88" s="133"/>
      <c r="R88" s="35"/>
      <c r="S88" s="165"/>
      <c r="T88" s="28"/>
      <c r="U88" s="29"/>
      <c r="V88"/>
      <c r="W88" s="29"/>
      <c r="X88" s="133"/>
      <c r="Y88" s="35"/>
      <c r="Z88" s="165"/>
      <c r="AA88" s="28"/>
      <c r="AB88" s="29"/>
      <c r="AC88"/>
      <c r="AD88" s="29"/>
      <c r="AE88" s="133"/>
      <c r="AF88" s="35"/>
      <c r="AG88" s="165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204</v>
      </c>
      <c r="E89" s="166"/>
      <c r="F89" s="30"/>
      <c r="G89" s="31"/>
      <c r="H89"/>
      <c r="I89" s="31"/>
      <c r="J89" s="133"/>
      <c r="K89" s="9" t="s">
        <v>204</v>
      </c>
      <c r="L89" s="166"/>
      <c r="M89" s="30"/>
      <c r="N89" s="31"/>
      <c r="O89"/>
      <c r="P89" s="31"/>
      <c r="Q89" s="133"/>
      <c r="R89" s="9" t="s">
        <v>204</v>
      </c>
      <c r="S89" s="166"/>
      <c r="T89" s="30"/>
      <c r="U89" s="31"/>
      <c r="V89"/>
      <c r="W89" s="31"/>
      <c r="X89" s="133"/>
      <c r="Y89" s="9" t="s">
        <v>204</v>
      </c>
      <c r="Z89" s="166"/>
      <c r="AA89" s="30"/>
      <c r="AB89" s="31"/>
      <c r="AC89"/>
      <c r="AD89" s="31"/>
      <c r="AE89" s="133"/>
      <c r="AF89" s="9" t="s">
        <v>204</v>
      </c>
      <c r="AG89" s="166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138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40"/>
      <c r="J91" s="40"/>
      <c r="K91" s="127" t="s">
        <v>41</v>
      </c>
      <c r="L91" s="119"/>
      <c r="M91" s="119"/>
      <c r="N91" s="120"/>
      <c r="O91"/>
      <c r="P91" s="40"/>
      <c r="Q91" s="40"/>
      <c r="R91" s="127" t="s">
        <v>41</v>
      </c>
      <c r="S91" s="119"/>
      <c r="T91" s="119"/>
      <c r="U91" s="120"/>
      <c r="V91"/>
      <c r="W91" s="40"/>
      <c r="X91" s="40"/>
      <c r="Y91" s="127" t="s">
        <v>41</v>
      </c>
      <c r="Z91" s="119"/>
      <c r="AA91" s="119"/>
      <c r="AB91" s="120"/>
      <c r="AC91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58"/>
      <c r="E92" s="159"/>
      <c r="F92" s="123"/>
      <c r="G92" s="123"/>
      <c r="H92"/>
      <c r="I92" s="122"/>
      <c r="J92" s="22"/>
      <c r="K92" s="158"/>
      <c r="L92" s="159"/>
      <c r="M92" s="123"/>
      <c r="N92" s="123"/>
      <c r="O92"/>
      <c r="P92" s="122"/>
      <c r="Q92" s="22"/>
      <c r="R92" s="158"/>
      <c r="S92" s="159"/>
      <c r="T92" s="123"/>
      <c r="U92" s="123"/>
      <c r="V92"/>
      <c r="W92" s="123"/>
      <c r="X92" s="22"/>
      <c r="Y92" s="158"/>
      <c r="Z92" s="159"/>
      <c r="AA92" s="123"/>
      <c r="AB92" s="123"/>
      <c r="AC92"/>
      <c r="AD92" s="123"/>
      <c r="AE92" s="22"/>
      <c r="AF92" s="158"/>
      <c r="AG92" s="159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  <row r="93" spans="1:216" s="16" customFormat="1" ht="15.75" thickBot="1" x14ac:dyDescent="0.3">
      <c r="A93" s="13"/>
      <c r="B93" s="126"/>
      <c r="C93" s="126"/>
      <c r="H93"/>
      <c r="I93" s="40"/>
      <c r="J93" s="40"/>
      <c r="O93"/>
      <c r="P93" s="40"/>
      <c r="Q93" s="40"/>
      <c r="V93"/>
      <c r="W93" s="40"/>
      <c r="X93" s="40"/>
      <c r="AC93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</row>
    <row r="94" spans="1:216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</row>
    <row r="95" spans="1:216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</row>
    <row r="96" spans="1:216" s="103" customFormat="1" ht="15.75" x14ac:dyDescent="0.25">
      <c r="A96" s="97"/>
      <c r="B96" s="102"/>
      <c r="C96" s="102"/>
      <c r="D96" s="110" t="s">
        <v>167</v>
      </c>
      <c r="E96" s="111"/>
      <c r="F96" s="111"/>
      <c r="G96" s="112"/>
      <c r="H96"/>
      <c r="I96" s="102"/>
      <c r="J96" s="102"/>
      <c r="K96" s="110" t="s">
        <v>167</v>
      </c>
      <c r="L96" s="111"/>
      <c r="M96" s="111"/>
      <c r="N96" s="112"/>
      <c r="O96"/>
      <c r="P96" s="102"/>
      <c r="Q96" s="102"/>
      <c r="R96" s="110" t="s">
        <v>167</v>
      </c>
      <c r="S96" s="111"/>
      <c r="T96" s="111"/>
      <c r="U96" s="112"/>
      <c r="V96"/>
      <c r="W96" s="102"/>
      <c r="X96" s="102"/>
      <c r="Y96" s="110" t="s">
        <v>167</v>
      </c>
      <c r="Z96" s="111"/>
      <c r="AA96" s="111"/>
      <c r="AB96" s="112"/>
      <c r="AC96"/>
      <c r="AD96" s="102"/>
      <c r="AE96" s="102"/>
      <c r="AF96" s="110" t="s">
        <v>167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</row>
    <row r="97" spans="1:216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</row>
    <row r="98" spans="1:216" s="2" customFormat="1" ht="48" x14ac:dyDescent="0.25">
      <c r="A98" s="97"/>
      <c r="B98" s="102"/>
      <c r="C98" s="102"/>
      <c r="D98" s="124" t="s">
        <v>53</v>
      </c>
      <c r="E98" s="117" t="s">
        <v>54</v>
      </c>
      <c r="F98" s="117" t="s">
        <v>55</v>
      </c>
      <c r="G98" s="118" t="s">
        <v>45</v>
      </c>
      <c r="H98"/>
      <c r="I98" s="102"/>
      <c r="J98" s="102"/>
      <c r="K98" s="124" t="s">
        <v>53</v>
      </c>
      <c r="L98" s="117" t="s">
        <v>54</v>
      </c>
      <c r="M98" s="117" t="s">
        <v>55</v>
      </c>
      <c r="N98" s="118" t="s">
        <v>45</v>
      </c>
      <c r="O98"/>
      <c r="P98" s="102"/>
      <c r="Q98" s="102"/>
      <c r="R98" s="124" t="s">
        <v>53</v>
      </c>
      <c r="S98" s="117" t="s">
        <v>54</v>
      </c>
      <c r="T98" s="117" t="s">
        <v>55</v>
      </c>
      <c r="U98" s="118" t="s">
        <v>45</v>
      </c>
      <c r="V98"/>
      <c r="W98" s="102"/>
      <c r="X98" s="102"/>
      <c r="Y98" s="124" t="s">
        <v>53</v>
      </c>
      <c r="Z98" s="117" t="s">
        <v>54</v>
      </c>
      <c r="AA98" s="117" t="s">
        <v>55</v>
      </c>
      <c r="AB98" s="118" t="s">
        <v>45</v>
      </c>
      <c r="AC98"/>
      <c r="AD98" s="102"/>
      <c r="AE98" s="102"/>
      <c r="AF98" s="124" t="s">
        <v>53</v>
      </c>
      <c r="AG98" s="117" t="s">
        <v>54</v>
      </c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</row>
    <row r="99" spans="1:216" s="4" customFormat="1" x14ac:dyDescent="0.25">
      <c r="A99" s="3"/>
      <c r="B99" s="19"/>
      <c r="C99" s="19"/>
      <c r="D99" s="5"/>
      <c r="E99" s="6"/>
      <c r="F99" s="28"/>
      <c r="G99" s="29"/>
      <c r="H99"/>
      <c r="I99" s="133"/>
      <c r="J99" s="133"/>
      <c r="K99" s="5"/>
      <c r="L99" s="6"/>
      <c r="M99" s="28"/>
      <c r="N99" s="29"/>
      <c r="O99"/>
      <c r="P99" s="133"/>
      <c r="Q99" s="133"/>
      <c r="R99" s="5"/>
      <c r="S99" s="6"/>
      <c r="T99" s="28"/>
      <c r="U99" s="29"/>
      <c r="V99"/>
      <c r="W99" s="133"/>
      <c r="X99" s="133"/>
      <c r="Y99" s="5"/>
      <c r="Z99" s="6"/>
      <c r="AA99" s="28"/>
      <c r="AB99" s="29"/>
      <c r="AC9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</row>
    <row r="100" spans="1:216" s="4" customFormat="1" x14ac:dyDescent="0.25">
      <c r="A100" s="3"/>
      <c r="B100" s="19"/>
      <c r="C100" s="19"/>
      <c r="D100" s="5"/>
      <c r="E100" s="6"/>
      <c r="F100" s="28"/>
      <c r="G100" s="29"/>
      <c r="H100"/>
      <c r="I100" s="133"/>
      <c r="J100" s="133"/>
      <c r="K100" s="5"/>
      <c r="L100" s="6"/>
      <c r="M100" s="28"/>
      <c r="N100" s="29"/>
      <c r="O100"/>
      <c r="P100" s="133"/>
      <c r="Q100" s="133"/>
      <c r="R100" s="5"/>
      <c r="S100" s="6"/>
      <c r="T100" s="28"/>
      <c r="U100" s="29"/>
      <c r="V100"/>
      <c r="W100" s="133"/>
      <c r="X100" s="133"/>
      <c r="Y100" s="5"/>
      <c r="Z100" s="6"/>
      <c r="AA100" s="28"/>
      <c r="AB100" s="29"/>
      <c r="AC100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</row>
    <row r="101" spans="1:216" s="4" customFormat="1" x14ac:dyDescent="0.25">
      <c r="A101" s="3"/>
      <c r="B101" s="19"/>
      <c r="C101" s="19"/>
      <c r="D101" s="5"/>
      <c r="E101" s="6"/>
      <c r="F101" s="28"/>
      <c r="G101" s="29"/>
      <c r="H101"/>
      <c r="I101" s="133"/>
      <c r="J101" s="133"/>
      <c r="K101" s="5"/>
      <c r="L101" s="6"/>
      <c r="M101" s="28"/>
      <c r="N101" s="29"/>
      <c r="O101"/>
      <c r="P101" s="133"/>
      <c r="Q101" s="133"/>
      <c r="R101" s="5"/>
      <c r="S101" s="6"/>
      <c r="T101" s="28"/>
      <c r="U101" s="29"/>
      <c r="V101"/>
      <c r="W101" s="133"/>
      <c r="X101" s="133"/>
      <c r="Y101" s="5"/>
      <c r="Z101" s="6"/>
      <c r="AA101" s="28"/>
      <c r="AB101" s="29"/>
      <c r="AC101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</row>
    <row r="102" spans="1:216" s="4" customFormat="1" ht="15.75" thickBot="1" x14ac:dyDescent="0.3">
      <c r="A102" s="3"/>
      <c r="B102" s="19"/>
      <c r="C102" s="19"/>
      <c r="D102" s="9" t="s">
        <v>204</v>
      </c>
      <c r="E102" s="10"/>
      <c r="F102" s="30"/>
      <c r="G102" s="31"/>
      <c r="H102"/>
      <c r="I102" s="133"/>
      <c r="J102" s="133"/>
      <c r="K102" s="9" t="s">
        <v>204</v>
      </c>
      <c r="L102" s="10"/>
      <c r="M102" s="30"/>
      <c r="N102" s="31"/>
      <c r="O102"/>
      <c r="P102" s="133"/>
      <c r="Q102" s="133"/>
      <c r="R102" s="9" t="s">
        <v>204</v>
      </c>
      <c r="S102" s="10"/>
      <c r="T102" s="30"/>
      <c r="U102" s="31"/>
      <c r="V102"/>
      <c r="W102" s="133"/>
      <c r="X102" s="133"/>
      <c r="Y102" s="9" t="s">
        <v>204</v>
      </c>
      <c r="Z102" s="10"/>
      <c r="AA102" s="30"/>
      <c r="AB102" s="31"/>
      <c r="AC102"/>
      <c r="AD102" s="133"/>
      <c r="AE102" s="133"/>
      <c r="AF102" s="9" t="s">
        <v>204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</row>
    <row r="103" spans="1:216" s="16" customFormat="1" ht="23.25" thickBot="1" x14ac:dyDescent="0.3">
      <c r="A103" s="13" t="s">
        <v>132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40"/>
      <c r="J103" s="40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40"/>
      <c r="Q103" s="40"/>
      <c r="R103" s="14" t="s">
        <v>40</v>
      </c>
      <c r="S103" s="15"/>
      <c r="T103" s="32">
        <f>SUM(T99:T102)</f>
        <v>0</v>
      </c>
      <c r="U103" s="32">
        <f>SUM(U99:U102)</f>
        <v>0</v>
      </c>
      <c r="V103"/>
      <c r="W103" s="40"/>
      <c r="X103" s="40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/>
      <c r="AD103" s="40"/>
      <c r="AE103" s="40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</row>
    <row r="104" spans="1:216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H104"/>
      <c r="I104" s="40"/>
      <c r="J104" s="40"/>
      <c r="K104" s="127" t="s">
        <v>41</v>
      </c>
      <c r="L104" s="119"/>
      <c r="M104" s="119"/>
      <c r="N104" s="120"/>
      <c r="O104"/>
      <c r="P104" s="40"/>
      <c r="Q104" s="40"/>
      <c r="R104" s="127" t="s">
        <v>41</v>
      </c>
      <c r="S104" s="119"/>
      <c r="T104" s="119"/>
      <c r="U104" s="120"/>
      <c r="V104"/>
      <c r="W104" s="40"/>
      <c r="X104" s="40"/>
      <c r="Y104" s="127" t="s">
        <v>41</v>
      </c>
      <c r="Z104" s="119"/>
      <c r="AA104" s="119"/>
      <c r="AB104" s="120"/>
      <c r="AC104"/>
      <c r="AD104" s="40"/>
      <c r="AE104" s="40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</row>
    <row r="105" spans="1:216" s="16" customFormat="1" ht="15.75" thickBot="1" x14ac:dyDescent="0.3">
      <c r="A105" s="13"/>
      <c r="B105" s="126"/>
      <c r="C105" s="126"/>
      <c r="D105" s="157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</row>
    <row r="106" spans="1:216" s="103" customFormat="1" ht="15.75" x14ac:dyDescent="0.25">
      <c r="A106" s="97"/>
      <c r="B106" s="102"/>
      <c r="C106" s="102"/>
      <c r="D106" s="160" t="s">
        <v>206</v>
      </c>
      <c r="E106" s="161"/>
      <c r="F106" s="161"/>
      <c r="G106" s="162"/>
      <c r="H106"/>
      <c r="I106" s="102"/>
      <c r="J106" s="102"/>
      <c r="K106" s="160" t="s">
        <v>206</v>
      </c>
      <c r="L106" s="161"/>
      <c r="M106" s="161"/>
      <c r="N106" s="162"/>
      <c r="O106"/>
      <c r="P106" s="102"/>
      <c r="Q106" s="102"/>
      <c r="R106" s="160" t="s">
        <v>206</v>
      </c>
      <c r="S106" s="161"/>
      <c r="T106" s="161"/>
      <c r="U106" s="162"/>
      <c r="V106"/>
      <c r="W106" s="102"/>
      <c r="X106" s="102"/>
      <c r="Y106" s="160" t="s">
        <v>206</v>
      </c>
      <c r="Z106" s="161"/>
      <c r="AA106" s="161"/>
      <c r="AB106" s="162"/>
      <c r="AC106"/>
      <c r="AD106" s="102"/>
      <c r="AE106" s="102"/>
      <c r="AF106" s="160" t="s">
        <v>206</v>
      </c>
      <c r="AG106" s="161"/>
      <c r="AH106" s="161"/>
      <c r="AI106" s="16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</row>
    <row r="107" spans="1:216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</row>
    <row r="108" spans="1:216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H108"/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O108"/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V108"/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C108"/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</row>
    <row r="109" spans="1:216" s="4" customFormat="1" x14ac:dyDescent="0.25">
      <c r="A109" s="3"/>
      <c r="B109" s="19"/>
      <c r="C109" s="19"/>
      <c r="D109" s="35"/>
      <c r="E109" s="165"/>
      <c r="F109" s="28"/>
      <c r="G109" s="29"/>
      <c r="H109"/>
      <c r="I109" s="29"/>
      <c r="J109" s="133"/>
      <c r="K109" s="35"/>
      <c r="L109" s="165"/>
      <c r="M109" s="28"/>
      <c r="N109" s="29"/>
      <c r="O109"/>
      <c r="P109" s="29"/>
      <c r="Q109" s="133"/>
      <c r="R109" s="35"/>
      <c r="S109" s="165"/>
      <c r="T109" s="28"/>
      <c r="U109" s="29"/>
      <c r="V109"/>
      <c r="W109" s="29"/>
      <c r="X109" s="133"/>
      <c r="Y109" s="35"/>
      <c r="Z109" s="165"/>
      <c r="AA109" s="28"/>
      <c r="AB109" s="29"/>
      <c r="AC109"/>
      <c r="AD109" s="29"/>
      <c r="AE109" s="133"/>
      <c r="AF109" s="35"/>
      <c r="AG109" s="165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</row>
    <row r="110" spans="1:216" s="4" customFormat="1" x14ac:dyDescent="0.25">
      <c r="A110" s="3"/>
      <c r="B110" s="19"/>
      <c r="C110" s="19"/>
      <c r="D110" s="35"/>
      <c r="E110" s="165"/>
      <c r="F110" s="28"/>
      <c r="G110" s="29"/>
      <c r="H110"/>
      <c r="I110" s="29"/>
      <c r="J110" s="133"/>
      <c r="K110" s="35"/>
      <c r="L110" s="165"/>
      <c r="M110" s="28"/>
      <c r="N110" s="29"/>
      <c r="O110"/>
      <c r="P110" s="29"/>
      <c r="Q110" s="133"/>
      <c r="R110" s="35"/>
      <c r="S110" s="165"/>
      <c r="T110" s="28"/>
      <c r="U110" s="29"/>
      <c r="V110"/>
      <c r="W110" s="29"/>
      <c r="X110" s="133"/>
      <c r="Y110" s="35"/>
      <c r="Z110" s="165"/>
      <c r="AA110" s="28"/>
      <c r="AB110" s="29"/>
      <c r="AC110"/>
      <c r="AD110" s="29"/>
      <c r="AE110" s="133"/>
      <c r="AF110" s="35"/>
      <c r="AG110" s="165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</row>
    <row r="111" spans="1:216" s="4" customFormat="1" x14ac:dyDescent="0.25">
      <c r="A111" s="3"/>
      <c r="B111" s="19"/>
      <c r="C111" s="19"/>
      <c r="D111" s="35"/>
      <c r="E111" s="165"/>
      <c r="F111" s="28"/>
      <c r="G111" s="29"/>
      <c r="H111"/>
      <c r="I111" s="29"/>
      <c r="J111" s="133"/>
      <c r="K111" s="35"/>
      <c r="L111" s="165"/>
      <c r="M111" s="28"/>
      <c r="N111" s="29"/>
      <c r="O111"/>
      <c r="P111" s="29"/>
      <c r="Q111" s="133"/>
      <c r="R111" s="35"/>
      <c r="S111" s="165"/>
      <c r="T111" s="28"/>
      <c r="U111" s="29"/>
      <c r="V111"/>
      <c r="W111" s="29"/>
      <c r="X111" s="133"/>
      <c r="Y111" s="35"/>
      <c r="Z111" s="165"/>
      <c r="AA111" s="28"/>
      <c r="AB111" s="29"/>
      <c r="AC111"/>
      <c r="AD111" s="29"/>
      <c r="AE111" s="133"/>
      <c r="AF111" s="35"/>
      <c r="AG111" s="165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</row>
    <row r="112" spans="1:216" s="4" customFormat="1" ht="15.75" thickBot="1" x14ac:dyDescent="0.3">
      <c r="A112" s="3"/>
      <c r="B112" s="19"/>
      <c r="C112" s="19"/>
      <c r="D112" s="9" t="s">
        <v>204</v>
      </c>
      <c r="E112" s="166"/>
      <c r="F112" s="30"/>
      <c r="G112" s="31"/>
      <c r="H112"/>
      <c r="I112" s="31"/>
      <c r="J112" s="133"/>
      <c r="K112" s="9" t="s">
        <v>204</v>
      </c>
      <c r="L112" s="166"/>
      <c r="M112" s="30"/>
      <c r="N112" s="31"/>
      <c r="O112"/>
      <c r="P112" s="31"/>
      <c r="Q112" s="133"/>
      <c r="R112" s="9" t="s">
        <v>204</v>
      </c>
      <c r="S112" s="166"/>
      <c r="T112" s="30"/>
      <c r="U112" s="31"/>
      <c r="V112"/>
      <c r="W112" s="31"/>
      <c r="X112" s="133"/>
      <c r="Y112" s="9" t="s">
        <v>204</v>
      </c>
      <c r="Z112" s="166"/>
      <c r="AA112" s="30"/>
      <c r="AB112" s="31"/>
      <c r="AC112"/>
      <c r="AD112" s="31"/>
      <c r="AE112" s="133"/>
      <c r="AF112" s="9" t="s">
        <v>204</v>
      </c>
      <c r="AG112" s="166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</row>
    <row r="113" spans="1:216" s="16" customFormat="1" ht="23.25" thickBot="1" x14ac:dyDescent="0.3">
      <c r="A113" s="13" t="s">
        <v>139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32"/>
      <c r="J113" s="40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32"/>
      <c r="Q113" s="40"/>
      <c r="R113" s="14" t="s">
        <v>40</v>
      </c>
      <c r="S113" s="15"/>
      <c r="T113" s="32">
        <f>SUM(T109:T112)</f>
        <v>0</v>
      </c>
      <c r="U113" s="32">
        <f>SUM(U109:U112)</f>
        <v>0</v>
      </c>
      <c r="V113"/>
      <c r="W113" s="32"/>
      <c r="X113" s="40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/>
      <c r="AD113" s="32"/>
      <c r="AE113" s="40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</row>
    <row r="114" spans="1:216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H114"/>
      <c r="I114" s="40"/>
      <c r="J114" s="40"/>
      <c r="K114" s="127" t="s">
        <v>41</v>
      </c>
      <c r="L114" s="119"/>
      <c r="M114" s="119"/>
      <c r="N114" s="120"/>
      <c r="O114"/>
      <c r="P114" s="40"/>
      <c r="Q114" s="40"/>
      <c r="R114" s="127" t="s">
        <v>41</v>
      </c>
      <c r="S114" s="119"/>
      <c r="T114" s="119"/>
      <c r="U114" s="120"/>
      <c r="V114"/>
      <c r="W114" s="40"/>
      <c r="X114" s="40"/>
      <c r="Y114" s="127" t="s">
        <v>41</v>
      </c>
      <c r="Z114" s="119"/>
      <c r="AA114" s="119"/>
      <c r="AB114" s="120"/>
      <c r="AC114"/>
      <c r="AD114" s="40"/>
      <c r="AE114" s="40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</row>
    <row r="115" spans="1:216" s="16" customFormat="1" x14ac:dyDescent="0.25">
      <c r="A115" s="13"/>
      <c r="B115" s="126"/>
      <c r="C115" s="126"/>
      <c r="D115" s="158"/>
      <c r="E115" s="159"/>
      <c r="F115" s="123"/>
      <c r="G115" s="123"/>
      <c r="H115"/>
      <c r="I115" s="122"/>
      <c r="J115" s="22"/>
      <c r="K115" s="158"/>
      <c r="L115" s="159"/>
      <c r="M115" s="123"/>
      <c r="N115" s="123"/>
      <c r="O115"/>
      <c r="P115" s="122"/>
      <c r="Q115" s="22"/>
      <c r="R115" s="158"/>
      <c r="S115" s="159"/>
      <c r="T115" s="123"/>
      <c r="U115" s="123"/>
      <c r="V115"/>
      <c r="W115" s="123"/>
      <c r="X115" s="22"/>
      <c r="Y115" s="158"/>
      <c r="Z115" s="159"/>
      <c r="AA115" s="123"/>
      <c r="AB115" s="123"/>
      <c r="AC115"/>
      <c r="AD115" s="123"/>
      <c r="AE115" s="22"/>
      <c r="AF115" s="158"/>
      <c r="AG115" s="159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</row>
    <row r="116" spans="1:216" s="16" customFormat="1" ht="15.75" thickBot="1" x14ac:dyDescent="0.3">
      <c r="A116" s="13"/>
      <c r="B116" s="126"/>
      <c r="C116" s="126"/>
      <c r="H116"/>
      <c r="I116" s="40"/>
      <c r="J116" s="40"/>
      <c r="O116"/>
      <c r="P116" s="40"/>
      <c r="Q116" s="40"/>
      <c r="V116"/>
      <c r="W116" s="40"/>
      <c r="X116" s="40"/>
      <c r="AC116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</row>
    <row r="117" spans="1:216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</row>
    <row r="118" spans="1:216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</row>
    <row r="119" spans="1:216" s="103" customFormat="1" ht="15.75" x14ac:dyDescent="0.25">
      <c r="A119" s="97"/>
      <c r="B119" s="102"/>
      <c r="C119" s="102"/>
      <c r="D119" s="110" t="s">
        <v>167</v>
      </c>
      <c r="E119" s="111"/>
      <c r="F119" s="111"/>
      <c r="G119" s="112"/>
      <c r="H119"/>
      <c r="I119" s="102"/>
      <c r="J119" s="102"/>
      <c r="K119" s="110" t="s">
        <v>167</v>
      </c>
      <c r="L119" s="111"/>
      <c r="M119" s="111"/>
      <c r="N119" s="112"/>
      <c r="O119"/>
      <c r="P119" s="102"/>
      <c r="Q119" s="102"/>
      <c r="R119" s="110" t="s">
        <v>167</v>
      </c>
      <c r="S119" s="111"/>
      <c r="T119" s="111"/>
      <c r="U119" s="112"/>
      <c r="V119"/>
      <c r="W119" s="102"/>
      <c r="X119" s="102"/>
      <c r="Y119" s="110" t="s">
        <v>167</v>
      </c>
      <c r="Z119" s="111"/>
      <c r="AA119" s="111"/>
      <c r="AB119" s="112"/>
      <c r="AC119"/>
      <c r="AD119" s="102"/>
      <c r="AE119" s="102"/>
      <c r="AF119" s="110" t="s">
        <v>167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</row>
    <row r="120" spans="1:216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</row>
    <row r="121" spans="1:216" s="2" customFormat="1" ht="48" x14ac:dyDescent="0.25">
      <c r="A121" s="97"/>
      <c r="B121" s="102"/>
      <c r="C121" s="102"/>
      <c r="D121" s="124" t="s">
        <v>53</v>
      </c>
      <c r="E121" s="117" t="s">
        <v>54</v>
      </c>
      <c r="F121" s="117" t="s">
        <v>55</v>
      </c>
      <c r="G121" s="118" t="s">
        <v>45</v>
      </c>
      <c r="H121"/>
      <c r="I121" s="102"/>
      <c r="J121" s="102"/>
      <c r="K121" s="124" t="s">
        <v>53</v>
      </c>
      <c r="L121" s="117" t="s">
        <v>54</v>
      </c>
      <c r="M121" s="117" t="s">
        <v>55</v>
      </c>
      <c r="N121" s="118" t="s">
        <v>45</v>
      </c>
      <c r="O121"/>
      <c r="P121" s="102"/>
      <c r="Q121" s="102"/>
      <c r="R121" s="124" t="s">
        <v>53</v>
      </c>
      <c r="S121" s="117" t="s">
        <v>54</v>
      </c>
      <c r="T121" s="117" t="s">
        <v>55</v>
      </c>
      <c r="U121" s="118" t="s">
        <v>45</v>
      </c>
      <c r="V121"/>
      <c r="W121" s="102"/>
      <c r="X121" s="102"/>
      <c r="Y121" s="124" t="s">
        <v>53</v>
      </c>
      <c r="Z121" s="117" t="s">
        <v>54</v>
      </c>
      <c r="AA121" s="117" t="s">
        <v>55</v>
      </c>
      <c r="AB121" s="118" t="s">
        <v>45</v>
      </c>
      <c r="AC121"/>
      <c r="AD121" s="102"/>
      <c r="AE121" s="102"/>
      <c r="AF121" s="124" t="s">
        <v>53</v>
      </c>
      <c r="AG121" s="117" t="s">
        <v>54</v>
      </c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</row>
    <row r="122" spans="1:216" s="4" customFormat="1" x14ac:dyDescent="0.25">
      <c r="A122" s="3"/>
      <c r="B122" s="19"/>
      <c r="C122" s="19"/>
      <c r="D122" s="5"/>
      <c r="E122" s="6"/>
      <c r="F122" s="28"/>
      <c r="G122" s="29"/>
      <c r="H122"/>
      <c r="I122" s="133"/>
      <c r="J122" s="133"/>
      <c r="K122" s="5"/>
      <c r="L122" s="6"/>
      <c r="M122" s="28"/>
      <c r="N122" s="29"/>
      <c r="O122"/>
      <c r="P122" s="133"/>
      <c r="Q122" s="133"/>
      <c r="R122" s="5"/>
      <c r="S122" s="6"/>
      <c r="T122" s="28"/>
      <c r="U122" s="29"/>
      <c r="V122"/>
      <c r="W122" s="133"/>
      <c r="X122" s="133"/>
      <c r="Y122" s="5"/>
      <c r="Z122" s="6"/>
      <c r="AA122" s="28"/>
      <c r="AB122" s="29"/>
      <c r="AC122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</row>
    <row r="123" spans="1:216" s="4" customFormat="1" x14ac:dyDescent="0.25">
      <c r="A123" s="3"/>
      <c r="B123" s="19"/>
      <c r="C123" s="19"/>
      <c r="D123" s="5"/>
      <c r="E123" s="6"/>
      <c r="F123" s="28"/>
      <c r="G123" s="29"/>
      <c r="H123"/>
      <c r="I123" s="133"/>
      <c r="J123" s="133"/>
      <c r="K123" s="5"/>
      <c r="L123" s="6"/>
      <c r="M123" s="28"/>
      <c r="N123" s="29"/>
      <c r="O123"/>
      <c r="P123" s="133"/>
      <c r="Q123" s="133"/>
      <c r="R123" s="5"/>
      <c r="S123" s="6"/>
      <c r="T123" s="28"/>
      <c r="U123" s="29"/>
      <c r="V123"/>
      <c r="W123" s="133"/>
      <c r="X123" s="133"/>
      <c r="Y123" s="5"/>
      <c r="Z123" s="6"/>
      <c r="AA123" s="28"/>
      <c r="AB123" s="29"/>
      <c r="AC123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</row>
    <row r="124" spans="1:216" s="4" customFormat="1" x14ac:dyDescent="0.25">
      <c r="A124" s="3"/>
      <c r="B124" s="19"/>
      <c r="C124" s="19"/>
      <c r="D124" s="5"/>
      <c r="E124" s="6"/>
      <c r="F124" s="28"/>
      <c r="G124" s="29"/>
      <c r="H124"/>
      <c r="I124" s="133"/>
      <c r="J124" s="133"/>
      <c r="K124" s="5"/>
      <c r="L124" s="6"/>
      <c r="M124" s="28"/>
      <c r="N124" s="29"/>
      <c r="O124"/>
      <c r="P124" s="133"/>
      <c r="Q124" s="133"/>
      <c r="R124" s="5"/>
      <c r="S124" s="6"/>
      <c r="T124" s="28"/>
      <c r="U124" s="29"/>
      <c r="V124"/>
      <c r="W124" s="133"/>
      <c r="X124" s="133"/>
      <c r="Y124" s="5"/>
      <c r="Z124" s="6"/>
      <c r="AA124" s="28"/>
      <c r="AB124" s="29"/>
      <c r="AC124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</row>
    <row r="125" spans="1:216" s="4" customFormat="1" ht="15.75" thickBot="1" x14ac:dyDescent="0.3">
      <c r="A125" s="3"/>
      <c r="B125" s="19"/>
      <c r="C125" s="19"/>
      <c r="D125" s="9" t="s">
        <v>204</v>
      </c>
      <c r="E125" s="10"/>
      <c r="F125" s="30"/>
      <c r="G125" s="31"/>
      <c r="H125"/>
      <c r="I125" s="133"/>
      <c r="J125" s="133"/>
      <c r="K125" s="9" t="s">
        <v>204</v>
      </c>
      <c r="L125" s="10"/>
      <c r="M125" s="30"/>
      <c r="N125" s="31"/>
      <c r="O125"/>
      <c r="P125" s="133"/>
      <c r="Q125" s="133"/>
      <c r="R125" s="9" t="s">
        <v>204</v>
      </c>
      <c r="S125" s="10"/>
      <c r="T125" s="30"/>
      <c r="U125" s="31"/>
      <c r="V125"/>
      <c r="W125" s="133"/>
      <c r="X125" s="133"/>
      <c r="Y125" s="9" t="s">
        <v>204</v>
      </c>
      <c r="Z125" s="10"/>
      <c r="AA125" s="30"/>
      <c r="AB125" s="31"/>
      <c r="AC125"/>
      <c r="AD125" s="133"/>
      <c r="AE125" s="133"/>
      <c r="AF125" s="9" t="s">
        <v>204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</row>
    <row r="126" spans="1:216" s="16" customFormat="1" ht="23.25" thickBot="1" x14ac:dyDescent="0.3">
      <c r="A126" s="13" t="s">
        <v>133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40"/>
      <c r="J126" s="40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40"/>
      <c r="Q126" s="40"/>
      <c r="R126" s="14" t="s">
        <v>40</v>
      </c>
      <c r="S126" s="15"/>
      <c r="T126" s="32">
        <f>SUM(T122:T125)</f>
        <v>0</v>
      </c>
      <c r="U126" s="32">
        <f>SUM(U122:U125)</f>
        <v>0</v>
      </c>
      <c r="V126"/>
      <c r="W126" s="40"/>
      <c r="X126" s="40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/>
      <c r="AD126" s="40"/>
      <c r="AE126" s="40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</row>
    <row r="127" spans="1:216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H127"/>
      <c r="I127" s="40"/>
      <c r="J127" s="40"/>
      <c r="K127" s="127" t="s">
        <v>41</v>
      </c>
      <c r="L127" s="119"/>
      <c r="M127" s="119"/>
      <c r="N127" s="120"/>
      <c r="O127"/>
      <c r="P127" s="40"/>
      <c r="Q127" s="40"/>
      <c r="R127" s="127" t="s">
        <v>41</v>
      </c>
      <c r="S127" s="119"/>
      <c r="T127" s="119"/>
      <c r="U127" s="120"/>
      <c r="V127"/>
      <c r="W127" s="40"/>
      <c r="X127" s="40"/>
      <c r="Y127" s="127" t="s">
        <v>41</v>
      </c>
      <c r="Z127" s="119"/>
      <c r="AA127" s="119"/>
      <c r="AB127" s="120"/>
      <c r="AC127"/>
      <c r="AD127" s="40"/>
      <c r="AE127" s="40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</row>
    <row r="128" spans="1:216" s="16" customFormat="1" ht="15.75" thickBot="1" x14ac:dyDescent="0.3">
      <c r="A128" s="13"/>
      <c r="B128" s="126"/>
      <c r="C128" s="126"/>
      <c r="D128" s="157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</row>
    <row r="129" spans="1:216" s="103" customFormat="1" ht="15.75" x14ac:dyDescent="0.25">
      <c r="A129" s="97"/>
      <c r="B129" s="102"/>
      <c r="C129" s="102"/>
      <c r="D129" s="160" t="s">
        <v>206</v>
      </c>
      <c r="E129" s="161"/>
      <c r="F129" s="161"/>
      <c r="G129" s="162"/>
      <c r="H129"/>
      <c r="I129" s="102"/>
      <c r="J129" s="102"/>
      <c r="K129" s="160" t="s">
        <v>206</v>
      </c>
      <c r="L129" s="161"/>
      <c r="M129" s="161"/>
      <c r="N129" s="162"/>
      <c r="O129"/>
      <c r="P129" s="102"/>
      <c r="Q129" s="102"/>
      <c r="R129" s="160" t="s">
        <v>206</v>
      </c>
      <c r="S129" s="161"/>
      <c r="T129" s="161"/>
      <c r="U129" s="162"/>
      <c r="V129"/>
      <c r="W129" s="102"/>
      <c r="X129" s="102"/>
      <c r="Y129" s="160" t="s">
        <v>206</v>
      </c>
      <c r="Z129" s="161"/>
      <c r="AA129" s="161"/>
      <c r="AB129" s="162"/>
      <c r="AC129"/>
      <c r="AD129" s="102"/>
      <c r="AE129" s="102"/>
      <c r="AF129" s="160" t="s">
        <v>206</v>
      </c>
      <c r="AG129" s="161"/>
      <c r="AH129" s="161"/>
      <c r="AI129" s="16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</row>
    <row r="130" spans="1:216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</row>
    <row r="131" spans="1:216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H131"/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O131"/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V131"/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C131"/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</row>
    <row r="132" spans="1:216" s="4" customFormat="1" x14ac:dyDescent="0.25">
      <c r="A132" s="3"/>
      <c r="B132" s="19"/>
      <c r="C132" s="19"/>
      <c r="D132" s="35"/>
      <c r="E132" s="165"/>
      <c r="F132" s="28"/>
      <c r="G132" s="29"/>
      <c r="H132"/>
      <c r="I132" s="29"/>
      <c r="J132" s="133"/>
      <c r="K132" s="35"/>
      <c r="L132" s="165"/>
      <c r="M132" s="28"/>
      <c r="N132" s="29"/>
      <c r="O132"/>
      <c r="P132" s="29"/>
      <c r="Q132" s="133"/>
      <c r="R132" s="35"/>
      <c r="S132" s="165"/>
      <c r="T132" s="28"/>
      <c r="U132" s="29"/>
      <c r="V132"/>
      <c r="W132" s="29"/>
      <c r="X132" s="133"/>
      <c r="Y132" s="35"/>
      <c r="Z132" s="165"/>
      <c r="AA132" s="28"/>
      <c r="AB132" s="29"/>
      <c r="AC132"/>
      <c r="AD132" s="29"/>
      <c r="AE132" s="133"/>
      <c r="AF132" s="35"/>
      <c r="AG132" s="165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</row>
    <row r="133" spans="1:216" s="4" customFormat="1" x14ac:dyDescent="0.25">
      <c r="A133" s="3"/>
      <c r="B133" s="19"/>
      <c r="C133" s="19"/>
      <c r="D133" s="35"/>
      <c r="E133" s="165"/>
      <c r="F133" s="28"/>
      <c r="G133" s="29"/>
      <c r="H133"/>
      <c r="I133" s="29"/>
      <c r="J133" s="133"/>
      <c r="K133" s="35"/>
      <c r="L133" s="165"/>
      <c r="M133" s="28"/>
      <c r="N133" s="29"/>
      <c r="O133"/>
      <c r="P133" s="29"/>
      <c r="Q133" s="133"/>
      <c r="R133" s="35"/>
      <c r="S133" s="165"/>
      <c r="T133" s="28"/>
      <c r="U133" s="29"/>
      <c r="V133"/>
      <c r="W133" s="29"/>
      <c r="X133" s="133"/>
      <c r="Y133" s="35"/>
      <c r="Z133" s="165"/>
      <c r="AA133" s="28"/>
      <c r="AB133" s="29"/>
      <c r="AC133"/>
      <c r="AD133" s="29"/>
      <c r="AE133" s="133"/>
      <c r="AF133" s="35"/>
      <c r="AG133" s="165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</row>
    <row r="134" spans="1:216" s="4" customFormat="1" x14ac:dyDescent="0.25">
      <c r="A134" s="3"/>
      <c r="B134" s="19"/>
      <c r="C134" s="19"/>
      <c r="D134" s="35"/>
      <c r="E134" s="165"/>
      <c r="F134" s="28"/>
      <c r="G134" s="29"/>
      <c r="H134"/>
      <c r="I134" s="29"/>
      <c r="J134" s="133"/>
      <c r="K134" s="35"/>
      <c r="L134" s="165"/>
      <c r="M134" s="28"/>
      <c r="N134" s="29"/>
      <c r="O134"/>
      <c r="P134" s="29"/>
      <c r="Q134" s="133"/>
      <c r="R134" s="35"/>
      <c r="S134" s="165"/>
      <c r="T134" s="28"/>
      <c r="U134" s="29"/>
      <c r="V134"/>
      <c r="W134" s="29"/>
      <c r="X134" s="133"/>
      <c r="Y134" s="35"/>
      <c r="Z134" s="165"/>
      <c r="AA134" s="28"/>
      <c r="AB134" s="29"/>
      <c r="AC134"/>
      <c r="AD134" s="29"/>
      <c r="AE134" s="133"/>
      <c r="AF134" s="35"/>
      <c r="AG134" s="165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</row>
    <row r="135" spans="1:216" s="4" customFormat="1" ht="15.75" thickBot="1" x14ac:dyDescent="0.3">
      <c r="A135" s="3"/>
      <c r="B135" s="19"/>
      <c r="C135" s="19"/>
      <c r="D135" s="9" t="s">
        <v>204</v>
      </c>
      <c r="E135" s="166"/>
      <c r="F135" s="30"/>
      <c r="G135" s="31"/>
      <c r="H135"/>
      <c r="I135" s="31"/>
      <c r="J135" s="133"/>
      <c r="K135" s="9" t="s">
        <v>204</v>
      </c>
      <c r="L135" s="166"/>
      <c r="M135" s="30"/>
      <c r="N135" s="31"/>
      <c r="O135"/>
      <c r="P135" s="31"/>
      <c r="Q135" s="133"/>
      <c r="R135" s="9" t="s">
        <v>204</v>
      </c>
      <c r="S135" s="166"/>
      <c r="T135" s="30"/>
      <c r="U135" s="31"/>
      <c r="V135"/>
      <c r="W135" s="31"/>
      <c r="X135" s="133"/>
      <c r="Y135" s="9" t="s">
        <v>204</v>
      </c>
      <c r="Z135" s="166"/>
      <c r="AA135" s="30"/>
      <c r="AB135" s="31"/>
      <c r="AC135"/>
      <c r="AD135" s="31"/>
      <c r="AE135" s="133"/>
      <c r="AF135" s="9" t="s">
        <v>204</v>
      </c>
      <c r="AG135" s="166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</row>
    <row r="136" spans="1:216" s="16" customFormat="1" ht="23.25" thickBot="1" x14ac:dyDescent="0.3">
      <c r="A136" s="13" t="s">
        <v>140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32"/>
      <c r="J136" s="40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32"/>
      <c r="Q136" s="40"/>
      <c r="R136" s="14" t="s">
        <v>40</v>
      </c>
      <c r="S136" s="15"/>
      <c r="T136" s="32">
        <f>SUM(T132:T135)</f>
        <v>0</v>
      </c>
      <c r="U136" s="32">
        <f>SUM(U132:U135)</f>
        <v>0</v>
      </c>
      <c r="V136"/>
      <c r="W136" s="32"/>
      <c r="X136" s="40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/>
      <c r="AD136" s="32"/>
      <c r="AE136" s="40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</row>
    <row r="137" spans="1:216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H137"/>
      <c r="I137" s="40"/>
      <c r="J137" s="40"/>
      <c r="K137" s="127" t="s">
        <v>41</v>
      </c>
      <c r="L137" s="119"/>
      <c r="M137" s="119"/>
      <c r="N137" s="120"/>
      <c r="O137"/>
      <c r="P137" s="40"/>
      <c r="Q137" s="40"/>
      <c r="R137" s="127" t="s">
        <v>41</v>
      </c>
      <c r="S137" s="119"/>
      <c r="T137" s="119"/>
      <c r="U137" s="120"/>
      <c r="V137"/>
      <c r="W137" s="40"/>
      <c r="X137" s="40"/>
      <c r="Y137" s="127" t="s">
        <v>41</v>
      </c>
      <c r="Z137" s="119"/>
      <c r="AA137" s="119"/>
      <c r="AB137" s="120"/>
      <c r="AC137"/>
      <c r="AD137" s="40"/>
      <c r="AE137" s="40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</row>
    <row r="138" spans="1:216" s="16" customFormat="1" x14ac:dyDescent="0.25">
      <c r="A138" s="13"/>
      <c r="B138" s="126"/>
      <c r="C138" s="126"/>
      <c r="D138" s="158"/>
      <c r="E138" s="159"/>
      <c r="F138" s="123"/>
      <c r="G138" s="123"/>
      <c r="H138"/>
      <c r="I138" s="122"/>
      <c r="J138" s="22"/>
      <c r="K138" s="158"/>
      <c r="L138" s="159"/>
      <c r="M138" s="123"/>
      <c r="N138" s="123"/>
      <c r="O138"/>
      <c r="P138" s="122"/>
      <c r="Q138" s="22"/>
      <c r="R138" s="158"/>
      <c r="S138" s="159"/>
      <c r="T138" s="123"/>
      <c r="U138" s="123"/>
      <c r="V138"/>
      <c r="W138" s="123"/>
      <c r="X138" s="22"/>
      <c r="Y138" s="158"/>
      <c r="Z138" s="159"/>
      <c r="AA138" s="123"/>
      <c r="AB138" s="123"/>
      <c r="AC138"/>
      <c r="AD138" s="123"/>
      <c r="AE138" s="22"/>
      <c r="AF138" s="158"/>
      <c r="AG138" s="159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</row>
    <row r="139" spans="1:216" s="16" customFormat="1" ht="15.75" thickBot="1" x14ac:dyDescent="0.3">
      <c r="A139" s="13"/>
      <c r="B139" s="126"/>
      <c r="C139" s="126"/>
      <c r="H139"/>
      <c r="I139" s="40"/>
      <c r="J139" s="40"/>
      <c r="O139"/>
      <c r="P139" s="40"/>
      <c r="Q139" s="40"/>
      <c r="V139"/>
      <c r="W139" s="40"/>
      <c r="X139" s="40"/>
      <c r="AC139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</row>
    <row r="140" spans="1:216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H140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O140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V140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C140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</row>
    <row r="141" spans="1:216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</row>
    <row r="142" spans="1:216" s="103" customFormat="1" ht="15.75" x14ac:dyDescent="0.25">
      <c r="A142" s="97"/>
      <c r="B142" s="102"/>
      <c r="C142" s="102"/>
      <c r="D142" s="110" t="s">
        <v>167</v>
      </c>
      <c r="E142" s="111"/>
      <c r="F142" s="111"/>
      <c r="G142" s="112"/>
      <c r="H142"/>
      <c r="I142" s="102"/>
      <c r="J142" s="102"/>
      <c r="K142" s="110" t="s">
        <v>167</v>
      </c>
      <c r="L142" s="111"/>
      <c r="M142" s="111"/>
      <c r="N142" s="112"/>
      <c r="O142"/>
      <c r="P142" s="102"/>
      <c r="Q142" s="102"/>
      <c r="R142" s="110" t="s">
        <v>167</v>
      </c>
      <c r="S142" s="111"/>
      <c r="T142" s="111"/>
      <c r="U142" s="112"/>
      <c r="V142"/>
      <c r="W142" s="102"/>
      <c r="X142" s="102"/>
      <c r="Y142" s="110" t="s">
        <v>167</v>
      </c>
      <c r="Z142" s="111"/>
      <c r="AA142" s="111"/>
      <c r="AB142" s="112"/>
      <c r="AC142"/>
      <c r="AD142" s="102"/>
      <c r="AE142" s="102"/>
      <c r="AF142" s="110" t="s">
        <v>167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</row>
    <row r="143" spans="1:216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</row>
    <row r="144" spans="1:216" s="2" customFormat="1" ht="48" x14ac:dyDescent="0.25">
      <c r="A144" s="97"/>
      <c r="B144" s="102"/>
      <c r="C144" s="102"/>
      <c r="D144" s="124" t="s">
        <v>53</v>
      </c>
      <c r="E144" s="117" t="s">
        <v>54</v>
      </c>
      <c r="F144" s="117" t="s">
        <v>55</v>
      </c>
      <c r="G144" s="118" t="s">
        <v>45</v>
      </c>
      <c r="H144"/>
      <c r="I144" s="102"/>
      <c r="J144" s="102"/>
      <c r="K144" s="124" t="s">
        <v>53</v>
      </c>
      <c r="L144" s="117" t="s">
        <v>54</v>
      </c>
      <c r="M144" s="117" t="s">
        <v>55</v>
      </c>
      <c r="N144" s="118" t="s">
        <v>45</v>
      </c>
      <c r="O144"/>
      <c r="P144" s="102"/>
      <c r="Q144" s="102"/>
      <c r="R144" s="124" t="s">
        <v>53</v>
      </c>
      <c r="S144" s="117" t="s">
        <v>54</v>
      </c>
      <c r="T144" s="117" t="s">
        <v>55</v>
      </c>
      <c r="U144" s="118" t="s">
        <v>45</v>
      </c>
      <c r="V144"/>
      <c r="W144" s="102"/>
      <c r="X144" s="102"/>
      <c r="Y144" s="124" t="s">
        <v>53</v>
      </c>
      <c r="Z144" s="117" t="s">
        <v>54</v>
      </c>
      <c r="AA144" s="117" t="s">
        <v>55</v>
      </c>
      <c r="AB144" s="118" t="s">
        <v>45</v>
      </c>
      <c r="AC144"/>
      <c r="AD144" s="102"/>
      <c r="AE144" s="102"/>
      <c r="AF144" s="124" t="s">
        <v>53</v>
      </c>
      <c r="AG144" s="117" t="s">
        <v>54</v>
      </c>
      <c r="AH144" s="117" t="s">
        <v>55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</row>
    <row r="145" spans="1:216" s="4" customFormat="1" x14ac:dyDescent="0.25">
      <c r="A145" s="3"/>
      <c r="B145" s="19"/>
      <c r="C145" s="19"/>
      <c r="D145" s="5"/>
      <c r="E145" s="6"/>
      <c r="F145" s="28"/>
      <c r="G145" s="29"/>
      <c r="H145"/>
      <c r="I145" s="133"/>
      <c r="J145" s="133"/>
      <c r="K145" s="5"/>
      <c r="L145" s="6"/>
      <c r="M145" s="28"/>
      <c r="N145" s="29"/>
      <c r="O145"/>
      <c r="P145" s="133"/>
      <c r="Q145" s="133"/>
      <c r="R145" s="5"/>
      <c r="S145" s="6"/>
      <c r="T145" s="28"/>
      <c r="U145" s="29"/>
      <c r="V145"/>
      <c r="W145" s="133"/>
      <c r="X145" s="133"/>
      <c r="Y145" s="5"/>
      <c r="Z145" s="6"/>
      <c r="AA145" s="28"/>
      <c r="AB145" s="29"/>
      <c r="AC145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</row>
    <row r="146" spans="1:216" s="4" customFormat="1" x14ac:dyDescent="0.25">
      <c r="A146" s="3"/>
      <c r="B146" s="19"/>
      <c r="C146" s="19"/>
      <c r="D146" s="5"/>
      <c r="E146" s="6"/>
      <c r="F146" s="28"/>
      <c r="G146" s="29"/>
      <c r="H146"/>
      <c r="I146" s="133"/>
      <c r="J146" s="133"/>
      <c r="K146" s="5"/>
      <c r="L146" s="6"/>
      <c r="M146" s="28"/>
      <c r="N146" s="29"/>
      <c r="O146"/>
      <c r="P146" s="133"/>
      <c r="Q146" s="133"/>
      <c r="R146" s="5"/>
      <c r="S146" s="6"/>
      <c r="T146" s="28"/>
      <c r="U146" s="29"/>
      <c r="V146"/>
      <c r="W146" s="133"/>
      <c r="X146" s="133"/>
      <c r="Y146" s="5"/>
      <c r="Z146" s="6"/>
      <c r="AA146" s="28"/>
      <c r="AB146" s="29"/>
      <c r="AC146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</row>
    <row r="147" spans="1:216" s="4" customFormat="1" x14ac:dyDescent="0.25">
      <c r="A147" s="3"/>
      <c r="B147" s="19"/>
      <c r="C147" s="19"/>
      <c r="D147" s="5"/>
      <c r="E147" s="6"/>
      <c r="F147" s="28"/>
      <c r="G147" s="29"/>
      <c r="H147"/>
      <c r="I147" s="133"/>
      <c r="J147" s="133"/>
      <c r="K147" s="5"/>
      <c r="L147" s="6"/>
      <c r="M147" s="28"/>
      <c r="N147" s="29"/>
      <c r="O147"/>
      <c r="P147" s="133"/>
      <c r="Q147" s="133"/>
      <c r="R147" s="5"/>
      <c r="S147" s="6"/>
      <c r="T147" s="28"/>
      <c r="U147" s="29"/>
      <c r="V147"/>
      <c r="W147" s="133"/>
      <c r="X147" s="133"/>
      <c r="Y147" s="5"/>
      <c r="Z147" s="6"/>
      <c r="AA147" s="28"/>
      <c r="AB147" s="29"/>
      <c r="AC147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</row>
    <row r="148" spans="1:216" s="4" customFormat="1" ht="15.75" thickBot="1" x14ac:dyDescent="0.3">
      <c r="A148" s="3"/>
      <c r="B148" s="19"/>
      <c r="C148" s="19"/>
      <c r="D148" s="9" t="s">
        <v>204</v>
      </c>
      <c r="E148" s="10"/>
      <c r="F148" s="30"/>
      <c r="G148" s="31"/>
      <c r="H148"/>
      <c r="I148" s="133"/>
      <c r="J148" s="133"/>
      <c r="K148" s="9" t="s">
        <v>204</v>
      </c>
      <c r="L148" s="10"/>
      <c r="M148" s="30"/>
      <c r="N148" s="31"/>
      <c r="O148"/>
      <c r="P148" s="133"/>
      <c r="Q148" s="133"/>
      <c r="R148" s="9" t="s">
        <v>204</v>
      </c>
      <c r="S148" s="10"/>
      <c r="T148" s="30"/>
      <c r="U148" s="31"/>
      <c r="V148"/>
      <c r="W148" s="133"/>
      <c r="X148" s="133"/>
      <c r="Y148" s="9" t="s">
        <v>204</v>
      </c>
      <c r="Z148" s="10"/>
      <c r="AA148" s="30"/>
      <c r="AB148" s="31"/>
      <c r="AC148"/>
      <c r="AD148" s="133"/>
      <c r="AE148" s="133"/>
      <c r="AF148" s="9" t="s">
        <v>204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</row>
    <row r="149" spans="1:216" s="16" customFormat="1" ht="23.25" thickBot="1" x14ac:dyDescent="0.3">
      <c r="A149" s="13" t="s">
        <v>134</v>
      </c>
      <c r="B149" s="126"/>
      <c r="C149" s="126"/>
      <c r="D149" s="14" t="s">
        <v>40</v>
      </c>
      <c r="E149" s="15"/>
      <c r="F149" s="32">
        <f>SUM(F145:F148)</f>
        <v>0</v>
      </c>
      <c r="G149" s="32">
        <f>SUM(G145:G148)</f>
        <v>0</v>
      </c>
      <c r="H149"/>
      <c r="I149" s="40"/>
      <c r="J149" s="40"/>
      <c r="K149" s="14" t="s">
        <v>40</v>
      </c>
      <c r="L149" s="15"/>
      <c r="M149" s="32">
        <f>SUM(M145:M148)</f>
        <v>0</v>
      </c>
      <c r="N149" s="32">
        <f>SUM(N145:N148)</f>
        <v>0</v>
      </c>
      <c r="O149"/>
      <c r="P149" s="40"/>
      <c r="Q149" s="40"/>
      <c r="R149" s="14" t="s">
        <v>40</v>
      </c>
      <c r="S149" s="15"/>
      <c r="T149" s="32">
        <f>SUM(T145:T148)</f>
        <v>0</v>
      </c>
      <c r="U149" s="32">
        <f>SUM(U145:U148)</f>
        <v>0</v>
      </c>
      <c r="V149"/>
      <c r="W149" s="40"/>
      <c r="X149" s="40"/>
      <c r="Y149" s="14" t="s">
        <v>40</v>
      </c>
      <c r="Z149" s="15"/>
      <c r="AA149" s="32">
        <f>SUM(AA145:AA148)</f>
        <v>0</v>
      </c>
      <c r="AB149" s="32">
        <f>SUM(AB145:AB148)</f>
        <v>0</v>
      </c>
      <c r="AC149"/>
      <c r="AD149" s="40"/>
      <c r="AE149" s="40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</row>
    <row r="150" spans="1:216" s="16" customFormat="1" x14ac:dyDescent="0.25">
      <c r="A150" s="13"/>
      <c r="B150" s="126"/>
      <c r="C150" s="126"/>
      <c r="D150" s="127" t="s">
        <v>41</v>
      </c>
      <c r="E150" s="119"/>
      <c r="F150" s="119"/>
      <c r="G150" s="120"/>
      <c r="H150"/>
      <c r="I150" s="40"/>
      <c r="J150" s="40"/>
      <c r="K150" s="127" t="s">
        <v>41</v>
      </c>
      <c r="L150" s="119"/>
      <c r="M150" s="119"/>
      <c r="N150" s="120"/>
      <c r="O150"/>
      <c r="P150" s="40"/>
      <c r="Q150" s="40"/>
      <c r="R150" s="127" t="s">
        <v>41</v>
      </c>
      <c r="S150" s="119"/>
      <c r="T150" s="119"/>
      <c r="U150" s="120"/>
      <c r="V150"/>
      <c r="W150" s="40"/>
      <c r="X150" s="40"/>
      <c r="Y150" s="127" t="s">
        <v>41</v>
      </c>
      <c r="Z150" s="119"/>
      <c r="AA150" s="119"/>
      <c r="AB150" s="120"/>
      <c r="AC150"/>
      <c r="AD150" s="40"/>
      <c r="AE150" s="40"/>
      <c r="AF150" s="127" t="s">
        <v>41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</row>
    <row r="151" spans="1:216" s="16" customFormat="1" ht="15.75" thickBot="1" x14ac:dyDescent="0.3">
      <c r="A151" s="13"/>
      <c r="B151" s="126"/>
      <c r="C151" s="126"/>
      <c r="D151" s="157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  <c r="GF151" s="39"/>
      <c r="GG151" s="39"/>
      <c r="GH151" s="39"/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39"/>
      <c r="GU151" s="39"/>
      <c r="GV151" s="39"/>
      <c r="GW151" s="39"/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</row>
    <row r="152" spans="1:216" s="103" customFormat="1" ht="15.75" x14ac:dyDescent="0.25">
      <c r="A152" s="97"/>
      <c r="B152" s="102"/>
      <c r="C152" s="102"/>
      <c r="D152" s="160" t="s">
        <v>206</v>
      </c>
      <c r="E152" s="161"/>
      <c r="F152" s="161"/>
      <c r="G152" s="162"/>
      <c r="H152"/>
      <c r="I152" s="102"/>
      <c r="J152" s="102"/>
      <c r="K152" s="160" t="s">
        <v>206</v>
      </c>
      <c r="L152" s="161"/>
      <c r="M152" s="161"/>
      <c r="N152" s="162"/>
      <c r="O152"/>
      <c r="P152" s="102"/>
      <c r="Q152" s="102"/>
      <c r="R152" s="160" t="s">
        <v>206</v>
      </c>
      <c r="S152" s="161"/>
      <c r="T152" s="161"/>
      <c r="U152" s="162"/>
      <c r="V152"/>
      <c r="W152" s="102"/>
      <c r="X152" s="102"/>
      <c r="Y152" s="160" t="s">
        <v>206</v>
      </c>
      <c r="Z152" s="161"/>
      <c r="AA152" s="161"/>
      <c r="AB152" s="162"/>
      <c r="AC152"/>
      <c r="AD152" s="102"/>
      <c r="AE152" s="102"/>
      <c r="AF152" s="160" t="s">
        <v>206</v>
      </c>
      <c r="AG152" s="161"/>
      <c r="AH152" s="161"/>
      <c r="AI152" s="16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</row>
    <row r="153" spans="1:216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</row>
    <row r="154" spans="1:216" s="2" customFormat="1" ht="48" x14ac:dyDescent="0.25">
      <c r="A154" s="97"/>
      <c r="B154" s="102"/>
      <c r="C154" s="102"/>
      <c r="D154" s="124" t="s">
        <v>53</v>
      </c>
      <c r="E154" s="125"/>
      <c r="F154" s="117" t="s">
        <v>55</v>
      </c>
      <c r="G154" s="118" t="s">
        <v>45</v>
      </c>
      <c r="H154"/>
      <c r="I154" s="102"/>
      <c r="J154" s="102"/>
      <c r="K154" s="124" t="s">
        <v>53</v>
      </c>
      <c r="L154" s="125"/>
      <c r="M154" s="117" t="s">
        <v>55</v>
      </c>
      <c r="N154" s="118" t="s">
        <v>45</v>
      </c>
      <c r="O154"/>
      <c r="P154" s="102"/>
      <c r="Q154" s="102"/>
      <c r="R154" s="124" t="s">
        <v>53</v>
      </c>
      <c r="S154" s="125"/>
      <c r="T154" s="117" t="s">
        <v>55</v>
      </c>
      <c r="U154" s="118" t="s">
        <v>45</v>
      </c>
      <c r="V154"/>
      <c r="W154" s="102"/>
      <c r="X154" s="102"/>
      <c r="Y154" s="124" t="s">
        <v>53</v>
      </c>
      <c r="Z154" s="125"/>
      <c r="AA154" s="117" t="s">
        <v>55</v>
      </c>
      <c r="AB154" s="118" t="s">
        <v>45</v>
      </c>
      <c r="AC154"/>
      <c r="AD154" s="102"/>
      <c r="AE154" s="102"/>
      <c r="AF154" s="124" t="s">
        <v>53</v>
      </c>
      <c r="AG154" s="125"/>
      <c r="AH154" s="117" t="s">
        <v>55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</row>
    <row r="155" spans="1:216" s="4" customFormat="1" x14ac:dyDescent="0.25">
      <c r="A155" s="3"/>
      <c r="B155" s="19"/>
      <c r="C155" s="19"/>
      <c r="D155" s="35"/>
      <c r="E155" s="165"/>
      <c r="F155" s="28"/>
      <c r="G155" s="29"/>
      <c r="H155"/>
      <c r="I155" s="29"/>
      <c r="J155" s="133"/>
      <c r="K155" s="35"/>
      <c r="L155" s="165"/>
      <c r="M155" s="28"/>
      <c r="N155" s="29"/>
      <c r="O155"/>
      <c r="P155" s="29"/>
      <c r="Q155" s="133"/>
      <c r="R155" s="35"/>
      <c r="S155" s="165"/>
      <c r="T155" s="28"/>
      <c r="U155" s="29"/>
      <c r="V155"/>
      <c r="W155" s="29"/>
      <c r="X155" s="133"/>
      <c r="Y155" s="35"/>
      <c r="Z155" s="165"/>
      <c r="AA155" s="28"/>
      <c r="AB155" s="29"/>
      <c r="AC155"/>
      <c r="AD155" s="29"/>
      <c r="AE155" s="133"/>
      <c r="AF155" s="35"/>
      <c r="AG155" s="165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</row>
    <row r="156" spans="1:216" s="4" customFormat="1" x14ac:dyDescent="0.25">
      <c r="A156" s="3"/>
      <c r="B156" s="19"/>
      <c r="C156" s="19"/>
      <c r="D156" s="35"/>
      <c r="E156" s="165"/>
      <c r="F156" s="28"/>
      <c r="G156" s="29"/>
      <c r="H156"/>
      <c r="I156" s="29"/>
      <c r="J156" s="133"/>
      <c r="K156" s="35"/>
      <c r="L156" s="165"/>
      <c r="M156" s="28"/>
      <c r="N156" s="29"/>
      <c r="O156"/>
      <c r="P156" s="29"/>
      <c r="Q156" s="133"/>
      <c r="R156" s="35"/>
      <c r="S156" s="165"/>
      <c r="T156" s="28"/>
      <c r="U156" s="29"/>
      <c r="V156"/>
      <c r="W156" s="29"/>
      <c r="X156" s="133"/>
      <c r="Y156" s="35"/>
      <c r="Z156" s="165"/>
      <c r="AA156" s="28"/>
      <c r="AB156" s="29"/>
      <c r="AC156"/>
      <c r="AD156" s="29"/>
      <c r="AE156" s="133"/>
      <c r="AF156" s="35"/>
      <c r="AG156" s="165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39"/>
      <c r="FQ156" s="39"/>
      <c r="FR156" s="39"/>
      <c r="FS156" s="39"/>
      <c r="FT156" s="39"/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39"/>
      <c r="GF156" s="39"/>
      <c r="GG156" s="39"/>
      <c r="GH156" s="39"/>
      <c r="GI156" s="39"/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39"/>
      <c r="GU156" s="39"/>
      <c r="GV156" s="39"/>
      <c r="GW156" s="39"/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</row>
    <row r="157" spans="1:216" s="4" customFormat="1" x14ac:dyDescent="0.25">
      <c r="A157" s="3"/>
      <c r="B157" s="19"/>
      <c r="C157" s="19"/>
      <c r="D157" s="35"/>
      <c r="E157" s="165"/>
      <c r="F157" s="28"/>
      <c r="G157" s="29"/>
      <c r="H157"/>
      <c r="I157" s="29"/>
      <c r="J157" s="133"/>
      <c r="K157" s="35"/>
      <c r="L157" s="165"/>
      <c r="M157" s="28"/>
      <c r="N157" s="29"/>
      <c r="O157"/>
      <c r="P157" s="29"/>
      <c r="Q157" s="133"/>
      <c r="R157" s="35"/>
      <c r="S157" s="165"/>
      <c r="T157" s="28"/>
      <c r="U157" s="29"/>
      <c r="V157"/>
      <c r="W157" s="29"/>
      <c r="X157" s="133"/>
      <c r="Y157" s="35"/>
      <c r="Z157" s="165"/>
      <c r="AA157" s="28"/>
      <c r="AB157" s="29"/>
      <c r="AC157"/>
      <c r="AD157" s="29"/>
      <c r="AE157" s="133"/>
      <c r="AF157" s="35"/>
      <c r="AG157" s="165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</row>
    <row r="158" spans="1:216" s="4" customFormat="1" ht="15.75" thickBot="1" x14ac:dyDescent="0.3">
      <c r="A158" s="3"/>
      <c r="B158" s="19"/>
      <c r="C158" s="19"/>
      <c r="D158" s="9" t="s">
        <v>204</v>
      </c>
      <c r="E158" s="166"/>
      <c r="F158" s="30"/>
      <c r="G158" s="31"/>
      <c r="H158"/>
      <c r="I158" s="31"/>
      <c r="J158" s="133"/>
      <c r="K158" s="9" t="s">
        <v>204</v>
      </c>
      <c r="L158" s="166"/>
      <c r="M158" s="30"/>
      <c r="N158" s="31"/>
      <c r="O158"/>
      <c r="P158" s="31"/>
      <c r="Q158" s="133"/>
      <c r="R158" s="9" t="s">
        <v>204</v>
      </c>
      <c r="S158" s="166"/>
      <c r="T158" s="30"/>
      <c r="U158" s="31"/>
      <c r="V158"/>
      <c r="W158" s="31"/>
      <c r="X158" s="133"/>
      <c r="Y158" s="9" t="s">
        <v>204</v>
      </c>
      <c r="Z158" s="166"/>
      <c r="AA158" s="30"/>
      <c r="AB158" s="31"/>
      <c r="AC158"/>
      <c r="AD158" s="31"/>
      <c r="AE158" s="133"/>
      <c r="AF158" s="9" t="s">
        <v>204</v>
      </c>
      <c r="AG158" s="166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</row>
    <row r="159" spans="1:216" s="16" customFormat="1" ht="23.25" thickBot="1" x14ac:dyDescent="0.3">
      <c r="A159" s="13" t="s">
        <v>141</v>
      </c>
      <c r="B159" s="126"/>
      <c r="C159" s="126"/>
      <c r="D159" s="14" t="s">
        <v>40</v>
      </c>
      <c r="E159" s="15"/>
      <c r="F159" s="32">
        <f>SUM(F155:F158)</f>
        <v>0</v>
      </c>
      <c r="G159" s="32">
        <f>SUM(G155:G158)</f>
        <v>0</v>
      </c>
      <c r="H159"/>
      <c r="I159" s="32"/>
      <c r="J159" s="40"/>
      <c r="K159" s="14" t="s">
        <v>40</v>
      </c>
      <c r="L159" s="15"/>
      <c r="M159" s="32">
        <f>SUM(M155:M158)</f>
        <v>0</v>
      </c>
      <c r="N159" s="32">
        <f>SUM(N155:N158)</f>
        <v>0</v>
      </c>
      <c r="O159"/>
      <c r="P159" s="32"/>
      <c r="Q159" s="40"/>
      <c r="R159" s="14" t="s">
        <v>40</v>
      </c>
      <c r="S159" s="15"/>
      <c r="T159" s="32">
        <f>SUM(T155:T158)</f>
        <v>0</v>
      </c>
      <c r="U159" s="32">
        <f>SUM(U155:U158)</f>
        <v>0</v>
      </c>
      <c r="V159"/>
      <c r="W159" s="32"/>
      <c r="X159" s="40"/>
      <c r="Y159" s="14" t="s">
        <v>40</v>
      </c>
      <c r="Z159" s="15"/>
      <c r="AA159" s="32">
        <f>SUM(AA155:AA158)</f>
        <v>0</v>
      </c>
      <c r="AB159" s="32">
        <f>SUM(AB155:AB158)</f>
        <v>0</v>
      </c>
      <c r="AC159"/>
      <c r="AD159" s="32"/>
      <c r="AE159" s="40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</row>
    <row r="160" spans="1:216" s="16" customFormat="1" x14ac:dyDescent="0.25">
      <c r="A160" s="13"/>
      <c r="B160" s="126"/>
      <c r="C160" s="126"/>
      <c r="D160" s="127" t="s">
        <v>41</v>
      </c>
      <c r="E160" s="119"/>
      <c r="F160" s="119"/>
      <c r="G160" s="120"/>
      <c r="H160"/>
      <c r="I160" s="40"/>
      <c r="J160" s="40"/>
      <c r="K160" s="127" t="s">
        <v>41</v>
      </c>
      <c r="L160" s="119"/>
      <c r="M160" s="119"/>
      <c r="N160" s="120"/>
      <c r="O160"/>
      <c r="P160" s="40"/>
      <c r="Q160" s="40"/>
      <c r="R160" s="127" t="s">
        <v>41</v>
      </c>
      <c r="S160" s="119"/>
      <c r="T160" s="119"/>
      <c r="U160" s="120"/>
      <c r="V160"/>
      <c r="W160" s="40"/>
      <c r="X160" s="40"/>
      <c r="Y160" s="127" t="s">
        <v>41</v>
      </c>
      <c r="Z160" s="119"/>
      <c r="AA160" s="119"/>
      <c r="AB160" s="120"/>
      <c r="AC160"/>
      <c r="AD160" s="40"/>
      <c r="AE160" s="40"/>
      <c r="AF160" s="127" t="s">
        <v>41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</row>
    <row r="161" spans="1:216" s="16" customFormat="1" x14ac:dyDescent="0.25">
      <c r="A161" s="13"/>
      <c r="B161" s="126"/>
      <c r="C161" s="126"/>
      <c r="D161" s="158"/>
      <c r="E161" s="159"/>
      <c r="F161" s="123"/>
      <c r="G161" s="123"/>
      <c r="H161"/>
      <c r="I161" s="122"/>
      <c r="J161" s="22"/>
      <c r="K161" s="158"/>
      <c r="L161" s="159"/>
      <c r="M161" s="123"/>
      <c r="N161" s="123"/>
      <c r="O161"/>
      <c r="P161" s="122"/>
      <c r="Q161" s="22"/>
      <c r="R161" s="158"/>
      <c r="S161" s="159"/>
      <c r="T161" s="123"/>
      <c r="U161" s="123"/>
      <c r="V161"/>
      <c r="W161" s="123"/>
      <c r="X161" s="22"/>
      <c r="Y161" s="158"/>
      <c r="Z161" s="159"/>
      <c r="AA161" s="123"/>
      <c r="AB161" s="123"/>
      <c r="AC161"/>
      <c r="AD161" s="123"/>
      <c r="AE161" s="22"/>
      <c r="AF161" s="158"/>
      <c r="AG161" s="159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  <c r="FQ161" s="39"/>
      <c r="FR161" s="39"/>
      <c r="FS161" s="39"/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39"/>
      <c r="GF161" s="39"/>
      <c r="GG161" s="39"/>
      <c r="GH161" s="39"/>
      <c r="GI161" s="39"/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39"/>
      <c r="GU161" s="39"/>
      <c r="GV161" s="39"/>
      <c r="GW161" s="39"/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</row>
  </sheetData>
  <sheetProtection algorithmName="SHA-512" hashValue="0BErN6BTaUUtqx70CDXKgAoO2ErbXD5JY4SALtsXd2GLQ7OuTAbxz/Qxv+QjylQ3AnOR6Wyxdmz8v7aZw8RZDA==" saltValue="2Tj/AQ4heIIMzznW78TzA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Celkem</vt:lpstr>
      <vt:lpstr>Příjemce</vt:lpstr>
      <vt:lpstr>D.ú.1</vt:lpstr>
      <vt:lpstr>D.ú.2</vt:lpstr>
      <vt:lpstr>D.ú.3</vt:lpstr>
      <vt:lpstr>D.ú.4</vt:lpstr>
      <vt:lpstr>D.ú.5</vt:lpstr>
      <vt:lpstr>D.ú.6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2017-02-09T14:41:56Z</dcterms:modified>
</cp:coreProperties>
</file>