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firstSheet="3" activeTab="10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D.ú.5" sheetId="35" r:id="rId7"/>
    <sheet name="D.ú.6" sheetId="36" r:id="rId8"/>
    <sheet name="D.ú.7" sheetId="37" r:id="rId9"/>
    <sheet name="D.ú.8" sheetId="38" r:id="rId10"/>
    <sheet name="Údaje a typ výzkumu" sheetId="7" r:id="rId11"/>
    <sheet name="A1" sheetId="8" r:id="rId12"/>
    <sheet name="A2" sheetId="10" r:id="rId13"/>
    <sheet name="A3; A4" sheetId="11" r:id="rId14"/>
    <sheet name="A5; A6" sheetId="13" r:id="rId15"/>
    <sheet name="B1; B2" sheetId="14" r:id="rId16"/>
    <sheet name="B3; B4" sheetId="30" r:id="rId17"/>
    <sheet name="C1; C2" sheetId="15" r:id="rId18"/>
    <sheet name="C3; C4" sheetId="16" r:id="rId19"/>
    <sheet name="D; E" sheetId="19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D113" i="38"/>
  <c r="D110" i="38"/>
  <c r="D114" i="38" s="1"/>
  <c r="G109" i="38"/>
  <c r="F109" i="38"/>
  <c r="G108" i="38"/>
  <c r="F108" i="38"/>
  <c r="G107" i="38"/>
  <c r="F107" i="38"/>
  <c r="G106" i="38"/>
  <c r="F106" i="38"/>
  <c r="G105" i="38"/>
  <c r="D105" i="38"/>
  <c r="G104" i="38"/>
  <c r="F104" i="38"/>
  <c r="G103" i="38"/>
  <c r="F103" i="38"/>
  <c r="G102" i="38"/>
  <c r="F102" i="38"/>
  <c r="G101" i="38"/>
  <c r="F101" i="38"/>
  <c r="G100" i="38"/>
  <c r="D22" i="38"/>
  <c r="D21" i="38"/>
  <c r="D20" i="38"/>
  <c r="D19" i="38"/>
  <c r="D18" i="38"/>
  <c r="D17" i="38"/>
  <c r="D16" i="38"/>
  <c r="D15" i="38"/>
  <c r="D14" i="38"/>
  <c r="D13" i="38"/>
  <c r="G10" i="38"/>
  <c r="AF186" i="19" l="1"/>
  <c r="Y186" i="19"/>
  <c r="R186" i="19"/>
  <c r="K186" i="19"/>
  <c r="D186" i="19"/>
  <c r="AF163" i="19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186" i="16"/>
  <c r="Y186" i="16"/>
  <c r="R186" i="16"/>
  <c r="K186" i="16"/>
  <c r="D186" i="16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186" i="15"/>
  <c r="Y186" i="15"/>
  <c r="R186" i="15"/>
  <c r="K186" i="15"/>
  <c r="D186" i="15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186" i="30"/>
  <c r="Y186" i="30"/>
  <c r="R186" i="30"/>
  <c r="K186" i="30"/>
  <c r="D186" i="30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186" i="14"/>
  <c r="Y186" i="14"/>
  <c r="R186" i="14"/>
  <c r="K186" i="14"/>
  <c r="D186" i="14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138" i="13"/>
  <c r="Y138" i="13"/>
  <c r="R138" i="13"/>
  <c r="K138" i="13"/>
  <c r="D138" i="13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186" i="11"/>
  <c r="W186" i="11"/>
  <c r="P186" i="11"/>
  <c r="I186" i="11"/>
  <c r="B186" i="11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106" i="10"/>
  <c r="W106" i="10"/>
  <c r="P106" i="10"/>
  <c r="I106" i="10"/>
  <c r="B106" i="10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106" i="8"/>
  <c r="W106" i="8"/>
  <c r="P106" i="8"/>
  <c r="I106" i="8"/>
  <c r="B106" i="8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C149" i="38"/>
  <c r="C148" i="38"/>
  <c r="C147" i="38"/>
  <c r="C120" i="38"/>
  <c r="C119" i="38"/>
  <c r="C118" i="38"/>
  <c r="C91" i="38"/>
  <c r="C90" i="38"/>
  <c r="C89" i="38"/>
  <c r="C62" i="38"/>
  <c r="C61" i="38"/>
  <c r="C60" i="38"/>
  <c r="C33" i="38"/>
  <c r="C32" i="38"/>
  <c r="C31" i="38"/>
  <c r="C4" i="38"/>
  <c r="C3" i="38"/>
  <c r="C2" i="38"/>
  <c r="D27" i="7" l="1"/>
  <c r="D26" i="7"/>
  <c r="D25" i="7"/>
  <c r="C149" i="33" l="1"/>
  <c r="C120" i="33"/>
  <c r="C91" i="33"/>
  <c r="C62" i="33"/>
  <c r="C33" i="33"/>
  <c r="C4" i="33"/>
  <c r="D157" i="38" l="1"/>
  <c r="F157" i="38" s="1"/>
  <c r="C157" i="38"/>
  <c r="E157" i="38" s="1"/>
  <c r="D128" i="38"/>
  <c r="F128" i="38" s="1"/>
  <c r="C128" i="38"/>
  <c r="E128" i="38" s="1"/>
  <c r="D99" i="38"/>
  <c r="F99" i="38" s="1"/>
  <c r="C99" i="38"/>
  <c r="E99" i="38" s="1"/>
  <c r="D70" i="38"/>
  <c r="F70" i="38" s="1"/>
  <c r="C70" i="38"/>
  <c r="E70" i="38" s="1"/>
  <c r="D41" i="38"/>
  <c r="C41" i="38"/>
  <c r="E41" i="38" s="1"/>
  <c r="D157" i="37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41" i="38"/>
  <c r="F12" i="38" s="1"/>
  <c r="F12" i="37"/>
  <c r="F12" i="36"/>
  <c r="E12" i="31"/>
  <c r="E12" i="34"/>
  <c r="E12" i="36"/>
  <c r="E12" i="38"/>
  <c r="F12" i="33"/>
  <c r="D12" i="37"/>
  <c r="G41" i="31"/>
  <c r="C12" i="37"/>
  <c r="C12" i="38"/>
  <c r="D12" i="34"/>
  <c r="G41" i="35"/>
  <c r="G70" i="35"/>
  <c r="G157" i="35"/>
  <c r="G41" i="38"/>
  <c r="G70" i="38"/>
  <c r="G128" i="38"/>
  <c r="G157" i="38"/>
  <c r="D12" i="38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99" i="38"/>
  <c r="G12" i="37" l="1"/>
  <c r="G12" i="34"/>
  <c r="G12" i="38"/>
  <c r="G12" i="36"/>
  <c r="G12" i="32"/>
  <c r="G12" i="31"/>
  <c r="G12" i="33"/>
  <c r="AI205" i="30" l="1"/>
  <c r="D162" i="38" s="1"/>
  <c r="F162" i="38" s="1"/>
  <c r="AH205" i="30"/>
  <c r="C162" i="38" s="1"/>
  <c r="E162" i="38" s="1"/>
  <c r="AB205" i="30"/>
  <c r="D133" i="38" s="1"/>
  <c r="F133" i="38" s="1"/>
  <c r="AA205" i="30"/>
  <c r="C133" i="38" s="1"/>
  <c r="E133" i="38" s="1"/>
  <c r="U205" i="30"/>
  <c r="D104" i="38" s="1"/>
  <c r="T205" i="30"/>
  <c r="C104" i="38" s="1"/>
  <c r="E104" i="38" s="1"/>
  <c r="N205" i="30"/>
  <c r="D75" i="38" s="1"/>
  <c r="F75" i="38" s="1"/>
  <c r="M205" i="30"/>
  <c r="C75" i="38" s="1"/>
  <c r="E75" i="38" s="1"/>
  <c r="G205" i="30"/>
  <c r="D46" i="38" s="1"/>
  <c r="F46" i="38" s="1"/>
  <c r="F205" i="30"/>
  <c r="C46" i="38" s="1"/>
  <c r="E46" i="38" s="1"/>
  <c r="AI195" i="30"/>
  <c r="D161" i="38" s="1"/>
  <c r="F161" i="38" s="1"/>
  <c r="AH195" i="30"/>
  <c r="C161" i="38" s="1"/>
  <c r="E161" i="38" s="1"/>
  <c r="AB195" i="30"/>
  <c r="D132" i="38" s="1"/>
  <c r="F132" i="38" s="1"/>
  <c r="AA195" i="30"/>
  <c r="C132" i="38" s="1"/>
  <c r="E132" i="38" s="1"/>
  <c r="U195" i="30"/>
  <c r="D103" i="38" s="1"/>
  <c r="T195" i="30"/>
  <c r="C103" i="38" s="1"/>
  <c r="E103" i="38" s="1"/>
  <c r="N195" i="30"/>
  <c r="D74" i="38" s="1"/>
  <c r="F74" i="38" s="1"/>
  <c r="M195" i="30"/>
  <c r="C74" i="38" s="1"/>
  <c r="E74" i="38" s="1"/>
  <c r="G195" i="30"/>
  <c r="D45" i="38" s="1"/>
  <c r="F45" i="38" s="1"/>
  <c r="F195" i="30"/>
  <c r="C45" i="38" s="1"/>
  <c r="E45" i="38" s="1"/>
  <c r="AI182" i="30"/>
  <c r="D162" i="37" s="1"/>
  <c r="F162" i="37" s="1"/>
  <c r="AH182" i="30"/>
  <c r="C162" i="37" s="1"/>
  <c r="E162" i="37" s="1"/>
  <c r="AB182" i="30"/>
  <c r="D133" i="37" s="1"/>
  <c r="F133" i="37" s="1"/>
  <c r="AA182" i="30"/>
  <c r="C133" i="37" s="1"/>
  <c r="E133" i="37" s="1"/>
  <c r="U182" i="30"/>
  <c r="D104" i="37" s="1"/>
  <c r="F104" i="37" s="1"/>
  <c r="T182" i="30"/>
  <c r="C104" i="37" s="1"/>
  <c r="E104" i="37" s="1"/>
  <c r="N182" i="30"/>
  <c r="D75" i="37" s="1"/>
  <c r="F75" i="37" s="1"/>
  <c r="M182" i="30"/>
  <c r="C75" i="37" s="1"/>
  <c r="E75" i="37" s="1"/>
  <c r="G182" i="30"/>
  <c r="D46" i="37" s="1"/>
  <c r="F182" i="30"/>
  <c r="C46" i="37" s="1"/>
  <c r="E46" i="37" s="1"/>
  <c r="AI172" i="30"/>
  <c r="D161" i="37" s="1"/>
  <c r="F161" i="37" s="1"/>
  <c r="AH172" i="30"/>
  <c r="C161" i="37" s="1"/>
  <c r="E161" i="37" s="1"/>
  <c r="AB172" i="30"/>
  <c r="D132" i="37" s="1"/>
  <c r="F132" i="37" s="1"/>
  <c r="AA172" i="30"/>
  <c r="C132" i="37" s="1"/>
  <c r="E132" i="37" s="1"/>
  <c r="U172" i="30"/>
  <c r="D103" i="37" s="1"/>
  <c r="F103" i="37" s="1"/>
  <c r="T172" i="30"/>
  <c r="C103" i="37" s="1"/>
  <c r="E103" i="37" s="1"/>
  <c r="N172" i="30"/>
  <c r="D74" i="37" s="1"/>
  <c r="F74" i="37" s="1"/>
  <c r="M172" i="30"/>
  <c r="C74" i="37" s="1"/>
  <c r="E74" i="37" s="1"/>
  <c r="G172" i="30"/>
  <c r="D45" i="37" s="1"/>
  <c r="F45" i="37" s="1"/>
  <c r="F172" i="30"/>
  <c r="C45" i="37" s="1"/>
  <c r="E45" i="37" s="1"/>
  <c r="AI159" i="30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7" i="35" s="1"/>
  <c r="F136" i="30"/>
  <c r="C46" i="35" s="1"/>
  <c r="E46" i="35" s="1"/>
  <c r="E17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74" i="20" l="1"/>
  <c r="E46" i="20"/>
  <c r="E162" i="20"/>
  <c r="F74" i="20"/>
  <c r="F162" i="20"/>
  <c r="F46" i="37"/>
  <c r="F17" i="37" s="1"/>
  <c r="E45" i="20"/>
  <c r="E16" i="35"/>
  <c r="E132" i="20"/>
  <c r="F46" i="20"/>
  <c r="F45" i="20"/>
  <c r="F16" i="35"/>
  <c r="F16" i="31"/>
  <c r="E16" i="32"/>
  <c r="E16" i="33"/>
  <c r="E16" i="37"/>
  <c r="F16" i="33"/>
  <c r="F16" i="34"/>
  <c r="F16" i="36"/>
  <c r="F16" i="38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E16" i="38"/>
  <c r="G75" i="38"/>
  <c r="G133" i="38"/>
  <c r="F16" i="32"/>
  <c r="F17" i="38"/>
  <c r="D17" i="36"/>
  <c r="D17" i="37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162" i="38"/>
  <c r="G74" i="20"/>
  <c r="G162" i="20"/>
  <c r="G74" i="32"/>
  <c r="G132" i="35"/>
  <c r="G74" i="37"/>
  <c r="G46" i="37"/>
  <c r="C17" i="37"/>
  <c r="G74" i="38"/>
  <c r="G46" i="38"/>
  <c r="C17" i="38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G132" i="38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G45" i="38"/>
  <c r="C16" i="38"/>
  <c r="G161" i="38"/>
  <c r="C103" i="20"/>
  <c r="C133" i="20"/>
  <c r="G132" i="31"/>
  <c r="G132" i="34"/>
  <c r="G104" i="35"/>
  <c r="G74" i="36"/>
  <c r="D16" i="31"/>
  <c r="D16" i="32"/>
  <c r="D16" i="35"/>
  <c r="D16" i="36"/>
  <c r="D16" i="37"/>
  <c r="D103" i="20"/>
  <c r="D133" i="20"/>
  <c r="G46" i="20"/>
  <c r="G45" i="20"/>
  <c r="D28" i="7"/>
  <c r="C28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8"/>
  <c r="E17" i="31"/>
  <c r="F17" i="31"/>
  <c r="G17" i="34"/>
  <c r="D16" i="20"/>
  <c r="G17" i="38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G17" i="37"/>
  <c r="D17" i="1"/>
  <c r="D17" i="20"/>
  <c r="G16" i="33"/>
  <c r="C16" i="1"/>
  <c r="G16" i="31"/>
  <c r="G17" i="32"/>
  <c r="C17" i="20"/>
  <c r="G16" i="37"/>
  <c r="G103" i="20"/>
  <c r="G104" i="20"/>
  <c r="G16" i="38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205" i="19" l="1"/>
  <c r="D170" i="38" s="1"/>
  <c r="F170" i="38" s="1"/>
  <c r="AH205" i="19"/>
  <c r="C170" i="38" s="1"/>
  <c r="E170" i="38" s="1"/>
  <c r="AB205" i="19"/>
  <c r="D141" i="38" s="1"/>
  <c r="F141" i="38" s="1"/>
  <c r="AA205" i="19"/>
  <c r="C141" i="38" s="1"/>
  <c r="E141" i="38" s="1"/>
  <c r="U205" i="19"/>
  <c r="D112" i="38" s="1"/>
  <c r="F112" i="38" s="1"/>
  <c r="T205" i="19"/>
  <c r="C112" i="38" s="1"/>
  <c r="E112" i="38" s="1"/>
  <c r="N205" i="19"/>
  <c r="D83" i="38" s="1"/>
  <c r="F83" i="38" s="1"/>
  <c r="M205" i="19"/>
  <c r="C83" i="38" s="1"/>
  <c r="E83" i="38" s="1"/>
  <c r="G205" i="19"/>
  <c r="D54" i="38" s="1"/>
  <c r="F54" i="38" s="1"/>
  <c r="F205" i="19"/>
  <c r="C54" i="38" s="1"/>
  <c r="E54" i="38" s="1"/>
  <c r="AI182" i="19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25" i="35" s="1"/>
  <c r="F136" i="19"/>
  <c r="C54" i="35" s="1"/>
  <c r="E54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95" i="19"/>
  <c r="D169" i="38" s="1"/>
  <c r="F169" i="38" s="1"/>
  <c r="AH195" i="19"/>
  <c r="C169" i="38" s="1"/>
  <c r="E169" i="38" s="1"/>
  <c r="AB195" i="19"/>
  <c r="D140" i="38" s="1"/>
  <c r="F140" i="38" s="1"/>
  <c r="AA195" i="19"/>
  <c r="C140" i="38" s="1"/>
  <c r="E140" i="38" s="1"/>
  <c r="U195" i="19"/>
  <c r="D111" i="38" s="1"/>
  <c r="F111" i="38" s="1"/>
  <c r="T195" i="19"/>
  <c r="C111" i="38" s="1"/>
  <c r="E111" i="38" s="1"/>
  <c r="N195" i="19"/>
  <c r="D82" i="38" s="1"/>
  <c r="F82" i="38" s="1"/>
  <c r="M195" i="19"/>
  <c r="C82" i="38" s="1"/>
  <c r="E82" i="38" s="1"/>
  <c r="G195" i="19"/>
  <c r="D53" i="38" s="1"/>
  <c r="F53" i="38" s="1"/>
  <c r="F195" i="19"/>
  <c r="C53" i="38" s="1"/>
  <c r="E53" i="38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205" i="16"/>
  <c r="D167" i="38" s="1"/>
  <c r="F167" i="38" s="1"/>
  <c r="AH205" i="16"/>
  <c r="C167" i="38" s="1"/>
  <c r="E167" i="38" s="1"/>
  <c r="AB205" i="16"/>
  <c r="D138" i="38" s="1"/>
  <c r="F138" i="38" s="1"/>
  <c r="AA205" i="16"/>
  <c r="C138" i="38" s="1"/>
  <c r="E138" i="38" s="1"/>
  <c r="U205" i="16"/>
  <c r="D109" i="38" s="1"/>
  <c r="T205" i="16"/>
  <c r="C109" i="38" s="1"/>
  <c r="E109" i="38" s="1"/>
  <c r="N205" i="16"/>
  <c r="D80" i="38" s="1"/>
  <c r="F80" i="38" s="1"/>
  <c r="M205" i="16"/>
  <c r="C80" i="38" s="1"/>
  <c r="E80" i="38" s="1"/>
  <c r="G205" i="16"/>
  <c r="D51" i="38" s="1"/>
  <c r="F51" i="38" s="1"/>
  <c r="F205" i="16"/>
  <c r="C51" i="38" s="1"/>
  <c r="E51" i="38" s="1"/>
  <c r="AI195" i="16"/>
  <c r="D166" i="38" s="1"/>
  <c r="F166" i="38" s="1"/>
  <c r="AH195" i="16"/>
  <c r="C166" i="38" s="1"/>
  <c r="E166" i="38" s="1"/>
  <c r="AB195" i="16"/>
  <c r="D137" i="38" s="1"/>
  <c r="F137" i="38" s="1"/>
  <c r="AA195" i="16"/>
  <c r="C137" i="38" s="1"/>
  <c r="E137" i="38" s="1"/>
  <c r="U195" i="16"/>
  <c r="D108" i="38" s="1"/>
  <c r="T195" i="16"/>
  <c r="C108" i="38" s="1"/>
  <c r="E108" i="38" s="1"/>
  <c r="N195" i="16"/>
  <c r="D79" i="38" s="1"/>
  <c r="F79" i="38" s="1"/>
  <c r="M195" i="16"/>
  <c r="C79" i="38" s="1"/>
  <c r="E79" i="38" s="1"/>
  <c r="G195" i="16"/>
  <c r="D50" i="38" s="1"/>
  <c r="F50" i="38" s="1"/>
  <c r="F195" i="16"/>
  <c r="C50" i="38" s="1"/>
  <c r="E50" i="38" s="1"/>
  <c r="AI182" i="16"/>
  <c r="D167" i="37" s="1"/>
  <c r="F167" i="37" s="1"/>
  <c r="AH182" i="16"/>
  <c r="C167" i="37" s="1"/>
  <c r="E167" i="37" s="1"/>
  <c r="AB182" i="16"/>
  <c r="D138" i="37" s="1"/>
  <c r="F138" i="37" s="1"/>
  <c r="AA182" i="16"/>
  <c r="C138" i="37" s="1"/>
  <c r="E138" i="37" s="1"/>
  <c r="U182" i="16"/>
  <c r="D109" i="37" s="1"/>
  <c r="F109" i="37" s="1"/>
  <c r="T182" i="16"/>
  <c r="C109" i="37" s="1"/>
  <c r="E109" i="37" s="1"/>
  <c r="N182" i="16"/>
  <c r="D80" i="37" s="1"/>
  <c r="F80" i="37" s="1"/>
  <c r="M182" i="16"/>
  <c r="C80" i="37" s="1"/>
  <c r="E80" i="37" s="1"/>
  <c r="G182" i="16"/>
  <c r="D51" i="37" s="1"/>
  <c r="F51" i="37" s="1"/>
  <c r="F182" i="16"/>
  <c r="C51" i="37" s="1"/>
  <c r="E51" i="37" s="1"/>
  <c r="AI172" i="16"/>
  <c r="D166" i="37" s="1"/>
  <c r="F166" i="37" s="1"/>
  <c r="AH172" i="16"/>
  <c r="C166" i="37" s="1"/>
  <c r="E166" i="37" s="1"/>
  <c r="AB172" i="16"/>
  <c r="D137" i="37" s="1"/>
  <c r="F137" i="37" s="1"/>
  <c r="AA172" i="16"/>
  <c r="C137" i="37" s="1"/>
  <c r="E137" i="37" s="1"/>
  <c r="U172" i="16"/>
  <c r="D108" i="37" s="1"/>
  <c r="F108" i="37" s="1"/>
  <c r="T172" i="16"/>
  <c r="C108" i="37" s="1"/>
  <c r="E108" i="37" s="1"/>
  <c r="N172" i="16"/>
  <c r="D79" i="37" s="1"/>
  <c r="F79" i="37" s="1"/>
  <c r="M172" i="16"/>
  <c r="C79" i="37" s="1"/>
  <c r="E79" i="37" s="1"/>
  <c r="G172" i="16"/>
  <c r="D50" i="37" s="1"/>
  <c r="F50" i="37" s="1"/>
  <c r="F172" i="16"/>
  <c r="C50" i="37" s="1"/>
  <c r="E50" i="37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F22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21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205" i="15"/>
  <c r="D165" i="38" s="1"/>
  <c r="F165" i="38" s="1"/>
  <c r="AH205" i="15"/>
  <c r="C165" i="38" s="1"/>
  <c r="E165" i="38" s="1"/>
  <c r="AB205" i="15"/>
  <c r="D136" i="38" s="1"/>
  <c r="F136" i="38" s="1"/>
  <c r="AA205" i="15"/>
  <c r="C136" i="38" s="1"/>
  <c r="E136" i="38" s="1"/>
  <c r="U205" i="15"/>
  <c r="D107" i="38" s="1"/>
  <c r="T205" i="15"/>
  <c r="C107" i="38" s="1"/>
  <c r="E107" i="38" s="1"/>
  <c r="N205" i="15"/>
  <c r="D78" i="38" s="1"/>
  <c r="F78" i="38" s="1"/>
  <c r="M205" i="15"/>
  <c r="C78" i="38" s="1"/>
  <c r="E78" i="38" s="1"/>
  <c r="G205" i="15"/>
  <c r="D49" i="38" s="1"/>
  <c r="F49" i="38" s="1"/>
  <c r="F205" i="15"/>
  <c r="C49" i="38" s="1"/>
  <c r="E49" i="38" s="1"/>
  <c r="AI195" i="15"/>
  <c r="D164" i="38" s="1"/>
  <c r="F164" i="38" s="1"/>
  <c r="F168" i="38" s="1"/>
  <c r="AH195" i="15"/>
  <c r="C164" i="38" s="1"/>
  <c r="E164" i="38" s="1"/>
  <c r="AB195" i="15"/>
  <c r="D135" i="38" s="1"/>
  <c r="F135" i="38" s="1"/>
  <c r="AA195" i="15"/>
  <c r="C135" i="38" s="1"/>
  <c r="E135" i="38" s="1"/>
  <c r="E139" i="38" s="1"/>
  <c r="U195" i="15"/>
  <c r="D106" i="38" s="1"/>
  <c r="F110" i="38" s="1"/>
  <c r="T195" i="15"/>
  <c r="C106" i="38" s="1"/>
  <c r="E106" i="38" s="1"/>
  <c r="N195" i="15"/>
  <c r="D77" i="38" s="1"/>
  <c r="F77" i="38" s="1"/>
  <c r="M195" i="15"/>
  <c r="C77" i="38" s="1"/>
  <c r="E77" i="38" s="1"/>
  <c r="E81" i="38" s="1"/>
  <c r="G195" i="15"/>
  <c r="D48" i="38" s="1"/>
  <c r="F195" i="15"/>
  <c r="C48" i="38" s="1"/>
  <c r="E48" i="38" s="1"/>
  <c r="AI182" i="15"/>
  <c r="D165" i="37" s="1"/>
  <c r="F165" i="37" s="1"/>
  <c r="AH182" i="15"/>
  <c r="C165" i="37" s="1"/>
  <c r="E165" i="37" s="1"/>
  <c r="AB182" i="15"/>
  <c r="D136" i="37" s="1"/>
  <c r="F136" i="37" s="1"/>
  <c r="AA182" i="15"/>
  <c r="C136" i="37" s="1"/>
  <c r="E136" i="37" s="1"/>
  <c r="U182" i="15"/>
  <c r="D107" i="37" s="1"/>
  <c r="F107" i="37" s="1"/>
  <c r="T182" i="15"/>
  <c r="C107" i="37" s="1"/>
  <c r="E107" i="37" s="1"/>
  <c r="N182" i="15"/>
  <c r="D78" i="37" s="1"/>
  <c r="F78" i="37" s="1"/>
  <c r="M182" i="15"/>
  <c r="C78" i="37" s="1"/>
  <c r="E78" i="37" s="1"/>
  <c r="G182" i="15"/>
  <c r="D49" i="37" s="1"/>
  <c r="F49" i="37" s="1"/>
  <c r="F182" i="15"/>
  <c r="C49" i="37" s="1"/>
  <c r="E49" i="37" s="1"/>
  <c r="AI172" i="15"/>
  <c r="D164" i="37" s="1"/>
  <c r="F164" i="37" s="1"/>
  <c r="F168" i="37" s="1"/>
  <c r="AH172" i="15"/>
  <c r="C164" i="37" s="1"/>
  <c r="E164" i="37" s="1"/>
  <c r="AB172" i="15"/>
  <c r="D135" i="37" s="1"/>
  <c r="F135" i="37" s="1"/>
  <c r="AA172" i="15"/>
  <c r="C135" i="37" s="1"/>
  <c r="E135" i="37" s="1"/>
  <c r="E139" i="37" s="1"/>
  <c r="U172" i="15"/>
  <c r="D106" i="37" s="1"/>
  <c r="F106" i="37" s="1"/>
  <c r="F110" i="37" s="1"/>
  <c r="T172" i="15"/>
  <c r="C106" i="37" s="1"/>
  <c r="E106" i="37" s="1"/>
  <c r="N172" i="15"/>
  <c r="D77" i="37" s="1"/>
  <c r="F77" i="37" s="1"/>
  <c r="M172" i="15"/>
  <c r="C77" i="37" s="1"/>
  <c r="E77" i="37" s="1"/>
  <c r="E81" i="37" s="1"/>
  <c r="G172" i="15"/>
  <c r="D48" i="37" s="1"/>
  <c r="F172" i="15"/>
  <c r="C48" i="37" s="1"/>
  <c r="E48" i="37" s="1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F168" i="36" s="1"/>
  <c r="AH149" i="15"/>
  <c r="C164" i="36" s="1"/>
  <c r="E164" i="36" s="1"/>
  <c r="AB149" i="15"/>
  <c r="D135" i="36" s="1"/>
  <c r="F135" i="36" s="1"/>
  <c r="AA149" i="15"/>
  <c r="C135" i="36" s="1"/>
  <c r="E135" i="36" s="1"/>
  <c r="E139" i="36" s="1"/>
  <c r="U149" i="15"/>
  <c r="D106" i="36" s="1"/>
  <c r="F106" i="36" s="1"/>
  <c r="F110" i="36" s="1"/>
  <c r="T149" i="15"/>
  <c r="C106" i="36" s="1"/>
  <c r="E106" i="36" s="1"/>
  <c r="N149" i="15"/>
  <c r="D77" i="36" s="1"/>
  <c r="F77" i="36" s="1"/>
  <c r="M149" i="15"/>
  <c r="C77" i="36" s="1"/>
  <c r="E77" i="36" s="1"/>
  <c r="E81" i="36" s="1"/>
  <c r="G149" i="15"/>
  <c r="D48" i="36" s="1"/>
  <c r="F149" i="15"/>
  <c r="C48" i="36" s="1"/>
  <c r="E48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E20" i="35" s="1"/>
  <c r="AI126" i="15"/>
  <c r="D164" i="35" s="1"/>
  <c r="F164" i="35" s="1"/>
  <c r="F168" i="35" s="1"/>
  <c r="AH126" i="15"/>
  <c r="C164" i="35" s="1"/>
  <c r="E164" i="35" s="1"/>
  <c r="AB126" i="15"/>
  <c r="D135" i="35" s="1"/>
  <c r="F135" i="35" s="1"/>
  <c r="AA126" i="15"/>
  <c r="C135" i="35" s="1"/>
  <c r="E135" i="35" s="1"/>
  <c r="E139" i="35" s="1"/>
  <c r="U126" i="15"/>
  <c r="D106" i="35" s="1"/>
  <c r="F106" i="35" s="1"/>
  <c r="F110" i="35" s="1"/>
  <c r="T126" i="15"/>
  <c r="C106" i="35" s="1"/>
  <c r="E106" i="35" s="1"/>
  <c r="N126" i="15"/>
  <c r="D77" i="35" s="1"/>
  <c r="F77" i="35" s="1"/>
  <c r="M126" i="15"/>
  <c r="C77" i="35" s="1"/>
  <c r="E77" i="35" s="1"/>
  <c r="E81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AB103" i="15"/>
  <c r="D135" i="34" s="1"/>
  <c r="F135" i="34" s="1"/>
  <c r="AA103" i="15"/>
  <c r="C135" i="34" s="1"/>
  <c r="E135" i="34" s="1"/>
  <c r="E139" i="34" s="1"/>
  <c r="U103" i="15"/>
  <c r="D106" i="34" s="1"/>
  <c r="F106" i="34" s="1"/>
  <c r="F110" i="34" s="1"/>
  <c r="T103" i="15"/>
  <c r="C106" i="34" s="1"/>
  <c r="E106" i="34" s="1"/>
  <c r="N103" i="15"/>
  <c r="D77" i="34" s="1"/>
  <c r="F77" i="34" s="1"/>
  <c r="M103" i="15"/>
  <c r="C77" i="34" s="1"/>
  <c r="E77" i="34" s="1"/>
  <c r="E81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E139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E81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E139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E81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E139" i="31" s="1"/>
  <c r="U34" i="15"/>
  <c r="D106" i="31" s="1"/>
  <c r="F106" i="31" s="1"/>
  <c r="F110" i="31" s="1"/>
  <c r="T34" i="15"/>
  <c r="C106" i="31" s="1"/>
  <c r="E106" i="31" s="1"/>
  <c r="N34" i="15"/>
  <c r="D77" i="31" s="1"/>
  <c r="F77" i="31" s="1"/>
  <c r="M34" i="15"/>
  <c r="C77" i="31" s="1"/>
  <c r="E77" i="31" s="1"/>
  <c r="E81" i="31" s="1"/>
  <c r="G34" i="15"/>
  <c r="D48" i="31" s="1"/>
  <c r="F48" i="31" s="1"/>
  <c r="F52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205" i="14"/>
  <c r="D160" i="38" s="1"/>
  <c r="F160" i="38" s="1"/>
  <c r="AH205" i="14"/>
  <c r="C160" i="38" s="1"/>
  <c r="E160" i="38" s="1"/>
  <c r="AB205" i="14"/>
  <c r="D131" i="38" s="1"/>
  <c r="F131" i="38" s="1"/>
  <c r="AA205" i="14"/>
  <c r="C131" i="38" s="1"/>
  <c r="E131" i="38" s="1"/>
  <c r="U205" i="14"/>
  <c r="D102" i="38" s="1"/>
  <c r="T205" i="14"/>
  <c r="C102" i="38" s="1"/>
  <c r="E102" i="38" s="1"/>
  <c r="N205" i="14"/>
  <c r="D73" i="38" s="1"/>
  <c r="F73" i="38" s="1"/>
  <c r="M205" i="14"/>
  <c r="C73" i="38" s="1"/>
  <c r="E73" i="38" s="1"/>
  <c r="G205" i="14"/>
  <c r="D44" i="38" s="1"/>
  <c r="F44" i="38" s="1"/>
  <c r="F205" i="14"/>
  <c r="C44" i="38" s="1"/>
  <c r="E44" i="38" s="1"/>
  <c r="AI195" i="14"/>
  <c r="D159" i="38" s="1"/>
  <c r="F159" i="38" s="1"/>
  <c r="AH195" i="14"/>
  <c r="C159" i="38" s="1"/>
  <c r="E159" i="38" s="1"/>
  <c r="AB195" i="14"/>
  <c r="D130" i="38" s="1"/>
  <c r="F130" i="38" s="1"/>
  <c r="AA195" i="14"/>
  <c r="C130" i="38" s="1"/>
  <c r="E130" i="38" s="1"/>
  <c r="U195" i="14"/>
  <c r="D101" i="38" s="1"/>
  <c r="T195" i="14"/>
  <c r="C101" i="38" s="1"/>
  <c r="E101" i="38" s="1"/>
  <c r="N195" i="14"/>
  <c r="D72" i="38" s="1"/>
  <c r="F72" i="38" s="1"/>
  <c r="M195" i="14"/>
  <c r="C72" i="38" s="1"/>
  <c r="E72" i="38" s="1"/>
  <c r="G195" i="14"/>
  <c r="D43" i="38" s="1"/>
  <c r="F195" i="14"/>
  <c r="C43" i="38" s="1"/>
  <c r="AI182" i="14"/>
  <c r="D160" i="37" s="1"/>
  <c r="F160" i="37" s="1"/>
  <c r="AH182" i="14"/>
  <c r="C160" i="37" s="1"/>
  <c r="E160" i="37" s="1"/>
  <c r="AB182" i="14"/>
  <c r="D131" i="37" s="1"/>
  <c r="F131" i="37" s="1"/>
  <c r="AA182" i="14"/>
  <c r="C131" i="37" s="1"/>
  <c r="E131" i="37" s="1"/>
  <c r="U182" i="14"/>
  <c r="D102" i="37" s="1"/>
  <c r="F102" i="37" s="1"/>
  <c r="T182" i="14"/>
  <c r="C102" i="37" s="1"/>
  <c r="E102" i="37" s="1"/>
  <c r="N182" i="14"/>
  <c r="D73" i="37" s="1"/>
  <c r="F73" i="37" s="1"/>
  <c r="M182" i="14"/>
  <c r="C73" i="37" s="1"/>
  <c r="E73" i="37" s="1"/>
  <c r="G182" i="14"/>
  <c r="D44" i="37" s="1"/>
  <c r="F44" i="37" s="1"/>
  <c r="F182" i="14"/>
  <c r="C44" i="37" s="1"/>
  <c r="E44" i="37" s="1"/>
  <c r="AI172" i="14"/>
  <c r="D159" i="37" s="1"/>
  <c r="F159" i="37" s="1"/>
  <c r="AH172" i="14"/>
  <c r="C159" i="37" s="1"/>
  <c r="E159" i="37" s="1"/>
  <c r="AB172" i="14"/>
  <c r="D130" i="37" s="1"/>
  <c r="F130" i="37" s="1"/>
  <c r="AA172" i="14"/>
  <c r="C130" i="37" s="1"/>
  <c r="E130" i="37" s="1"/>
  <c r="U172" i="14"/>
  <c r="D101" i="37" s="1"/>
  <c r="F101" i="37" s="1"/>
  <c r="T172" i="14"/>
  <c r="C101" i="37" s="1"/>
  <c r="E101" i="37" s="1"/>
  <c r="N172" i="14"/>
  <c r="D72" i="37" s="1"/>
  <c r="F72" i="37" s="1"/>
  <c r="M172" i="14"/>
  <c r="C72" i="37" s="1"/>
  <c r="E72" i="37" s="1"/>
  <c r="G172" i="14"/>
  <c r="D43" i="37" s="1"/>
  <c r="F172" i="14"/>
  <c r="C43" i="37" s="1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11" i="20" l="1"/>
  <c r="F169" i="20"/>
  <c r="F83" i="20"/>
  <c r="F141" i="20"/>
  <c r="E82" i="20"/>
  <c r="E112" i="20"/>
  <c r="E53" i="20"/>
  <c r="E111" i="20"/>
  <c r="E169" i="20"/>
  <c r="E83" i="20"/>
  <c r="E141" i="20"/>
  <c r="E25" i="35"/>
  <c r="F53" i="20"/>
  <c r="E140" i="20"/>
  <c r="E170" i="20"/>
  <c r="F82" i="20"/>
  <c r="F140" i="20"/>
  <c r="F112" i="20"/>
  <c r="F170" i="20"/>
  <c r="F52" i="34"/>
  <c r="F22" i="34"/>
  <c r="F51" i="34"/>
  <c r="E21" i="35"/>
  <c r="E22" i="35"/>
  <c r="F21" i="36"/>
  <c r="F50" i="36"/>
  <c r="F48" i="32"/>
  <c r="F52" i="32" s="1"/>
  <c r="F19" i="36"/>
  <c r="F48" i="36"/>
  <c r="F52" i="36" s="1"/>
  <c r="F48" i="37"/>
  <c r="F52" i="37" s="1"/>
  <c r="F19" i="38"/>
  <c r="F48" i="38"/>
  <c r="F52" i="38" s="1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9" i="35"/>
  <c r="E52" i="35"/>
  <c r="E110" i="35"/>
  <c r="E168" i="35"/>
  <c r="E52" i="36"/>
  <c r="E110" i="36"/>
  <c r="E168" i="36"/>
  <c r="E52" i="37"/>
  <c r="E110" i="37"/>
  <c r="E168" i="37"/>
  <c r="E52" i="38"/>
  <c r="E110" i="38"/>
  <c r="E168" i="38"/>
  <c r="F19" i="35"/>
  <c r="F52" i="35"/>
  <c r="F23" i="35" s="1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F81" i="37"/>
  <c r="F139" i="37"/>
  <c r="F81" i="38"/>
  <c r="F139" i="38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F171" i="34"/>
  <c r="F163" i="34"/>
  <c r="F55" i="35"/>
  <c r="F47" i="35"/>
  <c r="F14" i="35"/>
  <c r="F171" i="35"/>
  <c r="F163" i="35"/>
  <c r="F113" i="36"/>
  <c r="F105" i="36"/>
  <c r="F171" i="36"/>
  <c r="F163" i="36"/>
  <c r="F113" i="37"/>
  <c r="F105" i="37"/>
  <c r="F171" i="37"/>
  <c r="F163" i="37"/>
  <c r="F113" i="38"/>
  <c r="F105" i="38"/>
  <c r="F171" i="38"/>
  <c r="F163" i="38"/>
  <c r="E84" i="31"/>
  <c r="E76" i="31"/>
  <c r="E142" i="31"/>
  <c r="E134" i="31"/>
  <c r="E142" i="32"/>
  <c r="E134" i="32"/>
  <c r="E142" i="33"/>
  <c r="E134" i="33"/>
  <c r="E142" i="34"/>
  <c r="E134" i="34"/>
  <c r="E142" i="35"/>
  <c r="E134" i="35"/>
  <c r="E15" i="35"/>
  <c r="E84" i="36"/>
  <c r="E76" i="36"/>
  <c r="E142" i="36"/>
  <c r="E134" i="36"/>
  <c r="E84" i="37"/>
  <c r="E76" i="37"/>
  <c r="E142" i="37"/>
  <c r="E134" i="37"/>
  <c r="E84" i="38"/>
  <c r="E76" i="38"/>
  <c r="E142" i="38"/>
  <c r="E134" i="38"/>
  <c r="F84" i="31"/>
  <c r="F76" i="31"/>
  <c r="F84" i="32"/>
  <c r="F76" i="32"/>
  <c r="E55" i="31"/>
  <c r="E47" i="31"/>
  <c r="E113" i="31"/>
  <c r="E105" i="31"/>
  <c r="E171" i="31"/>
  <c r="E163" i="31"/>
  <c r="E14" i="32"/>
  <c r="E43" i="32"/>
  <c r="E113" i="32"/>
  <c r="E105" i="32"/>
  <c r="E171" i="32"/>
  <c r="E163" i="32"/>
  <c r="E14" i="33"/>
  <c r="E43" i="33"/>
  <c r="E113" i="33"/>
  <c r="E105" i="33"/>
  <c r="E171" i="33"/>
  <c r="E163" i="33"/>
  <c r="E55" i="34"/>
  <c r="E47" i="34"/>
  <c r="E113" i="34"/>
  <c r="E105" i="34"/>
  <c r="E171" i="34"/>
  <c r="E163" i="34"/>
  <c r="E55" i="35"/>
  <c r="E26" i="35" s="1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E43" i="37"/>
  <c r="E14" i="37" s="1"/>
  <c r="E113" i="37"/>
  <c r="E105" i="37"/>
  <c r="E171" i="37"/>
  <c r="E163" i="37"/>
  <c r="E43" i="38"/>
  <c r="E113" i="38"/>
  <c r="E105" i="38"/>
  <c r="E171" i="38"/>
  <c r="E163" i="38"/>
  <c r="F113" i="31"/>
  <c r="F105" i="31"/>
  <c r="F43" i="32"/>
  <c r="F113" i="33"/>
  <c r="F105" i="33"/>
  <c r="F113" i="34"/>
  <c r="F105" i="34"/>
  <c r="F113" i="35"/>
  <c r="F105" i="35"/>
  <c r="F43" i="36"/>
  <c r="F43" i="37"/>
  <c r="F14" i="37" s="1"/>
  <c r="F43" i="38"/>
  <c r="E84" i="32"/>
  <c r="E76" i="32"/>
  <c r="E84" i="33"/>
  <c r="E76" i="33"/>
  <c r="E84" i="34"/>
  <c r="E76" i="34"/>
  <c r="E84" i="35"/>
  <c r="E76" i="35"/>
  <c r="F142" i="31"/>
  <c r="F134" i="31"/>
  <c r="F142" i="32"/>
  <c r="F134" i="32"/>
  <c r="F84" i="33"/>
  <c r="F76" i="33"/>
  <c r="F142" i="33"/>
  <c r="F134" i="33"/>
  <c r="F84" i="34"/>
  <c r="F76" i="34"/>
  <c r="F142" i="34"/>
  <c r="F134" i="34"/>
  <c r="F44" i="34"/>
  <c r="F55" i="34" s="1"/>
  <c r="F84" i="35"/>
  <c r="F76" i="35"/>
  <c r="F142" i="35"/>
  <c r="F134" i="35"/>
  <c r="F15" i="35"/>
  <c r="F84" i="36"/>
  <c r="F76" i="36"/>
  <c r="F142" i="36"/>
  <c r="F134" i="36"/>
  <c r="F84" i="37"/>
  <c r="F76" i="37"/>
  <c r="F142" i="37"/>
  <c r="F134" i="37"/>
  <c r="F84" i="38"/>
  <c r="F76" i="38"/>
  <c r="F142" i="38"/>
  <c r="F134" i="38"/>
  <c r="E53" i="33"/>
  <c r="E24" i="33" s="1"/>
  <c r="E24" i="35"/>
  <c r="E53" i="37"/>
  <c r="E24" i="37" s="1"/>
  <c r="F53" i="37"/>
  <c r="F24" i="37" s="1"/>
  <c r="F54" i="32"/>
  <c r="F25" i="32" s="1"/>
  <c r="F54" i="36"/>
  <c r="F25" i="36" s="1"/>
  <c r="E25" i="32"/>
  <c r="E25" i="34"/>
  <c r="E25" i="36"/>
  <c r="E21" i="33"/>
  <c r="E21" i="34"/>
  <c r="E21" i="36"/>
  <c r="E21" i="37"/>
  <c r="F21" i="37"/>
  <c r="F21" i="38"/>
  <c r="E25" i="33"/>
  <c r="F24" i="34"/>
  <c r="F21" i="32"/>
  <c r="F21" i="33"/>
  <c r="F19" i="31"/>
  <c r="F19" i="33"/>
  <c r="F20" i="34"/>
  <c r="E19" i="33"/>
  <c r="E19" i="36"/>
  <c r="E19" i="37"/>
  <c r="E24" i="38"/>
  <c r="F20" i="38"/>
  <c r="F22" i="38"/>
  <c r="F24" i="38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20"/>
  <c r="E24" i="34"/>
  <c r="E24" i="36"/>
  <c r="E25" i="38"/>
  <c r="F24" i="32"/>
  <c r="F24" i="33"/>
  <c r="F25" i="33"/>
  <c r="F25" i="38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E21" i="38"/>
  <c r="G167" i="38"/>
  <c r="F22" i="33"/>
  <c r="F21" i="34"/>
  <c r="E19" i="32"/>
  <c r="E19" i="34"/>
  <c r="E20" i="34"/>
  <c r="E20" i="36"/>
  <c r="E19" i="38"/>
  <c r="E20" i="38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G73" i="38"/>
  <c r="G131" i="38"/>
  <c r="G160" i="38"/>
  <c r="F14" i="33"/>
  <c r="F15" i="38"/>
  <c r="D25" i="33"/>
  <c r="D25" i="35"/>
  <c r="D25" i="37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C113" i="38"/>
  <c r="C105" i="38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D55" i="38"/>
  <c r="D47" i="38"/>
  <c r="D171" i="38"/>
  <c r="D163" i="38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84" i="38"/>
  <c r="G72" i="38"/>
  <c r="C76" i="38"/>
  <c r="C142" i="38"/>
  <c r="G130" i="38"/>
  <c r="C134" i="38"/>
  <c r="C15" i="38"/>
  <c r="G44" i="38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C55" i="38"/>
  <c r="C14" i="38"/>
  <c r="G43" i="38"/>
  <c r="C47" i="38"/>
  <c r="C171" i="38"/>
  <c r="G159" i="38"/>
  <c r="C163" i="38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84" i="38"/>
  <c r="D76" i="38"/>
  <c r="D142" i="38"/>
  <c r="D134" i="38"/>
  <c r="D19" i="31"/>
  <c r="D19" i="32"/>
  <c r="D19" i="33"/>
  <c r="D19" i="34"/>
  <c r="D19" i="35"/>
  <c r="G136" i="35"/>
  <c r="D19" i="36"/>
  <c r="D19" i="37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G77" i="38"/>
  <c r="G135" i="38"/>
  <c r="G165" i="38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20" i="37"/>
  <c r="G49" i="37"/>
  <c r="C20" i="38"/>
  <c r="G49" i="38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G48" i="38"/>
  <c r="C19" i="38"/>
  <c r="G164" i="38"/>
  <c r="G78" i="38"/>
  <c r="G136" i="38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20" i="37"/>
  <c r="D110" i="37"/>
  <c r="D168" i="37"/>
  <c r="D168" i="38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D21" i="37"/>
  <c r="D52" i="37"/>
  <c r="D52" i="38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G79" i="38"/>
  <c r="C81" i="38"/>
  <c r="C22" i="38"/>
  <c r="G51" i="38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C21" i="38"/>
  <c r="G50" i="38"/>
  <c r="C52" i="38"/>
  <c r="C110" i="38"/>
  <c r="C168" i="38"/>
  <c r="G166" i="38"/>
  <c r="G80" i="38"/>
  <c r="G138" i="38"/>
  <c r="D108" i="20"/>
  <c r="D166" i="20"/>
  <c r="D138" i="20"/>
  <c r="D52" i="33"/>
  <c r="D21" i="33"/>
  <c r="D21" i="36"/>
  <c r="D52" i="36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C139" i="38"/>
  <c r="G137" i="38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81" i="38"/>
  <c r="D139" i="38"/>
  <c r="D24" i="20"/>
  <c r="C54" i="20"/>
  <c r="D54" i="20"/>
  <c r="C24" i="20"/>
  <c r="D25" i="38"/>
  <c r="C24" i="38"/>
  <c r="D24" i="38"/>
  <c r="C25" i="38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51" i="13"/>
  <c r="AH151" i="13"/>
  <c r="AB151" i="13"/>
  <c r="AA151" i="13"/>
  <c r="U151" i="13"/>
  <c r="T151" i="13"/>
  <c r="N151" i="13"/>
  <c r="M151" i="13"/>
  <c r="G151" i="13"/>
  <c r="F151" i="13"/>
  <c r="AI144" i="13"/>
  <c r="D156" i="38" s="1"/>
  <c r="F156" i="38" s="1"/>
  <c r="AH144" i="13"/>
  <c r="C156" i="38" s="1"/>
  <c r="E156" i="38" s="1"/>
  <c r="AB144" i="13"/>
  <c r="D127" i="38" s="1"/>
  <c r="F127" i="38" s="1"/>
  <c r="AA144" i="13"/>
  <c r="C127" i="38" s="1"/>
  <c r="E127" i="38" s="1"/>
  <c r="U144" i="13"/>
  <c r="D98" i="38" s="1"/>
  <c r="F98" i="38" s="1"/>
  <c r="T144" i="13"/>
  <c r="C98" i="38" s="1"/>
  <c r="E98" i="38" s="1"/>
  <c r="N144" i="13"/>
  <c r="D69" i="38" s="1"/>
  <c r="F69" i="38" s="1"/>
  <c r="M144" i="13"/>
  <c r="C69" i="38" s="1"/>
  <c r="E69" i="38" s="1"/>
  <c r="G144" i="13"/>
  <c r="D40" i="38" s="1"/>
  <c r="F40" i="38" s="1"/>
  <c r="F144" i="13"/>
  <c r="C40" i="38" s="1"/>
  <c r="E40" i="38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205" i="11"/>
  <c r="D155" i="38" s="1"/>
  <c r="F155" i="38" s="1"/>
  <c r="AH205" i="11"/>
  <c r="C155" i="38" s="1"/>
  <c r="E155" i="38" s="1"/>
  <c r="AG205" i="11"/>
  <c r="AB205" i="11"/>
  <c r="D126" i="38" s="1"/>
  <c r="F126" i="38" s="1"/>
  <c r="AA205" i="11"/>
  <c r="C126" i="38" s="1"/>
  <c r="E126" i="38" s="1"/>
  <c r="Z205" i="11"/>
  <c r="U205" i="11"/>
  <c r="D97" i="38" s="1"/>
  <c r="F97" i="38" s="1"/>
  <c r="T205" i="11"/>
  <c r="C97" i="38" s="1"/>
  <c r="E97" i="38" s="1"/>
  <c r="S205" i="11"/>
  <c r="N205" i="11"/>
  <c r="D68" i="38" s="1"/>
  <c r="F68" i="38" s="1"/>
  <c r="M205" i="11"/>
  <c r="C68" i="38" s="1"/>
  <c r="E68" i="38" s="1"/>
  <c r="L205" i="11"/>
  <c r="G205" i="11"/>
  <c r="D39" i="38" s="1"/>
  <c r="F39" i="38" s="1"/>
  <c r="F205" i="11"/>
  <c r="C39" i="38" s="1"/>
  <c r="E39" i="38" s="1"/>
  <c r="E205" i="11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95" i="11"/>
  <c r="D154" i="38" s="1"/>
  <c r="F154" i="38" s="1"/>
  <c r="AH195" i="11"/>
  <c r="C154" i="38" s="1"/>
  <c r="E154" i="38" s="1"/>
  <c r="AG195" i="11"/>
  <c r="AB195" i="11"/>
  <c r="D125" i="38" s="1"/>
  <c r="F125" i="38" s="1"/>
  <c r="AA195" i="11"/>
  <c r="C125" i="38" s="1"/>
  <c r="E125" i="38" s="1"/>
  <c r="Z195" i="11"/>
  <c r="U195" i="11"/>
  <c r="D96" i="38" s="1"/>
  <c r="F96" i="38" s="1"/>
  <c r="T195" i="11"/>
  <c r="C96" i="38" s="1"/>
  <c r="E96" i="38" s="1"/>
  <c r="S195" i="11"/>
  <c r="N195" i="11"/>
  <c r="D67" i="38" s="1"/>
  <c r="F67" i="38" s="1"/>
  <c r="M195" i="11"/>
  <c r="C67" i="38" s="1"/>
  <c r="E67" i="38" s="1"/>
  <c r="L195" i="11"/>
  <c r="G195" i="11"/>
  <c r="D38" i="38" s="1"/>
  <c r="F38" i="38" s="1"/>
  <c r="F195" i="11"/>
  <c r="C38" i="38" s="1"/>
  <c r="E38" i="38" s="1"/>
  <c r="E195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T172" i="11"/>
  <c r="C96" i="37" s="1"/>
  <c r="E96" i="37" s="1"/>
  <c r="S172" i="11"/>
  <c r="N172" i="11"/>
  <c r="D67" i="37" s="1"/>
  <c r="F67" i="37" s="1"/>
  <c r="M172" i="11"/>
  <c r="C67" i="37" s="1"/>
  <c r="E67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15" i="10"/>
  <c r="D153" i="38" s="1"/>
  <c r="F153" i="38" s="1"/>
  <c r="AH115" i="10"/>
  <c r="C153" i="38" s="1"/>
  <c r="E153" i="38" s="1"/>
  <c r="AG115" i="10"/>
  <c r="AB115" i="10"/>
  <c r="D124" i="38" s="1"/>
  <c r="F124" i="38" s="1"/>
  <c r="AA115" i="10"/>
  <c r="C124" i="38" s="1"/>
  <c r="E124" i="38" s="1"/>
  <c r="Z115" i="10"/>
  <c r="U115" i="10"/>
  <c r="D95" i="38" s="1"/>
  <c r="F95" i="38" s="1"/>
  <c r="T115" i="10"/>
  <c r="C95" i="38" s="1"/>
  <c r="E95" i="38" s="1"/>
  <c r="S115" i="10"/>
  <c r="N115" i="10"/>
  <c r="D66" i="38" s="1"/>
  <c r="F66" i="38" s="1"/>
  <c r="M115" i="10"/>
  <c r="C66" i="38" s="1"/>
  <c r="E66" i="38" s="1"/>
  <c r="L115" i="10"/>
  <c r="G115" i="10"/>
  <c r="D37" i="38" s="1"/>
  <c r="F37" i="38" s="1"/>
  <c r="F115" i="10"/>
  <c r="C37" i="38" s="1"/>
  <c r="E37" i="38" s="1"/>
  <c r="E115" i="10"/>
  <c r="AI102" i="10"/>
  <c r="D153" i="37" s="1"/>
  <c r="F153" i="37" s="1"/>
  <c r="AH102" i="10"/>
  <c r="C153" i="37" s="1"/>
  <c r="E153" i="37" s="1"/>
  <c r="AG102" i="10"/>
  <c r="AB102" i="10"/>
  <c r="D124" i="37" s="1"/>
  <c r="F124" i="37" s="1"/>
  <c r="AA102" i="10"/>
  <c r="C124" i="37" s="1"/>
  <c r="E124" i="37" s="1"/>
  <c r="Z102" i="10"/>
  <c r="U102" i="10"/>
  <c r="D95" i="37" s="1"/>
  <c r="F95" i="37" s="1"/>
  <c r="T102" i="10"/>
  <c r="C95" i="37" s="1"/>
  <c r="E95" i="37" s="1"/>
  <c r="S102" i="10"/>
  <c r="N102" i="10"/>
  <c r="D66" i="37" s="1"/>
  <c r="F66" i="37" s="1"/>
  <c r="M102" i="10"/>
  <c r="C66" i="37" s="1"/>
  <c r="E66" i="37" s="1"/>
  <c r="L102" i="10"/>
  <c r="G102" i="10"/>
  <c r="D37" i="37" s="1"/>
  <c r="F37" i="37" s="1"/>
  <c r="F102" i="10"/>
  <c r="C37" i="37" s="1"/>
  <c r="E37" i="37" s="1"/>
  <c r="E102" i="10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F8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15" i="8"/>
  <c r="D152" i="38" s="1"/>
  <c r="F152" i="38" s="1"/>
  <c r="AH115" i="8"/>
  <c r="C152" i="38" s="1"/>
  <c r="E152" i="38" s="1"/>
  <c r="AG115" i="8"/>
  <c r="AB115" i="8"/>
  <c r="D123" i="38" s="1"/>
  <c r="F123" i="38" s="1"/>
  <c r="AA115" i="8"/>
  <c r="C123" i="38" s="1"/>
  <c r="E123" i="38" s="1"/>
  <c r="Z115" i="8"/>
  <c r="U115" i="8"/>
  <c r="D94" i="38" s="1"/>
  <c r="F94" i="38" s="1"/>
  <c r="T115" i="8"/>
  <c r="C94" i="38" s="1"/>
  <c r="E94" i="38" s="1"/>
  <c r="S115" i="8"/>
  <c r="N115" i="8"/>
  <c r="D65" i="38" s="1"/>
  <c r="F65" i="38" s="1"/>
  <c r="M115" i="8"/>
  <c r="C65" i="38" s="1"/>
  <c r="E65" i="38" s="1"/>
  <c r="L115" i="8"/>
  <c r="G115" i="8"/>
  <c r="D36" i="38" s="1"/>
  <c r="F36" i="38" s="1"/>
  <c r="F115" i="8"/>
  <c r="C36" i="38" s="1"/>
  <c r="E36" i="38" s="1"/>
  <c r="E115" i="8"/>
  <c r="AI102" i="8"/>
  <c r="D152" i="37" s="1"/>
  <c r="F152" i="37" s="1"/>
  <c r="AH102" i="8"/>
  <c r="C152" i="37" s="1"/>
  <c r="E152" i="37" s="1"/>
  <c r="AG102" i="8"/>
  <c r="AB102" i="8"/>
  <c r="D123" i="37" s="1"/>
  <c r="F123" i="37" s="1"/>
  <c r="AA102" i="8"/>
  <c r="C123" i="37" s="1"/>
  <c r="E123" i="37" s="1"/>
  <c r="Z102" i="8"/>
  <c r="U102" i="8"/>
  <c r="D94" i="37" s="1"/>
  <c r="F94" i="37" s="1"/>
  <c r="T102" i="8"/>
  <c r="C94" i="37" s="1"/>
  <c r="E94" i="37" s="1"/>
  <c r="S102" i="8"/>
  <c r="N102" i="8"/>
  <c r="D65" i="37" s="1"/>
  <c r="F65" i="37" s="1"/>
  <c r="M102" i="8"/>
  <c r="C65" i="37" s="1"/>
  <c r="E65" i="37" s="1"/>
  <c r="L102" i="8"/>
  <c r="G102" i="8"/>
  <c r="D36" i="37" s="1"/>
  <c r="F36" i="37" s="1"/>
  <c r="F102" i="8"/>
  <c r="C36" i="37" s="1"/>
  <c r="E36" i="37" s="1"/>
  <c r="E102" i="8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F54" i="20" l="1"/>
  <c r="F24" i="20"/>
  <c r="E54" i="20"/>
  <c r="F138" i="20"/>
  <c r="E138" i="20"/>
  <c r="E50" i="20"/>
  <c r="E21" i="1" s="1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E23" i="35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7"/>
  <c r="F19" i="32"/>
  <c r="E130" i="20"/>
  <c r="D14" i="1"/>
  <c r="F43" i="20"/>
  <c r="E131" i="20"/>
  <c r="F55" i="36"/>
  <c r="F26" i="36" s="1"/>
  <c r="F47" i="36"/>
  <c r="E55" i="38"/>
  <c r="E47" i="38"/>
  <c r="E18" i="38" s="1"/>
  <c r="F160" i="20"/>
  <c r="F72" i="20"/>
  <c r="E102" i="20"/>
  <c r="F159" i="20"/>
  <c r="G160" i="1"/>
  <c r="E160" i="20"/>
  <c r="F101" i="20"/>
  <c r="F15" i="34"/>
  <c r="E55" i="33"/>
  <c r="E47" i="33"/>
  <c r="E18" i="33" s="1"/>
  <c r="F55" i="38"/>
  <c r="F47" i="38"/>
  <c r="F18" i="38" s="1"/>
  <c r="F55" i="32"/>
  <c r="F47" i="32"/>
  <c r="F18" i="32" s="1"/>
  <c r="D15" i="1"/>
  <c r="F44" i="20"/>
  <c r="E159" i="20"/>
  <c r="G72" i="1"/>
  <c r="E72" i="20"/>
  <c r="F131" i="20"/>
  <c r="E73" i="20"/>
  <c r="F14" i="38"/>
  <c r="F14" i="36"/>
  <c r="F14" i="32"/>
  <c r="E14" i="38"/>
  <c r="E55" i="32"/>
  <c r="E47" i="32"/>
  <c r="F18" i="35"/>
  <c r="F47" i="34"/>
  <c r="F18" i="34" s="1"/>
  <c r="F102" i="20"/>
  <c r="C15" i="1"/>
  <c r="E44" i="20"/>
  <c r="F130" i="20"/>
  <c r="G43" i="1"/>
  <c r="E43" i="20"/>
  <c r="E14" i="20" s="1"/>
  <c r="F73" i="20"/>
  <c r="G101" i="1"/>
  <c r="E101" i="20"/>
  <c r="F55" i="37"/>
  <c r="F47" i="37"/>
  <c r="F18" i="37" s="1"/>
  <c r="E55" i="37"/>
  <c r="E47" i="37"/>
  <c r="E18" i="37" s="1"/>
  <c r="E18" i="35"/>
  <c r="F26" i="35"/>
  <c r="F100" i="33"/>
  <c r="F114" i="33" s="1"/>
  <c r="F115" i="33" s="1"/>
  <c r="F158" i="35"/>
  <c r="F172" i="35" s="1"/>
  <c r="F173" i="35" s="1"/>
  <c r="F100" i="37"/>
  <c r="F114" i="37" s="1"/>
  <c r="F115" i="37" s="1"/>
  <c r="E71" i="33"/>
  <c r="E85" i="33" s="1"/>
  <c r="E86" i="33" s="1"/>
  <c r="E129" i="35"/>
  <c r="E143" i="35" s="1"/>
  <c r="E144" i="35" s="1"/>
  <c r="E71" i="37"/>
  <c r="E85" i="37" s="1"/>
  <c r="E86" i="37" s="1"/>
  <c r="E66" i="20"/>
  <c r="F95" i="20"/>
  <c r="E37" i="20"/>
  <c r="F66" i="20"/>
  <c r="E153" i="20"/>
  <c r="F37" i="20"/>
  <c r="E124" i="20"/>
  <c r="F153" i="20"/>
  <c r="E8" i="35"/>
  <c r="E95" i="20"/>
  <c r="F124" i="20"/>
  <c r="E71" i="32"/>
  <c r="E85" i="32" s="1"/>
  <c r="E86" i="32" s="1"/>
  <c r="E36" i="20"/>
  <c r="E7" i="35"/>
  <c r="E123" i="20"/>
  <c r="E94" i="20"/>
  <c r="E65" i="20"/>
  <c r="E152" i="20"/>
  <c r="F7" i="35"/>
  <c r="E42" i="31"/>
  <c r="E56" i="31" s="1"/>
  <c r="E57" i="31" s="1"/>
  <c r="F42" i="32"/>
  <c r="F56" i="32" s="1"/>
  <c r="F57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E100" i="37"/>
  <c r="E114" i="37" s="1"/>
  <c r="E115" i="37" s="1"/>
  <c r="E71" i="38"/>
  <c r="E85" i="38" s="1"/>
  <c r="E86" i="38" s="1"/>
  <c r="F100" i="38"/>
  <c r="F114" i="38" s="1"/>
  <c r="F115" i="38" s="1"/>
  <c r="F100" i="32"/>
  <c r="F114" i="32" s="1"/>
  <c r="F115" i="32" s="1"/>
  <c r="F42" i="34"/>
  <c r="F56" i="34" s="1"/>
  <c r="F57" i="34" s="1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E42" i="38"/>
  <c r="E56" i="38" s="1"/>
  <c r="E57" i="38" s="1"/>
  <c r="F71" i="38"/>
  <c r="F85" i="38" s="1"/>
  <c r="F86" i="38" s="1"/>
  <c r="E158" i="38"/>
  <c r="E172" i="38" s="1"/>
  <c r="E173" i="38" s="1"/>
  <c r="F11" i="35"/>
  <c r="F129" i="33"/>
  <c r="F143" i="33" s="1"/>
  <c r="F144" i="33" s="1"/>
  <c r="E40" i="37"/>
  <c r="E11" i="37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42" i="38"/>
  <c r="F56" i="38" s="1"/>
  <c r="F57" i="38" s="1"/>
  <c r="E129" i="38"/>
  <c r="E143" i="38" s="1"/>
  <c r="E144" i="38" s="1"/>
  <c r="F158" i="38"/>
  <c r="F172" i="38" s="1"/>
  <c r="F173" i="38" s="1"/>
  <c r="F10" i="35"/>
  <c r="E67" i="31"/>
  <c r="E71" i="31" s="1"/>
  <c r="E85" i="31" s="1"/>
  <c r="E86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F57" i="37" s="1"/>
  <c r="E129" i="37"/>
  <c r="E143" i="37" s="1"/>
  <c r="E144" i="37" s="1"/>
  <c r="F158" i="37"/>
  <c r="F172" i="37" s="1"/>
  <c r="F173" i="37" s="1"/>
  <c r="E100" i="38"/>
  <c r="E114" i="38" s="1"/>
  <c r="E115" i="38" s="1"/>
  <c r="F129" i="38"/>
  <c r="F143" i="38" s="1"/>
  <c r="F144" i="38" s="1"/>
  <c r="F39" i="31"/>
  <c r="F42" i="31" s="1"/>
  <c r="F56" i="31" s="1"/>
  <c r="F57" i="31" s="1"/>
  <c r="E126" i="31"/>
  <c r="E10" i="35"/>
  <c r="F21" i="31"/>
  <c r="E21" i="31"/>
  <c r="D22" i="1"/>
  <c r="G19" i="32"/>
  <c r="E19" i="31"/>
  <c r="D20" i="1"/>
  <c r="F22" i="31"/>
  <c r="E20" i="31"/>
  <c r="G19" i="38"/>
  <c r="F20" i="31"/>
  <c r="F15" i="31"/>
  <c r="E11" i="33"/>
  <c r="F11" i="32"/>
  <c r="F11" i="33"/>
  <c r="F11" i="38"/>
  <c r="F9" i="31"/>
  <c r="F11" i="37"/>
  <c r="F7" i="37"/>
  <c r="G55" i="34"/>
  <c r="F7" i="33"/>
  <c r="G171" i="32"/>
  <c r="F7" i="31"/>
  <c r="F11" i="31"/>
  <c r="F25" i="31"/>
  <c r="D25" i="20"/>
  <c r="E22" i="34"/>
  <c r="E22" i="33"/>
  <c r="E22" i="32"/>
  <c r="E22" i="37"/>
  <c r="E22" i="36"/>
  <c r="G167" i="1"/>
  <c r="F22" i="20"/>
  <c r="E21" i="20"/>
  <c r="E22" i="38"/>
  <c r="F21" i="20"/>
  <c r="G110" i="38"/>
  <c r="E23" i="38"/>
  <c r="F20" i="20"/>
  <c r="F23" i="38"/>
  <c r="G15" i="34"/>
  <c r="E15" i="37"/>
  <c r="E15" i="36"/>
  <c r="E15" i="33"/>
  <c r="E15" i="32"/>
  <c r="E15" i="31"/>
  <c r="E15" i="34"/>
  <c r="F26" i="37"/>
  <c r="G84" i="38"/>
  <c r="G160" i="20"/>
  <c r="F14" i="20"/>
  <c r="G171" i="38"/>
  <c r="G142" i="38"/>
  <c r="F26" i="38"/>
  <c r="G113" i="38"/>
  <c r="G113" i="35"/>
  <c r="E15" i="38"/>
  <c r="F11" i="34"/>
  <c r="F11" i="36"/>
  <c r="E11" i="32"/>
  <c r="E11" i="34"/>
  <c r="E11" i="38"/>
  <c r="F9" i="37"/>
  <c r="F10" i="33"/>
  <c r="F10" i="37"/>
  <c r="F9" i="32"/>
  <c r="F9" i="36"/>
  <c r="F9" i="38"/>
  <c r="F10" i="32"/>
  <c r="F10" i="34"/>
  <c r="F10" i="36"/>
  <c r="F10" i="38"/>
  <c r="G67" i="31"/>
  <c r="G125" i="31"/>
  <c r="G67" i="33"/>
  <c r="G125" i="33"/>
  <c r="F9" i="34"/>
  <c r="G67" i="35"/>
  <c r="G125" i="35"/>
  <c r="G67" i="37"/>
  <c r="G125" i="37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97" i="38"/>
  <c r="G155" i="38"/>
  <c r="G67" i="32"/>
  <c r="E9" i="32"/>
  <c r="F9" i="33"/>
  <c r="G67" i="34"/>
  <c r="G125" i="34"/>
  <c r="G67" i="36"/>
  <c r="G125" i="36"/>
  <c r="G67" i="38"/>
  <c r="G125" i="38"/>
  <c r="F8" i="32"/>
  <c r="F8" i="34"/>
  <c r="F8" i="36"/>
  <c r="F8" i="38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F7" i="38"/>
  <c r="E7" i="38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G153" i="38"/>
  <c r="D8" i="20"/>
  <c r="G124" i="32"/>
  <c r="G153" i="33"/>
  <c r="G66" i="34"/>
  <c r="G66" i="36"/>
  <c r="G124" i="36"/>
  <c r="G153" i="37"/>
  <c r="G66" i="38"/>
  <c r="G124" i="38"/>
  <c r="G171" i="31"/>
  <c r="G142" i="31"/>
  <c r="E18" i="31"/>
  <c r="E23" i="31"/>
  <c r="F18" i="31"/>
  <c r="G113" i="31"/>
  <c r="G84" i="31"/>
  <c r="F23" i="31"/>
  <c r="F26" i="31"/>
  <c r="G163" i="32"/>
  <c r="E18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G84" i="36"/>
  <c r="G55" i="36"/>
  <c r="G19" i="36"/>
  <c r="G171" i="37"/>
  <c r="G142" i="37"/>
  <c r="G113" i="37"/>
  <c r="E23" i="37"/>
  <c r="F23" i="37"/>
  <c r="G84" i="37"/>
  <c r="G163" i="38"/>
  <c r="G15" i="38"/>
  <c r="G97" i="35"/>
  <c r="G15" i="33"/>
  <c r="G14" i="38"/>
  <c r="G73" i="20"/>
  <c r="G105" i="33"/>
  <c r="G134" i="35"/>
  <c r="G134" i="33"/>
  <c r="G76" i="33"/>
  <c r="G19" i="37"/>
  <c r="G110" i="33"/>
  <c r="G110" i="36"/>
  <c r="G110" i="34"/>
  <c r="G165" i="1"/>
  <c r="G78" i="1"/>
  <c r="D7" i="31"/>
  <c r="G123" i="31"/>
  <c r="G94" i="32"/>
  <c r="G65" i="33"/>
  <c r="G152" i="34"/>
  <c r="D7" i="35"/>
  <c r="G123" i="35"/>
  <c r="G94" i="36"/>
  <c r="G65" i="37"/>
  <c r="D7" i="38"/>
  <c r="G123" i="38"/>
  <c r="G65" i="38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G36" i="38"/>
  <c r="C7" i="38"/>
  <c r="G152" i="38"/>
  <c r="D71" i="33"/>
  <c r="D129" i="33"/>
  <c r="D71" i="35"/>
  <c r="D129" i="35"/>
  <c r="D71" i="37"/>
  <c r="D129" i="37"/>
  <c r="G36" i="33"/>
  <c r="C7" i="33"/>
  <c r="D7" i="34"/>
  <c r="C7" i="37"/>
  <c r="G36" i="37"/>
  <c r="G94" i="38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G37" i="34"/>
  <c r="C8" i="34"/>
  <c r="C8" i="35"/>
  <c r="D8" i="32"/>
  <c r="D8" i="33"/>
  <c r="D8" i="34"/>
  <c r="G37" i="35"/>
  <c r="D8" i="35"/>
  <c r="G153" i="35"/>
  <c r="D8" i="37"/>
  <c r="D8" i="38"/>
  <c r="C66" i="31"/>
  <c r="E66" i="31" s="1"/>
  <c r="D95" i="31"/>
  <c r="F95" i="31" s="1"/>
  <c r="F100" i="31" s="1"/>
  <c r="F114" i="31" s="1"/>
  <c r="F115" i="31" s="1"/>
  <c r="C37" i="31"/>
  <c r="E3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C8" i="37"/>
  <c r="G37" i="37"/>
  <c r="G37" i="38"/>
  <c r="C8" i="38"/>
  <c r="D37" i="31"/>
  <c r="F37" i="31" s="1"/>
  <c r="C124" i="31"/>
  <c r="E124" i="31" s="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G95" i="34"/>
  <c r="G95" i="35"/>
  <c r="G95" i="36"/>
  <c r="G95" i="37"/>
  <c r="G95" i="38"/>
  <c r="C67" i="20"/>
  <c r="D96" i="20"/>
  <c r="C39" i="20"/>
  <c r="D68" i="20"/>
  <c r="C155" i="20"/>
  <c r="G39" i="34"/>
  <c r="C10" i="34"/>
  <c r="G39" i="38"/>
  <c r="C10" i="38"/>
  <c r="D71" i="32"/>
  <c r="D129" i="32"/>
  <c r="D71" i="34"/>
  <c r="D129" i="34"/>
  <c r="D71" i="36"/>
  <c r="D129" i="36"/>
  <c r="D71" i="38"/>
  <c r="D129" i="38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C9" i="38"/>
  <c r="G38" i="38"/>
  <c r="G154" i="38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D10" i="38"/>
  <c r="G126" i="38"/>
  <c r="C125" i="20"/>
  <c r="D154" i="20"/>
  <c r="D9" i="31"/>
  <c r="D9" i="32"/>
  <c r="D9" i="33"/>
  <c r="D9" i="34"/>
  <c r="D9" i="35"/>
  <c r="D9" i="36"/>
  <c r="D9" i="37"/>
  <c r="D9" i="38"/>
  <c r="C97" i="20"/>
  <c r="D126" i="20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D100" i="38"/>
  <c r="D158" i="38"/>
  <c r="C96" i="20"/>
  <c r="D125" i="20"/>
  <c r="G96" i="31"/>
  <c r="G96" i="32"/>
  <c r="G125" i="32"/>
  <c r="G96" i="33"/>
  <c r="G96" i="34"/>
  <c r="G96" i="35"/>
  <c r="G96" i="36"/>
  <c r="G96" i="37"/>
  <c r="G96" i="38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G68" i="38"/>
  <c r="D38" i="20"/>
  <c r="C38" i="20"/>
  <c r="C40" i="20"/>
  <c r="C69" i="20"/>
  <c r="C98" i="20"/>
  <c r="C127" i="20"/>
  <c r="C156" i="20"/>
  <c r="G40" i="31"/>
  <c r="C11" i="31"/>
  <c r="C42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C11" i="38"/>
  <c r="G40" i="38"/>
  <c r="C42" i="38"/>
  <c r="C100" i="38"/>
  <c r="G98" i="38"/>
  <c r="G156" i="38"/>
  <c r="C158" i="38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D42" i="38"/>
  <c r="D11" i="38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G69" i="38"/>
  <c r="C71" i="38"/>
  <c r="G127" i="38"/>
  <c r="C129" i="38"/>
  <c r="D41" i="20"/>
  <c r="D70" i="20"/>
  <c r="D99" i="20"/>
  <c r="D128" i="20"/>
  <c r="D157" i="20"/>
  <c r="C26" i="38"/>
  <c r="G26" i="38" s="1"/>
  <c r="G163" i="36"/>
  <c r="G14" i="35"/>
  <c r="G15" i="36"/>
  <c r="G15" i="32"/>
  <c r="G105" i="35"/>
  <c r="G134" i="37"/>
  <c r="G14" i="32"/>
  <c r="G76" i="35"/>
  <c r="D26" i="34"/>
  <c r="G163" i="37"/>
  <c r="G163" i="31"/>
  <c r="C26" i="32"/>
  <c r="G26" i="32" s="1"/>
  <c r="G102" i="20"/>
  <c r="D26" i="36"/>
  <c r="C18" i="38"/>
  <c r="G47" i="38"/>
  <c r="C18" i="32"/>
  <c r="G47" i="32"/>
  <c r="G76" i="37"/>
  <c r="C84" i="20"/>
  <c r="C76" i="20"/>
  <c r="G72" i="20"/>
  <c r="C26" i="37"/>
  <c r="G26" i="37" s="1"/>
  <c r="D142" i="20"/>
  <c r="D134" i="20"/>
  <c r="G55" i="38"/>
  <c r="G105" i="37"/>
  <c r="G47" i="36"/>
  <c r="C18" i="36"/>
  <c r="G55" i="32"/>
  <c r="G47" i="31"/>
  <c r="C18" i="31"/>
  <c r="C26" i="31"/>
  <c r="G26" i="31" s="1"/>
  <c r="G44" i="1"/>
  <c r="D18" i="32"/>
  <c r="G55" i="37"/>
  <c r="G105" i="36"/>
  <c r="G105" i="34"/>
  <c r="G47" i="33"/>
  <c r="C18" i="33"/>
  <c r="C26" i="33"/>
  <c r="G26" i="33" s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8"/>
  <c r="G76" i="38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76" i="31"/>
  <c r="D26" i="35"/>
  <c r="D18" i="31"/>
  <c r="C55" i="20"/>
  <c r="C47" i="20"/>
  <c r="G43" i="20"/>
  <c r="C14" i="20"/>
  <c r="G55" i="20"/>
  <c r="C18" i="37"/>
  <c r="G47" i="37"/>
  <c r="G102" i="1"/>
  <c r="D18" i="37"/>
  <c r="C26" i="36"/>
  <c r="G26" i="36" s="1"/>
  <c r="C14" i="1"/>
  <c r="D18" i="33"/>
  <c r="G73" i="1"/>
  <c r="D15" i="20"/>
  <c r="D84" i="20"/>
  <c r="D76" i="20"/>
  <c r="G130" i="1"/>
  <c r="D26" i="37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D26" i="38"/>
  <c r="D26" i="32"/>
  <c r="D113" i="20"/>
  <c r="D105" i="20"/>
  <c r="G14" i="37"/>
  <c r="G131" i="20"/>
  <c r="C113" i="20"/>
  <c r="C105" i="20"/>
  <c r="G101" i="20"/>
  <c r="G136" i="20"/>
  <c r="G164" i="20"/>
  <c r="G168" i="38"/>
  <c r="G168" i="35"/>
  <c r="G168" i="34"/>
  <c r="G19" i="34"/>
  <c r="G164" i="1"/>
  <c r="G20" i="38"/>
  <c r="G20" i="33"/>
  <c r="G20" i="31"/>
  <c r="G107" i="20"/>
  <c r="G19" i="35"/>
  <c r="G139" i="31"/>
  <c r="G19" i="31"/>
  <c r="G49" i="1"/>
  <c r="G77" i="1"/>
  <c r="G78" i="20"/>
  <c r="G135" i="20"/>
  <c r="G110" i="37"/>
  <c r="G110" i="35"/>
  <c r="G139" i="34"/>
  <c r="G168" i="32"/>
  <c r="G168" i="31"/>
  <c r="G81" i="33"/>
  <c r="G81" i="32"/>
  <c r="D23" i="34"/>
  <c r="D20" i="20"/>
  <c r="C20" i="20"/>
  <c r="G49" i="20"/>
  <c r="G48" i="1"/>
  <c r="G20" i="35"/>
  <c r="G77" i="20"/>
  <c r="G48" i="20"/>
  <c r="C19" i="20"/>
  <c r="G110" i="31"/>
  <c r="G20" i="36"/>
  <c r="G106" i="20"/>
  <c r="G20" i="37"/>
  <c r="G20" i="34"/>
  <c r="G20" i="32"/>
  <c r="G165" i="20"/>
  <c r="D19" i="20"/>
  <c r="G81" i="38"/>
  <c r="G139" i="38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G22" i="37"/>
  <c r="D23" i="32"/>
  <c r="G81" i="36"/>
  <c r="G139" i="33"/>
  <c r="C23" i="37"/>
  <c r="G52" i="37"/>
  <c r="G21" i="36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G50" i="1"/>
  <c r="D81" i="20"/>
  <c r="G22" i="35"/>
  <c r="G22" i="34"/>
  <c r="G79" i="20"/>
  <c r="C81" i="20"/>
  <c r="D23" i="38"/>
  <c r="D23" i="35"/>
  <c r="C22" i="1"/>
  <c r="C23" i="38"/>
  <c r="G52" i="38"/>
  <c r="G52" i="35"/>
  <c r="C23" i="35"/>
  <c r="G52" i="33"/>
  <c r="C23" i="33"/>
  <c r="G138" i="20"/>
  <c r="G22" i="38"/>
  <c r="G51" i="20"/>
  <c r="C22" i="20"/>
  <c r="G108" i="1"/>
  <c r="D22" i="20"/>
  <c r="G139" i="32"/>
  <c r="D139" i="20"/>
  <c r="G139" i="35"/>
  <c r="G22" i="33"/>
  <c r="G22" i="32"/>
  <c r="G137" i="1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G21" i="38"/>
  <c r="D23" i="31"/>
  <c r="D52" i="20"/>
  <c r="D21" i="20"/>
  <c r="C25" i="20"/>
  <c r="D25" i="31"/>
  <c r="D24" i="31"/>
  <c r="C24" i="31"/>
  <c r="C25" i="31"/>
  <c r="E25" i="20" l="1"/>
  <c r="G23" i="35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7" i="36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E42" i="37"/>
  <c r="E56" i="37" s="1"/>
  <c r="E57" i="37" s="1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7"/>
  <c r="G9" i="33"/>
  <c r="F56" i="35"/>
  <c r="F13" i="35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8" i="1"/>
  <c r="D42" i="31"/>
  <c r="D158" i="31"/>
  <c r="E7" i="31"/>
  <c r="E26" i="37"/>
  <c r="F8" i="20"/>
  <c r="E15" i="20"/>
  <c r="E15" i="1"/>
  <c r="F25" i="20"/>
  <c r="F25" i="1"/>
  <c r="G139" i="1"/>
  <c r="G55" i="1"/>
  <c r="G142" i="1"/>
  <c r="G14" i="1"/>
  <c r="E26" i="38"/>
  <c r="E10" i="37"/>
  <c r="E10" i="34"/>
  <c r="E10" i="36"/>
  <c r="E10" i="33"/>
  <c r="E9" i="37"/>
  <c r="E9" i="33"/>
  <c r="E9" i="31"/>
  <c r="G10" i="35"/>
  <c r="E9" i="38"/>
  <c r="F9" i="20"/>
  <c r="G10" i="31"/>
  <c r="E9" i="36"/>
  <c r="E10" i="32"/>
  <c r="G68" i="1"/>
  <c r="G97" i="20"/>
  <c r="G67" i="20"/>
  <c r="E9" i="34"/>
  <c r="E10" i="38"/>
  <c r="G68" i="20"/>
  <c r="G96" i="20"/>
  <c r="F10" i="20"/>
  <c r="E10" i="20"/>
  <c r="E10" i="31"/>
  <c r="E8" i="34"/>
  <c r="E8" i="32"/>
  <c r="E8" i="37"/>
  <c r="E8" i="33"/>
  <c r="E8" i="38"/>
  <c r="E8" i="20"/>
  <c r="G36" i="20"/>
  <c r="D85" i="35"/>
  <c r="G65" i="20"/>
  <c r="G152" i="20"/>
  <c r="G123" i="20"/>
  <c r="G94" i="20"/>
  <c r="F7" i="20"/>
  <c r="D85" i="38"/>
  <c r="D129" i="31"/>
  <c r="D143" i="31" s="1"/>
  <c r="E8" i="36"/>
  <c r="G8" i="20"/>
  <c r="D172" i="38"/>
  <c r="D143" i="38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C56" i="38"/>
  <c r="C57" i="38" s="1"/>
  <c r="E13" i="38"/>
  <c r="G7" i="31"/>
  <c r="G95" i="31"/>
  <c r="G124" i="1"/>
  <c r="G8" i="38"/>
  <c r="G8" i="32"/>
  <c r="G66" i="31"/>
  <c r="G8" i="35"/>
  <c r="G10" i="37"/>
  <c r="G155" i="1"/>
  <c r="G70" i="20"/>
  <c r="G129" i="37"/>
  <c r="D158" i="20"/>
  <c r="D100" i="20"/>
  <c r="D71" i="20"/>
  <c r="G71" i="38"/>
  <c r="G71" i="37"/>
  <c r="G71" i="35"/>
  <c r="G71" i="34"/>
  <c r="G129" i="35"/>
  <c r="G129" i="34"/>
  <c r="G18" i="34"/>
  <c r="G18" i="36"/>
  <c r="G105" i="20"/>
  <c r="G20" i="20"/>
  <c r="G23" i="37"/>
  <c r="G7" i="38"/>
  <c r="G158" i="38"/>
  <c r="G7" i="36"/>
  <c r="G7" i="35"/>
  <c r="G7" i="37"/>
  <c r="G129" i="33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G153" i="1"/>
  <c r="C8" i="1"/>
  <c r="D13" i="32"/>
  <c r="G158" i="36"/>
  <c r="G158" i="32"/>
  <c r="C100" i="31"/>
  <c r="G95" i="1"/>
  <c r="D8" i="31"/>
  <c r="G153" i="31"/>
  <c r="G37" i="31"/>
  <c r="C8" i="31"/>
  <c r="G66" i="1"/>
  <c r="G10" i="36"/>
  <c r="G125" i="1"/>
  <c r="G126" i="20"/>
  <c r="G9" i="38"/>
  <c r="C172" i="38"/>
  <c r="D13" i="37"/>
  <c r="D13" i="35"/>
  <c r="D13" i="33"/>
  <c r="C114" i="32"/>
  <c r="G100" i="35"/>
  <c r="D9" i="20"/>
  <c r="G125" i="20"/>
  <c r="D10" i="20"/>
  <c r="G9" i="36"/>
  <c r="G10" i="33"/>
  <c r="G9" i="32"/>
  <c r="G39" i="1"/>
  <c r="G129" i="38"/>
  <c r="G129" i="36"/>
  <c r="G129" i="32"/>
  <c r="D13" i="36"/>
  <c r="D13" i="34"/>
  <c r="G100" i="37"/>
  <c r="G100" i="36"/>
  <c r="G100" i="33"/>
  <c r="G10" i="32"/>
  <c r="G97" i="1"/>
  <c r="G9" i="34"/>
  <c r="G154" i="20"/>
  <c r="G155" i="20"/>
  <c r="G39" i="20"/>
  <c r="C10" i="20"/>
  <c r="C9" i="20"/>
  <c r="G38" i="20"/>
  <c r="C9" i="1"/>
  <c r="C114" i="38"/>
  <c r="D56" i="37"/>
  <c r="C143" i="32"/>
  <c r="D56" i="36"/>
  <c r="C114" i="34"/>
  <c r="C172" i="34"/>
  <c r="G11" i="38"/>
  <c r="D56" i="34"/>
  <c r="C114" i="36"/>
  <c r="C114" i="37"/>
  <c r="C85" i="36"/>
  <c r="C85" i="35"/>
  <c r="G98" i="1"/>
  <c r="C85" i="37"/>
  <c r="C85" i="31"/>
  <c r="C172" i="35"/>
  <c r="G11" i="32"/>
  <c r="G11" i="31"/>
  <c r="C85" i="34"/>
  <c r="C85" i="38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2"/>
  <c r="C114" i="35"/>
  <c r="G157" i="20"/>
  <c r="G99" i="20"/>
  <c r="C143" i="37"/>
  <c r="C143" i="35"/>
  <c r="G42" i="38"/>
  <c r="C13" i="38"/>
  <c r="G42" i="37"/>
  <c r="C13" i="37"/>
  <c r="G42" i="36"/>
  <c r="C13" i="36"/>
  <c r="G11" i="33"/>
  <c r="G42" i="32"/>
  <c r="C13" i="32"/>
  <c r="C143" i="38"/>
  <c r="C143" i="33"/>
  <c r="D56" i="32"/>
  <c r="C172" i="36"/>
  <c r="C172" i="33"/>
  <c r="G128" i="20"/>
  <c r="D56" i="38"/>
  <c r="C143" i="36"/>
  <c r="C172" i="37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18" i="38"/>
  <c r="G47" i="20"/>
  <c r="C18" i="20"/>
  <c r="G15" i="20"/>
  <c r="G15" i="1"/>
  <c r="G76" i="20"/>
  <c r="G18" i="32"/>
  <c r="G19" i="20"/>
  <c r="G23" i="38"/>
  <c r="G23" i="36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E19" i="1" l="1"/>
  <c r="F19" i="1"/>
  <c r="E18" i="20"/>
  <c r="F14" i="1"/>
  <c r="E14" i="1"/>
  <c r="E158" i="20"/>
  <c r="E100" i="20"/>
  <c r="F42" i="20"/>
  <c r="F56" i="20" s="1"/>
  <c r="F129" i="20"/>
  <c r="F158" i="20"/>
  <c r="E129" i="20"/>
  <c r="F100" i="20"/>
  <c r="F114" i="20" s="1"/>
  <c r="E71" i="20"/>
  <c r="E42" i="20"/>
  <c r="G158" i="31"/>
  <c r="D7" i="1"/>
  <c r="G7" i="1" s="1"/>
  <c r="F143" i="20"/>
  <c r="F172" i="20"/>
  <c r="E143" i="20"/>
  <c r="E56" i="20"/>
  <c r="E13" i="37"/>
  <c r="F71" i="20"/>
  <c r="E172" i="20"/>
  <c r="E114" i="20"/>
  <c r="G128" i="1"/>
  <c r="G156" i="1"/>
  <c r="G157" i="1"/>
  <c r="G12" i="20"/>
  <c r="E11" i="20"/>
  <c r="C11" i="1"/>
  <c r="G11" i="1" s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F13" i="38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G71" i="1"/>
  <c r="E23" i="20"/>
  <c r="F23" i="20"/>
  <c r="G9" i="1"/>
  <c r="G10" i="1"/>
  <c r="E26" i="20"/>
  <c r="D172" i="20"/>
  <c r="E9" i="20"/>
  <c r="D86" i="35"/>
  <c r="F8" i="31"/>
  <c r="C172" i="20"/>
  <c r="D114" i="20"/>
  <c r="C57" i="36"/>
  <c r="C57" i="35"/>
  <c r="D13" i="31"/>
  <c r="G71" i="31"/>
  <c r="C144" i="38"/>
  <c r="G140" i="38" s="1"/>
  <c r="G114" i="38"/>
  <c r="D144" i="38"/>
  <c r="D173" i="38"/>
  <c r="C56" i="20"/>
  <c r="C86" i="38"/>
  <c r="G83" i="38" s="1"/>
  <c r="C173" i="38"/>
  <c r="G169" i="38" s="1"/>
  <c r="F13" i="33"/>
  <c r="D86" i="38"/>
  <c r="D115" i="38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54" i="38"/>
  <c r="G56" i="38"/>
  <c r="G8" i="31"/>
  <c r="G8" i="1"/>
  <c r="G158" i="20"/>
  <c r="G13" i="38"/>
  <c r="G18" i="20"/>
  <c r="G54" i="37"/>
  <c r="D27" i="36"/>
  <c r="G114" i="34"/>
  <c r="C13" i="31"/>
  <c r="C27" i="32"/>
  <c r="G27" i="32" s="1"/>
  <c r="C114" i="31"/>
  <c r="G129" i="20"/>
  <c r="G143" i="34"/>
  <c r="G85" i="31"/>
  <c r="G13" i="35"/>
  <c r="G13" i="32"/>
  <c r="G143" i="38"/>
  <c r="D27" i="37"/>
  <c r="C143" i="31"/>
  <c r="G172" i="38"/>
  <c r="C173" i="36"/>
  <c r="G114" i="36"/>
  <c r="G13" i="37"/>
  <c r="C27" i="35"/>
  <c r="G27" i="35" s="1"/>
  <c r="C115" i="32"/>
  <c r="G114" i="32"/>
  <c r="C114" i="20"/>
  <c r="G13" i="33"/>
  <c r="D27" i="34"/>
  <c r="G13" i="36"/>
  <c r="G53" i="38"/>
  <c r="C27" i="38"/>
  <c r="G27" i="38" s="1"/>
  <c r="G57" i="38"/>
  <c r="C115" i="38"/>
  <c r="G85" i="38"/>
  <c r="C86" i="36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143" i="37"/>
  <c r="C144" i="37"/>
  <c r="D57" i="33"/>
  <c r="D27" i="33"/>
  <c r="C86" i="33"/>
  <c r="G85" i="33"/>
  <c r="C27" i="36"/>
  <c r="G27" i="36" s="1"/>
  <c r="D57" i="32"/>
  <c r="D57" i="38"/>
  <c r="D27" i="38"/>
  <c r="D57" i="35"/>
  <c r="D27" i="35"/>
  <c r="G172" i="31"/>
  <c r="C27" i="33"/>
  <c r="G27" i="33" s="1"/>
  <c r="C173" i="32"/>
  <c r="C27" i="37"/>
  <c r="G27" i="37" s="1"/>
  <c r="C143" i="20"/>
  <c r="C85" i="20"/>
  <c r="G172" i="33"/>
  <c r="G11" i="20"/>
  <c r="C173" i="37"/>
  <c r="G172" i="37"/>
  <c r="C144" i="35"/>
  <c r="G143" i="35"/>
  <c r="G114" i="35"/>
  <c r="C115" i="35"/>
  <c r="D13" i="20"/>
  <c r="D56" i="20"/>
  <c r="G23" i="20"/>
  <c r="G57" i="31"/>
  <c r="G54" i="31"/>
  <c r="G53" i="31"/>
  <c r="G18" i="1" l="1"/>
  <c r="G23" i="1"/>
  <c r="E85" i="20"/>
  <c r="E86" i="20" s="1"/>
  <c r="F57" i="20"/>
  <c r="G85" i="1"/>
  <c r="E173" i="20"/>
  <c r="F173" i="20"/>
  <c r="G114" i="1"/>
  <c r="D115" i="20"/>
  <c r="F85" i="20"/>
  <c r="F115" i="20"/>
  <c r="E115" i="20"/>
  <c r="E57" i="20"/>
  <c r="E144" i="20"/>
  <c r="F144" i="20"/>
  <c r="G12" i="1"/>
  <c r="F11" i="1"/>
  <c r="E11" i="1"/>
  <c r="G143" i="1"/>
  <c r="G100" i="1"/>
  <c r="D27" i="31"/>
  <c r="E27" i="37"/>
  <c r="E27" i="36"/>
  <c r="F27" i="32"/>
  <c r="G158" i="1"/>
  <c r="C13" i="1"/>
  <c r="D13" i="1"/>
  <c r="G42" i="1"/>
  <c r="G129" i="1"/>
  <c r="G172" i="1"/>
  <c r="G56" i="1"/>
  <c r="D173" i="20"/>
  <c r="F13" i="20"/>
  <c r="F27" i="37"/>
  <c r="G172" i="20"/>
  <c r="G57" i="36"/>
  <c r="C57" i="20"/>
  <c r="C173" i="20"/>
  <c r="G112" i="37"/>
  <c r="G54" i="36"/>
  <c r="G141" i="38"/>
  <c r="G53" i="36"/>
  <c r="G144" i="34"/>
  <c r="G82" i="31"/>
  <c r="G169" i="31"/>
  <c r="G173" i="38"/>
  <c r="G141" i="33"/>
  <c r="G82" i="38"/>
  <c r="G53" i="35"/>
  <c r="G57" i="35"/>
  <c r="F13" i="31"/>
  <c r="G170" i="33"/>
  <c r="G54" i="35"/>
  <c r="E27" i="38"/>
  <c r="G56" i="20"/>
  <c r="G57" i="32"/>
  <c r="G83" i="34"/>
  <c r="G141" i="32"/>
  <c r="G173" i="35"/>
  <c r="G13" i="31"/>
  <c r="E27" i="33"/>
  <c r="F27" i="38"/>
  <c r="G111" i="38"/>
  <c r="G144" i="38"/>
  <c r="F27" i="33"/>
  <c r="E13" i="20"/>
  <c r="G170" i="38"/>
  <c r="G86" i="38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D28" i="38"/>
  <c r="F28" i="38"/>
  <c r="G170" i="36"/>
  <c r="C27" i="31"/>
  <c r="G27" i="31" s="1"/>
  <c r="C28" i="32"/>
  <c r="G28" i="32" s="1"/>
  <c r="C115" i="31"/>
  <c r="G143" i="31"/>
  <c r="G114" i="20"/>
  <c r="C144" i="20"/>
  <c r="G170" i="32"/>
  <c r="C28" i="38"/>
  <c r="G25" i="38" s="1"/>
  <c r="G173" i="32"/>
  <c r="G173" i="36"/>
  <c r="G115" i="38"/>
  <c r="C86" i="20"/>
  <c r="G115" i="32"/>
  <c r="G111" i="32"/>
  <c r="G112" i="32"/>
  <c r="G13" i="20"/>
  <c r="G82" i="36"/>
  <c r="G86" i="36"/>
  <c r="G112" i="38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G144" i="37"/>
  <c r="C28" i="37"/>
  <c r="G140" i="37"/>
  <c r="G141" i="37"/>
  <c r="C28" i="36"/>
  <c r="G144" i="1" l="1"/>
  <c r="F86" i="20"/>
  <c r="G111" i="20"/>
  <c r="G115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E28" i="36"/>
  <c r="G112" i="20"/>
  <c r="G115" i="20"/>
  <c r="E28" i="38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8"/>
  <c r="G24" i="38"/>
  <c r="G25" i="37"/>
  <c r="G24" i="37"/>
  <c r="G28" i="37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<sst xmlns="http://schemas.openxmlformats.org/spreadsheetml/2006/main" count="9393" uniqueCount="329">
  <si>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</si>
  <si>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</si>
  <si>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</si>
  <si>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</si>
  <si>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</si>
  <si>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</si>
  <si>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</si>
  <si>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</si>
  <si>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</si>
  <si>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</si>
  <si>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</si>
  <si>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</si>
  <si>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</si>
  <si>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</si>
  <si>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</si>
  <si>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</si>
  <si>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</si>
  <si>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</si>
  <si>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</si>
  <si>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</si>
  <si>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</si>
  <si>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</si>
  <si>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</si>
  <si>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</si>
  <si>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</si>
  <si>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</si>
  <si>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</si>
  <si>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</si>
  <si>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</si>
  <si>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</si>
  <si>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</si>
  <si>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</si>
  <si>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</si>
  <si>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</si>
  <si>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</si>
  <si>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</si>
  <si>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</si>
  <si>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</si>
  <si>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</si>
  <si>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</si>
  <si>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</si>
  <si>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</si>
  <si>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</si>
  <si>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</si>
  <si>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</si>
  <si>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</si>
  <si>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</si>
  <si>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</si>
  <si>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</si>
  <si>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</si>
  <si>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</si>
  <si>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</si>
  <si>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</si>
  <si>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</si>
  <si>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</si>
  <si>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</si>
  <si>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</si>
  <si>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</si>
  <si>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</si>
  <si>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</si>
  <si>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</si>
  <si>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</si>
  <si>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</si>
  <si>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</si>
  <si>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</si>
  <si>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a1k7</t>
  </si>
  <si>
    <t>a1k8</t>
  </si>
  <si>
    <t>a2k0</t>
  </si>
  <si>
    <t>a2k1</t>
  </si>
  <si>
    <t>a2k2</t>
  </si>
  <si>
    <t>a2k3</t>
  </si>
  <si>
    <t>a2k4</t>
  </si>
  <si>
    <t>a2k5</t>
  </si>
  <si>
    <t>a2k6</t>
  </si>
  <si>
    <t>a2k7</t>
  </si>
  <si>
    <t>a2k8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</si>
  <si>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</si>
  <si>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</si>
  <si>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</si>
  <si>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</si>
  <si>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</si>
  <si>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</si>
  <si>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</si>
  <si>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</si>
  <si>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</si>
  <si>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</si>
  <si>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</si>
  <si>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</si>
  <si>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</si>
  <si>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</si>
  <si>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</si>
  <si>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</si>
  <si>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a3k8</t>
  </si>
  <si>
    <t>a4k8</t>
  </si>
  <si>
    <t>b1k0</t>
  </si>
  <si>
    <t>b1k1</t>
  </si>
  <si>
    <t>b1k2</t>
  </si>
  <si>
    <t>b1k3</t>
  </si>
  <si>
    <t>b1k4</t>
  </si>
  <si>
    <t>b1k5</t>
  </si>
  <si>
    <t>b1k6</t>
  </si>
  <si>
    <t>b1k7</t>
  </si>
  <si>
    <t>b1k8</t>
  </si>
  <si>
    <t>b2k0</t>
  </si>
  <si>
    <t>b2k1</t>
  </si>
  <si>
    <t>b2k2</t>
  </si>
  <si>
    <t>b2k3</t>
  </si>
  <si>
    <t>b2k4</t>
  </si>
  <si>
    <t>b2k5</t>
  </si>
  <si>
    <t>b2k6</t>
  </si>
  <si>
    <t>b2k7</t>
  </si>
  <si>
    <t>b2k8</t>
  </si>
  <si>
    <t>c1k0</t>
  </si>
  <si>
    <t>c1k1</t>
  </si>
  <si>
    <t>c1k2</t>
  </si>
  <si>
    <t>c1k3</t>
  </si>
  <si>
    <t>c1k4</t>
  </si>
  <si>
    <t>c1k5</t>
  </si>
  <si>
    <t>c1k6</t>
  </si>
  <si>
    <t>c1k7</t>
  </si>
  <si>
    <t>c1k8</t>
  </si>
  <si>
    <t>c2k0</t>
  </si>
  <si>
    <t>c2k1</t>
  </si>
  <si>
    <t>c2k2</t>
  </si>
  <si>
    <t>c2k3</t>
  </si>
  <si>
    <t>c2k4</t>
  </si>
  <si>
    <t>c2k5</t>
  </si>
  <si>
    <t>c2k6</t>
  </si>
  <si>
    <t>c2k7</t>
  </si>
  <si>
    <t>c2k8</t>
  </si>
  <si>
    <t>c3k0</t>
  </si>
  <si>
    <t>c3k1</t>
  </si>
  <si>
    <t>c3k2</t>
  </si>
  <si>
    <t>c3k3</t>
  </si>
  <si>
    <t>c3k4</t>
  </si>
  <si>
    <t>c3k5</t>
  </si>
  <si>
    <t>c3k6</t>
  </si>
  <si>
    <t>c3k7</t>
  </si>
  <si>
    <t>c3k8</t>
  </si>
  <si>
    <t>c4k0</t>
  </si>
  <si>
    <t>c4k1</t>
  </si>
  <si>
    <t>c4k2</t>
  </si>
  <si>
    <t>c4k3</t>
  </si>
  <si>
    <t>c4k4</t>
  </si>
  <si>
    <t>c4k5</t>
  </si>
  <si>
    <t>c4k6</t>
  </si>
  <si>
    <t>c4k7</t>
  </si>
  <si>
    <t>c4k8</t>
  </si>
  <si>
    <t>d1k0</t>
  </si>
  <si>
    <t>d1k1</t>
  </si>
  <si>
    <t>d1k2</t>
  </si>
  <si>
    <t>d1k3</t>
  </si>
  <si>
    <t>d1k4</t>
  </si>
  <si>
    <t>d1k5</t>
  </si>
  <si>
    <t>d1k6</t>
  </si>
  <si>
    <t>d1k7</t>
  </si>
  <si>
    <t>d1k8</t>
  </si>
  <si>
    <t>e1k0</t>
  </si>
  <si>
    <t>e1k1</t>
  </si>
  <si>
    <t>e1k2</t>
  </si>
  <si>
    <t>e1k3</t>
  </si>
  <si>
    <t>e1k4</t>
  </si>
  <si>
    <t>e1k5</t>
  </si>
  <si>
    <t>e1k6</t>
  </si>
  <si>
    <t>e1k7</t>
  </si>
  <si>
    <t>e1k8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</si>
  <si>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</si>
  <si>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</si>
  <si>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</si>
  <si>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</si>
  <si>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</si>
  <si>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</si>
  <si>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</si>
  <si>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</si>
  <si>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</si>
  <si>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</si>
  <si>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</si>
  <si>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</si>
  <si>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</si>
  <si>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</si>
  <si>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</si>
  <si>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</si>
  <si>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a5k8</t>
  </si>
  <si>
    <t>a6k8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</si>
  <si>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</si>
  <si>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</si>
  <si>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</si>
  <si>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</si>
  <si>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</si>
  <si>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</si>
  <si>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</si>
  <si>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</si>
  <si>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</si>
  <si>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</si>
  <si>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</si>
  <si>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</si>
  <si>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</si>
  <si>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</si>
  <si>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</si>
  <si>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</si>
  <si>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</si>
  <si>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</si>
  <si>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</si>
  <si>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</si>
  <si>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</si>
  <si>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</si>
  <si>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</si>
  <si>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</si>
  <si>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</si>
  <si>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</si>
  <si>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</si>
  <si>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</si>
  <si>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</si>
  <si>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</si>
  <si>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</si>
  <si>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</si>
  <si>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</si>
  <si>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</si>
  <si>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</si>
  <si>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</si>
  <si>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</si>
  <si>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</si>
  <si>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</si>
  <si>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</si>
  <si>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</si>
  <si>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</si>
  <si>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</si>
  <si>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</si>
  <si>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</si>
  <si>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</si>
  <si>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</si>
  <si>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</si>
  <si>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</si>
  <si>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</si>
  <si>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</si>
  <si>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</si>
  <si>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</si>
  <si>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</si>
  <si>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</si>
  <si>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</si>
  <si>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</si>
  <si>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</si>
  <si>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</si>
  <si>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</si>
  <si>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</si>
  <si>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</si>
  <si>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Další účastník č.5  - Název subjektu</t>
  </si>
  <si>
    <t>Další účastník č.5  - Zkratka</t>
  </si>
  <si>
    <t>Další účastník č.6  - Název subjektu</t>
  </si>
  <si>
    <t>Další účastník č.6  - Zkratka</t>
  </si>
  <si>
    <t>Další účastník č.7  - Název subjektu</t>
  </si>
  <si>
    <t>Další účastník č.7  - Zkratka</t>
  </si>
  <si>
    <t>Další účastník č.8  - Název subjektu</t>
  </si>
  <si>
    <t>Další účastník č.8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</si>
  <si>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</si>
  <si>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</si>
  <si>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</si>
  <si>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</si>
  <si>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D9  náklady D; E projektu</t>
  </si>
  <si>
    <t xml:space="preserve"> Příloha č. 3 - Specifikace nákladů projektu  verze D9  náklady C3; C4 projektu</t>
  </si>
  <si>
    <t xml:space="preserve"> Příloha č. 3 - Specifikace nákladů projektu  verze D9  náklady C1; C2 projektu</t>
  </si>
  <si>
    <t xml:space="preserve"> Příloha č. 3 - Specifikace nákladů projektu  verze D9  náklady B3; B4 projektu</t>
  </si>
  <si>
    <t xml:space="preserve"> Příloha č. 3 - Specifikace nákladů projektu  verze D9  náklady B1; B2 projektu</t>
  </si>
  <si>
    <t xml:space="preserve"> Příloha č. 3 - Specifikace nákladů projektu  verze D9  náklady  A5; A6 projektu</t>
  </si>
  <si>
    <t xml:space="preserve"> Příloha č. 3 - Specifikace nákladů projektu verze D9   </t>
  </si>
  <si>
    <t xml:space="preserve"> Příloha č. 3 - Specifikace nákladů projektu verze D9</t>
  </si>
  <si>
    <t xml:space="preserve"> Příloha č. 3 - Specifikace nákladů projektu verze D9 </t>
  </si>
  <si>
    <t xml:space="preserve"> Příloha č. 3 - Specifikace nákladů projektu  verze D9  </t>
  </si>
  <si>
    <t>Rozpočet projektu ver. D9 - celkové náklady  Další účastník č. 8</t>
  </si>
  <si>
    <t>D9</t>
  </si>
  <si>
    <t>Rozpočet projektu ver. D9 -  Další účastník č. 8 - rok 2018</t>
  </si>
  <si>
    <t>Rozpočet projektu ver. D9 -  Další účastník č. 8 - rok 2019</t>
  </si>
  <si>
    <t>Rozpočet projektu ver. D9 -  Další účastník č. 8 - rok 2020</t>
  </si>
  <si>
    <t>Rozpočet projektu ver. D9 -  Další účastník č. 8 - rok 2021</t>
  </si>
  <si>
    <t>Rozpočet projektu ver. D9 -  Další účastník č. 8 - rok 2022</t>
  </si>
  <si>
    <t>Rozpočet projektu ver. D9 - celkové náklady  Další účastník č. 7</t>
  </si>
  <si>
    <t>Rozpočet projektu ver. D9 -  Další účastník č. 7 - rok 2018</t>
  </si>
  <si>
    <t>Rozpočet projektu ver. D9 -  Další účastník č. 7 - rok 2019</t>
  </si>
  <si>
    <t>Rozpočet projektu ver. D9 -  Další účastník č. 7 - rok 2020</t>
  </si>
  <si>
    <t>Rozpočet projektu ver. D9 -  Další účastník č. 7 - rok 2021</t>
  </si>
  <si>
    <t>Rozpočet projektu ver. D9 -  Další účastník č. 7 - rok 2022</t>
  </si>
  <si>
    <t>Rozpočet projektu ver. D9 - celkové náklady  Další účastník č. 6</t>
  </si>
  <si>
    <t>Rozpočet projektu ver. D9 -  Další účastník č. 6 - rok 2018</t>
  </si>
  <si>
    <t>Rozpočet projektu ver. D9 -  Další účastník č. 6 - rok 2019</t>
  </si>
  <si>
    <t>Rozpočet projektu ver. D9 -  Další účastník č. 6 - rok 2020</t>
  </si>
  <si>
    <t>Rozpočet projektu ver. D9 -  Další účastník č. 6 - rok 2021</t>
  </si>
  <si>
    <t>Rozpočet projektu ver. D9 -  Další účastník č. 6 - rok 2022</t>
  </si>
  <si>
    <t>Rozpočet projektu ver. D9 - celkové náklady  Další účastník č. 5</t>
  </si>
  <si>
    <t>Rozpočet projektu ver. D9 -  Další účastník č. 5 - rok 2018</t>
  </si>
  <si>
    <t>Rozpočet projektu ver. D9 -  Další účastník č. 5 - rok 2019</t>
  </si>
  <si>
    <t>Rozpočet projektu ver. D9 -  Další účastník č. 5 - rok 2020</t>
  </si>
  <si>
    <t>Rozpočet projektu ver. D9 -  Další účastník č. 5 - rok 2021</t>
  </si>
  <si>
    <t>Rozpočet projektu ver. D9 -  Další účastník č. 5 - rok 2022</t>
  </si>
  <si>
    <t>Rozpočet projektu ver. D9 - celkové náklady  Další účastník č. 4</t>
  </si>
  <si>
    <t>Rozpočet projektu ver. D9 -  Další účastník č. 4 - rok 2018</t>
  </si>
  <si>
    <t>Rozpočet projektu ver. D9 -  Další účastník č. 4 - rok 2019</t>
  </si>
  <si>
    <t>Rozpočet projektu ver. D9 -  Další účastník č. 4 - rok 2020</t>
  </si>
  <si>
    <t>Rozpočet projektu ver. D9 -  Další účastník č. 4 - rok 2021</t>
  </si>
  <si>
    <t>Rozpočet projektu ver. D9 -  Další účastník č. 4 - rok 2022</t>
  </si>
  <si>
    <t>Rozpočet projektu ver. D9 - celkové náklady  Další účastník č. 3</t>
  </si>
  <si>
    <t>Rozpočet projektu ver. D9 -  Další účastník č. 3 - rok 2018</t>
  </si>
  <si>
    <t>Rozpočet projektu ver. D9 -  Další účastník č. 3 - rok 2019</t>
  </si>
  <si>
    <t>Rozpočet projektu ver. D9 -  Další účastník č. 3 - rok 2020</t>
  </si>
  <si>
    <t>Rozpočet projektu ver. D9 -  Další účastník č. 3 - rok 2021</t>
  </si>
  <si>
    <t>Rozpočet projektu ver. D9 -  Další účastník č. 3 - rok 2022</t>
  </si>
  <si>
    <t>Rozpočet projektu ver. D9 - celkové náklady  Další účastník č. 2</t>
  </si>
  <si>
    <t>Rozpočet projektu ver. D9 -  Další účastník č. 2 - rok 2018</t>
  </si>
  <si>
    <t>Rozpočet projektu ver. D9 -  Další účastník č. 2 - rok 2019</t>
  </si>
  <si>
    <t>Rozpočet projektu ver. D9 -  Další účastník č. 2 - rok 2020</t>
  </si>
  <si>
    <t>Rozpočet projektu ver. D9 -  Další účastník č. 2 - rok 2021</t>
  </si>
  <si>
    <t>Rozpočet projektu ver. D9 -  Další účastník č. 2 - rok 2022</t>
  </si>
  <si>
    <t>Rozpočet projektu ver. D9 - celkové náklady  Další účastník č. 1</t>
  </si>
  <si>
    <t>Rozpočet projektu ver. D9 - Další účastník č. 1 - rok 2018</t>
  </si>
  <si>
    <t>Rozpočet projektu ver. D9 - Další účastník č. 1 - rok 2019</t>
  </si>
  <si>
    <t>Rozpočet projektu ver. D9 - Další účastník č. 1 - rok 2020</t>
  </si>
  <si>
    <t>Rozpočet projektu ver. D9 - Další účastník č. 1 - rok 2021</t>
  </si>
  <si>
    <t>Rozpočet projektu ver. D9 - Další účastník č. 1 - rok 2022</t>
  </si>
  <si>
    <t>Rozpočet projektu ver. D9 - celkové náklady příjemce</t>
  </si>
  <si>
    <t>Rozpočet projektu ver. D9 - příjemce - rok 2018</t>
  </si>
  <si>
    <t>Rozpočet projektu ver. D9 - příjemce - rok 2019</t>
  </si>
  <si>
    <t>Rozpočet projektu ver. D9 - příjemce - rok 2020</t>
  </si>
  <si>
    <t>Rozpočet projektu ver. D9 - příjemce - rok 2021</t>
  </si>
  <si>
    <t>Rozpočet projektu ver. D9 - příjemce - rok 2022</t>
  </si>
  <si>
    <t>Celkový rozpočet projektu ver. D9 - celkové náklady projektu za celou dobu řešení 
 (součet  rozpočtů příjemce a dalších účastníků v jednotlivých letech)</t>
  </si>
  <si>
    <t>Celkový rozpočet projektu ver. D9 - rok 2018</t>
  </si>
  <si>
    <t>Celkový rozpočet projektu ver. D9 - rok 2019</t>
  </si>
  <si>
    <t>Celkový rozpočet projektu ver. D9 - rok 2020</t>
  </si>
  <si>
    <t>Celkový rozpočet projektu ver. D9 - rok 2021</t>
  </si>
  <si>
    <t>Celkový rozpočet projektu ver. D9 -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</si>
</sst>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323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257</v>
      </c>
      <c r="B4" s="174"/>
      <c r="C4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324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257</v>
      </c>
      <c r="B33" s="174"/>
      <c r="C33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Příjemce!C36+D.ú.1!C36+D.ú.2!C36+D.ú.3!C36+D.ú.4!C36+D.ú.5!C36+D.ú.6!C36+D.ú.7!C36+D.ú.8!C36</f>
        <v>0</v>
      </c>
      <c r="D36" s="48">
        <f>Příjemce!D36+D.ú.1!D36+D.ú.2!D36+D.ú.3!D36+D.ú.4!D36+D.ú.5!D36+D.ú.6!D36+D.ú.7!D36+D.ú.8!D36</f>
        <v>0</v>
      </c>
      <c r="E36" s="86">
        <f>Příjemce!E36+D.ú.1!E36+D.ú.2!E36+D.ú.3!E36+D.ú.4!E36+D.ú.5!E36+D.ú.6!E36+D.ú.7!E36+D.ú.8!E36</f>
        <v>0</v>
      </c>
      <c r="F36" s="86">
        <f>Příjemce!F36+D.ú.1!F36+D.ú.2!F36+D.ú.3!F36+D.ú.4!F36+D.ú.5!F36+D.ú.6!F36+D.ú.7!F36+D.ú.8!F36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Příjemce!C37+D.ú.1!C37+D.ú.2!C37+D.ú.3!C37+D.ú.4!C37+D.ú.5!C37+D.ú.6!C37+D.ú.7!C37+D.ú.8!C37</f>
        <v>0</v>
      </c>
      <c r="D37" s="52">
        <f>Příjemce!D37+D.ú.1!D37+D.ú.2!D37+D.ú.3!D37+D.ú.4!D37+D.ú.5!D37+D.ú.6!D37+D.ú.7!D37+D.ú.8!D37</f>
        <v>0</v>
      </c>
      <c r="E37" s="87">
        <f>Příjemce!E37+D.ú.1!E37+D.ú.2!E37+D.ú.3!E37+D.ú.4!E37+D.ú.5!E37+D.ú.6!E37+D.ú.7!E37+D.ú.8!E37</f>
        <v>0</v>
      </c>
      <c r="F37" s="87">
        <f>Příjemce!F37+D.ú.1!F37+D.ú.2!F37+D.ú.3!F37+D.ú.4!F37+D.ú.5!F37+D.ú.6!F37+D.ú.7!F37+D.ú.8!F37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209</v>
      </c>
      <c r="C38" s="52">
        <f>Příjemce!C38+D.ú.1!C38+D.ú.2!C38+D.ú.3!C38+D.ú.4!C38+D.ú.5!C38+D.ú.6!C38+D.ú.7!C38+D.ú.8!C38</f>
        <v>0</v>
      </c>
      <c r="D38" s="52">
        <f>Příjemce!D38+D.ú.1!D38+D.ú.2!D38+D.ú.3!D38+D.ú.4!D38+D.ú.5!D38+D.ú.6!D38+D.ú.7!D38+D.ú.8!D38</f>
        <v>0</v>
      </c>
      <c r="E38" s="87">
        <f>Příjemce!E38+D.ú.1!E38+D.ú.2!E38+D.ú.3!E38+D.ú.4!E38+D.ú.5!E38+D.ú.6!E38+D.ú.7!E38+D.ú.8!E38</f>
        <v>0</v>
      </c>
      <c r="F38" s="87">
        <f>Příjemce!F38+D.ú.1!F38+D.ú.2!F38+D.ú.3!F38+D.ú.4!F38+D.ú.5!F38+D.ú.6!F38+D.ú.7!F38+D.ú.8!F38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210</v>
      </c>
      <c r="C39" s="52">
        <f>Příjemce!C39+D.ú.1!C39+D.ú.2!C39+D.ú.3!C39+D.ú.4!C39+D.ú.5!C39+D.ú.6!C39+D.ú.7!C39+D.ú.8!C39</f>
        <v>0</v>
      </c>
      <c r="D39" s="52">
        <f>Příjemce!D39+D.ú.1!D39+D.ú.2!D39+D.ú.3!D39+D.ú.4!D39+D.ú.5!D39+D.ú.6!D39+D.ú.7!D39+D.ú.8!D39</f>
        <v>0</v>
      </c>
      <c r="E39" s="87">
        <f>Příjemce!E39+D.ú.1!E39+D.ú.2!E39+D.ú.3!E39+D.ú.4!E39+D.ú.5!E39+D.ú.6!E39+D.ú.7!E39+D.ú.8!E39</f>
        <v>0</v>
      </c>
      <c r="F39" s="87">
        <f>Příjemce!F39+D.ú.1!F39+D.ú.2!F39+D.ú.3!F39+D.ú.4!F39+D.ú.5!F39+D.ú.6!F39+D.ú.7!F39+D.ú.8!F39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Příjemce!C40+D.ú.1!C40+D.ú.2!C40+D.ú.3!C40+D.ú.4!C40+D.ú.5!C40+D.ú.6!C40+D.ú.7!C40+D.ú.8!C40</f>
        <v>0</v>
      </c>
      <c r="D40" s="52">
        <f>Příjemce!D40+D.ú.1!D40+D.ú.2!D40+D.ú.3!D40+D.ú.4!D40+D.ú.5!D40+D.ú.6!D40+D.ú.7!D40+D.ú.8!D40</f>
        <v>0</v>
      </c>
      <c r="E40" s="87">
        <f>Příjemce!E40+D.ú.1!E40+D.ú.2!E40+D.ú.3!E40+D.ú.4!E40+D.ú.5!E40+D.ú.6!E40+D.ú.7!E40+D.ú.8!E40</f>
        <v>0</v>
      </c>
      <c r="F40" s="87">
        <f>Příjemce!F40+D.ú.1!F40+D.ú.2!F40+D.ú.3!F40+D.ú.4!F40+D.ú.5!F40+D.ú.6!F40+D.ú.7!F40+D.ú.8!F40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Příjemce!C41+D.ú.1!C41+D.ú.2!C41+D.ú.3!C41+D.ú.4!C41+D.ú.5!C41+D.ú.6!C41+D.ú.7!C41+D.ú.8!C41</f>
        <v>0</v>
      </c>
      <c r="D41" s="52">
        <f>Příjemce!D41+D.ú.1!D41+D.ú.2!D41+D.ú.3!D41+D.ú.4!D41+D.ú.5!D41+D.ú.6!D41+D.ú.7!D41+D.ú.8!D41</f>
        <v>0</v>
      </c>
      <c r="E41" s="87">
        <f>Příjemce!E41+D.ú.1!E41+D.ú.2!E41+D.ú.3!E41+D.ú.4!E41+D.ú.5!E41+D.ú.6!E41+D.ú.7!E41+D.ú.8!E41</f>
        <v>0</v>
      </c>
      <c r="F41" s="87">
        <f>Příjemce!F41+D.ú.1!F41+D.ú.2!F41+D.ú.3!F41+D.ú.4!F41+D.ú.5!F41+D.ú.6!F41+D.ú.7!F41+D.ú.8!F41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Příjemce!C42+D.ú.1!C42+D.ú.2!C42+D.ú.3!C42+D.ú.4!C42+D.ú.5!C42+D.ú.6!C42+D.ú.7!C42+D.ú.8!C42</f>
        <v>0</v>
      </c>
      <c r="D42" s="56">
        <f>Příjemce!D42+D.ú.1!D42+D.ú.2!D42+D.ú.3!D42+D.ú.4!D42+D.ú.5!D42+D.ú.6!D42+D.ú.7!D42+D.ú.8!D42</f>
        <v>0</v>
      </c>
      <c r="E42" s="88">
        <f>Příjemce!E42+D.ú.1!E42+D.ú.2!E42+D.ú.3!E42+D.ú.4!E42+D.ú.5!E42+D.ú.6!E42+D.ú.7!E42+D.ú.8!E42</f>
        <v>0</v>
      </c>
      <c r="F42" s="88">
        <f>Příjemce!F42+D.ú.1!F42+D.ú.2!F42+D.ú.3!F42+D.ú.4!F42+D.ú.5!F42+D.ú.6!F42+D.ú.7!F42+D.ú.8!F42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211</v>
      </c>
      <c r="C43" s="59">
        <f>Příjemce!C43+D.ú.1!C43+D.ú.2!C43+D.ú.3!C43+D.ú.4!C43+D.ú.5!C43+D.ú.6!C43+D.ú.7!C43+D.ú.8!C43</f>
        <v>0</v>
      </c>
      <c r="D43" s="59">
        <f>Příjemce!D43+D.ú.1!D43+D.ú.2!D43+D.ú.3!D43+D.ú.4!D43+D.ú.5!D43+D.ú.6!D43+D.ú.7!D43+D.ú.8!D43</f>
        <v>0</v>
      </c>
      <c r="E43" s="89">
        <f>Příjemce!E43+D.ú.1!E43+D.ú.2!E43+D.ú.3!E43+D.ú.4!E43+D.ú.5!E43+D.ú.6!E43+D.ú.7!E43+D.ú.8!E43</f>
        <v>0</v>
      </c>
      <c r="F43" s="89">
        <f>Příjemce!F43+D.ú.1!F43+D.ú.2!F43+D.ú.3!F43+D.ú.4!F43+D.ú.5!F43+D.ú.6!F43+D.ú.7!F43+D.ú.8!F43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212</v>
      </c>
      <c r="C44" s="59">
        <f>Příjemce!C44+D.ú.1!C44+D.ú.2!C44+D.ú.3!C44+D.ú.4!C44+D.ú.5!C44+D.ú.6!C44+D.ú.7!C44+D.ú.8!C44</f>
        <v>0</v>
      </c>
      <c r="D44" s="59">
        <f>Příjemce!D44+D.ú.1!D44+D.ú.2!D44+D.ú.3!D44+D.ú.4!D44+D.ú.5!D44+D.ú.6!D44+D.ú.7!D44+D.ú.8!D44</f>
        <v>0</v>
      </c>
      <c r="E44" s="89">
        <f>Příjemce!E44+D.ú.1!E44+D.ú.2!E44+D.ú.3!E44+D.ú.4!E44+D.ú.5!E44+D.ú.6!E44+D.ú.7!E44+D.ú.8!E44</f>
        <v>0</v>
      </c>
      <c r="F44" s="89">
        <f>Příjemce!F44+D.ú.1!F44+D.ú.2!F44+D.ú.3!F44+D.ú.4!F44+D.ú.5!F44+D.ú.6!F44+D.ú.7!F44+D.ú.8!F44</f>
        <v>0</v>
      </c>
      <c r="G44" s="53" t="str">
        <f t="shared" si="13"/>
        <v>OK</v>
      </c>
    </row>
    <row r="45" spans="1:7" ht="15" customHeight="1" x14ac:dyDescent="0.25">
      <c r="A45" s="57" t="s">
        <v>200</v>
      </c>
      <c r="B45" s="58" t="s">
        <v>217</v>
      </c>
      <c r="C45" s="59">
        <f>Příjemce!C45+D.ú.1!C45+D.ú.2!C45+D.ú.3!C45+D.ú.4!C45+D.ú.5!C45+D.ú.6!C45+D.ú.7!C45+D.ú.8!C45</f>
        <v>0</v>
      </c>
      <c r="D45" s="59">
        <f>Příjemce!D45+D.ú.1!D45+D.ú.2!D45+D.ú.3!D45+D.ú.4!D45+D.ú.5!D45+D.ú.6!D45+D.ú.7!D45+D.ú.8!D45</f>
        <v>0</v>
      </c>
      <c r="E45" s="89">
        <f>Příjemce!E45+D.ú.1!E45+D.ú.2!E45+D.ú.3!E45+D.ú.4!E45+D.ú.5!E45+D.ú.6!E45+D.ú.7!E45+D.ú.8!E45</f>
        <v>0</v>
      </c>
      <c r="F45" s="89">
        <f>Příjemce!F45+D.ú.1!F45+D.ú.2!F45+D.ú.3!F45+D.ú.4!F45+D.ú.5!F45+D.ú.6!F45+D.ú.7!F45+D.ú.8!F45</f>
        <v>0</v>
      </c>
      <c r="G45" s="53" t="str">
        <f t="shared" si="13"/>
        <v>OK</v>
      </c>
    </row>
    <row r="46" spans="1:7" ht="15" customHeight="1" x14ac:dyDescent="0.25">
      <c r="A46" s="57" t="s">
        <v>201</v>
      </c>
      <c r="B46" s="58" t="s">
        <v>218</v>
      </c>
      <c r="C46" s="59">
        <f>Příjemce!C46+D.ú.1!C46+D.ú.2!C46+D.ú.3!C46+D.ú.4!C46+D.ú.5!C46+D.ú.6!C46+D.ú.7!C46+D.ú.8!C46</f>
        <v>0</v>
      </c>
      <c r="D46" s="59">
        <f>Příjemce!D46+D.ú.1!D46+D.ú.2!D46+D.ú.3!D46+D.ú.4!D46+D.ú.5!D46+D.ú.6!D46+D.ú.7!D46+D.ú.8!D46</f>
        <v>0</v>
      </c>
      <c r="E46" s="89">
        <f>Příjemce!E46+D.ú.1!E46+D.ú.2!E46+D.ú.3!E46+D.ú.4!E46+D.ú.5!E46+D.ú.6!E46+D.ú.7!E46+D.ú.8!E46</f>
        <v>0</v>
      </c>
      <c r="F46" s="89">
        <f>Příjemce!F46+D.ú.1!F46+D.ú.2!F46+D.ú.3!F46+D.ú.4!F46+D.ú.5!F46+D.ú.6!F46+D.ú.7!F46+D.ú.8!F46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202</v>
      </c>
      <c r="C47" s="62">
        <f>Příjemce!C47+D.ú.1!C47+D.ú.2!C47+D.ú.3!C47+D.ú.4!C47+D.ú.5!C47+D.ú.6!C47+D.ú.7!C47+D.ú.8!C47</f>
        <v>0</v>
      </c>
      <c r="D47" s="62">
        <f>Příjemce!D47+D.ú.1!D47+D.ú.2!D47+D.ú.3!D47+D.ú.4!D47+D.ú.5!D47+D.ú.6!D47+D.ú.7!D47+D.ú.8!D47</f>
        <v>0</v>
      </c>
      <c r="E47" s="163">
        <f>Příjemce!E47+D.ú.1!E47+D.ú.2!E47+D.ú.3!E47+D.ú.4!E47+D.ú.5!E47+D.ú.6!E47+D.ú.7!E47+D.ú.8!E47</f>
        <v>0</v>
      </c>
      <c r="F47" s="163">
        <f>Příjemce!F47+D.ú.1!F47+D.ú.2!F47+D.ú.3!F47+D.ú.4!F47+D.ú.5!F47+D.ú.6!F47+D.ú.7!F47+D.ú.8!F47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206</v>
      </c>
      <c r="C48" s="65">
        <f>Příjemce!C48+D.ú.1!C48+D.ú.2!C48+D.ú.3!C48+D.ú.4!C48+D.ú.5!C48+D.ú.6!C48+D.ú.7!C48+D.ú.8!C48</f>
        <v>0</v>
      </c>
      <c r="D48" s="65">
        <f>Příjemce!D48+D.ú.1!D48+D.ú.2!D48+D.ú.3!D48+D.ú.4!D48+D.ú.5!D48+D.ú.6!D48+D.ú.7!D48+D.ú.8!D48</f>
        <v>0</v>
      </c>
      <c r="E48" s="91">
        <f>Příjemce!E48+D.ú.1!E48+D.ú.2!E48+D.ú.3!E48+D.ú.4!E48+D.ú.5!E48+D.ú.6!E48+D.ú.7!E48+D.ú.8!E48</f>
        <v>0</v>
      </c>
      <c r="F48" s="91">
        <f>Příjemce!F48+D.ú.1!F48+D.ú.2!F48+D.ú.3!F48+D.ú.4!F48+D.ú.5!F48+D.ú.6!F48+D.ú.7!F48+D.ú.8!F48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203</v>
      </c>
      <c r="C49" s="65">
        <f>Příjemce!C49+D.ú.1!C49+D.ú.2!C49+D.ú.3!C49+D.ú.4!C49+D.ú.5!C49+D.ú.6!C49+D.ú.7!C49+D.ú.8!C49</f>
        <v>0</v>
      </c>
      <c r="D49" s="65">
        <f>Příjemce!D49+D.ú.1!D49+D.ú.2!D49+D.ú.3!D49+D.ú.4!D49+D.ú.5!D49+D.ú.6!D49+D.ú.7!D49+D.ú.8!D49</f>
        <v>0</v>
      </c>
      <c r="E49" s="91">
        <f>Příjemce!E49+D.ú.1!E49+D.ú.2!E49+D.ú.3!E49+D.ú.4!E49+D.ú.5!E49+D.ú.6!E49+D.ú.7!E49+D.ú.8!E49</f>
        <v>0</v>
      </c>
      <c r="F49" s="91">
        <f>Příjemce!F49+D.ú.1!F49+D.ú.2!F49+D.ú.3!F49+D.ú.4!F49+D.ú.5!F49+D.ú.6!F49+D.ú.7!F49+D.ú.8!F49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204</v>
      </c>
      <c r="C50" s="65">
        <f>Příjemce!C50+D.ú.1!C50+D.ú.2!C50+D.ú.3!C50+D.ú.4!C50+D.ú.5!C50+D.ú.6!C50+D.ú.7!C50+D.ú.8!C50</f>
        <v>0</v>
      </c>
      <c r="D50" s="65">
        <f>Příjemce!D50+D.ú.1!D50+D.ú.2!D50+D.ú.3!D50+D.ú.4!D50+D.ú.5!D50+D.ú.6!D50+D.ú.7!D50+D.ú.8!D50</f>
        <v>0</v>
      </c>
      <c r="E50" s="91">
        <f>Příjemce!E50+D.ú.1!E50+D.ú.2!E50+D.ú.3!E50+D.ú.4!E50+D.ú.5!E50+D.ú.6!E50+D.ú.7!E50+D.ú.8!E50</f>
        <v>0</v>
      </c>
      <c r="F50" s="91">
        <f>Příjemce!F50+D.ú.1!F50+D.ú.2!F50+D.ú.3!F50+D.ú.4!F50+D.ú.5!F50+D.ú.6!F50+D.ú.7!F50+D.ú.8!F50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Příjemce!C51+D.ú.1!C51+D.ú.2!C51+D.ú.3!C51+D.ú.4!C51+D.ú.5!C51+D.ú.6!C51+D.ú.7!C51+D.ú.8!C51</f>
        <v>0</v>
      </c>
      <c r="D51" s="65">
        <f>Příjemce!D51+D.ú.1!D51+D.ú.2!D51+D.ú.3!D51+D.ú.4!D51+D.ú.5!D51+D.ú.6!D51+D.ú.7!D51+D.ú.8!D51</f>
        <v>0</v>
      </c>
      <c r="E51" s="91">
        <f>Příjemce!E51+D.ú.1!E51+D.ú.2!E51+D.ú.3!E51+D.ú.4!E51+D.ú.5!E51+D.ú.6!E51+D.ú.7!E51+D.ú.8!E51</f>
        <v>0</v>
      </c>
      <c r="F51" s="91">
        <f>Příjemce!F51+D.ú.1!F51+D.ú.2!F51+D.ú.3!F51+D.ú.4!F51+D.ú.5!F51+D.ú.6!F51+D.ú.7!F51+D.ú.8!F51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Příjemce!C52+D.ú.1!C52+D.ú.2!C52+D.ú.3!C52+D.ú.4!C52+D.ú.5!C52+D.ú.6!C52+D.ú.7!C52+D.ú.8!C52</f>
        <v>0</v>
      </c>
      <c r="D52" s="68">
        <f>Příjemce!D52+D.ú.1!D52+D.ú.2!D52+D.ú.3!D52+D.ú.4!D52+D.ú.5!D52+D.ú.6!D52+D.ú.7!D52+D.ú.8!D52</f>
        <v>0</v>
      </c>
      <c r="E52" s="92">
        <f>Příjemce!E52+D.ú.1!E52+D.ú.2!E52+D.ú.3!E52+D.ú.4!E52+D.ú.5!E52+D.ú.6!E52+D.ú.7!E52+D.ú.8!E52</f>
        <v>0</v>
      </c>
      <c r="F52" s="92">
        <f>Příjemce!F52+D.ú.1!F52+D.ú.2!F52+D.ú.3!F52+D.ú.4!F52+D.ú.5!F52+D.ú.6!F52+D.ú.7!F52+D.ú.8!F52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Příjemce!C53+D.ú.1!C53+D.ú.2!C53+D.ú.3!C53+D.ú.4!C53+D.ú.5!C53+D.ú.6!C53+D.ú.7!C53+D.ú.8!C53</f>
        <v>0</v>
      </c>
      <c r="D53" s="71">
        <f>Příjemce!D53+D.ú.1!D53+D.ú.2!D53+D.ú.3!D53+D.ú.4!D53+D.ú.5!D53+D.ú.6!D53+D.ú.7!D53+D.ú.8!D53</f>
        <v>0</v>
      </c>
      <c r="E53" s="93">
        <f>Příjemce!E53+D.ú.1!E53+D.ú.2!E53+D.ú.3!E53+D.ú.4!E53+D.ú.5!E53+D.ú.6!E53+D.ú.7!E53+D.ú.8!E53</f>
        <v>0</v>
      </c>
      <c r="F53" s="93">
        <f>Příjemce!F53+D.ú.1!F53+D.ú.2!F53+D.ú.3!F53+D.ú.4!F53+D.ú.5!F53+D.ú.6!F53+D.ú.7!F53+D.ú.8!F53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Příjemce!C54+D.ú.1!C54+D.ú.2!C54+D.ú.3!C54+D.ú.4!C54+D.ú.5!C54+D.ú.6!C54+D.ú.7!C54+D.ú.8!C54</f>
        <v>0</v>
      </c>
      <c r="D54" s="74">
        <f>Příjemce!D54+D.ú.1!D54+D.ú.2!D54+D.ú.3!D54+D.ú.4!D54+D.ú.5!D54+D.ú.6!D54+D.ú.7!D54+D.ú.8!D54</f>
        <v>0</v>
      </c>
      <c r="E54" s="94">
        <f>Příjemce!E54+D.ú.1!E54+D.ú.2!E54+D.ú.3!E54+D.ú.4!E54+D.ú.5!E54+D.ú.6!E54+D.ú.7!E54+D.ú.8!E54</f>
        <v>0</v>
      </c>
      <c r="F54" s="94">
        <f>Příjemce!F54+D.ú.1!F54+D.ú.2!F54+D.ú.3!F54+D.ú.4!F54+D.ú.5!F54+D.ú.6!F54+D.ú.7!F54+D.ú.8!F54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Příjemce!C55+D.ú.1!C55+D.ú.2!C55+D.ú.3!C55+D.ú.4!C55+D.ú.5!C55+D.ú.6!C55+D.ú.7!C55+D.ú.8!C55</f>
        <v>0</v>
      </c>
      <c r="D55" s="77">
        <f>Příjemce!D55+D.ú.1!D55+D.ú.2!D55+D.ú.3!D55+D.ú.4!D55+D.ú.5!D55+D.ú.6!D55+D.ú.7!D55+D.ú.8!D55</f>
        <v>0</v>
      </c>
      <c r="E55" s="95">
        <f>Příjemce!E55+D.ú.1!E55+D.ú.2!E55+D.ú.3!E55+D.ú.4!E55+D.ú.5!E55+D.ú.6!E55+D.ú.7!E55+D.ú.8!E55</f>
        <v>0</v>
      </c>
      <c r="F55" s="95">
        <f>Příjemce!F55+D.ú.1!F55+D.ú.2!F55+D.ú.3!F55+D.ú.4!F55+D.ú.5!F55+D.ú.6!F55+D.ú.7!F55+D.ú.8!F55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Příjemce!C56+D.ú.1!C56+D.ú.2!C56+D.ú.3!C56+D.ú.4!C56+D.ú.5!C56+D.ú.6!C56+D.ú.7!C56+D.ú.8!C56</f>
        <v>0</v>
      </c>
      <c r="D56" s="77">
        <f>Příjemce!D56+D.ú.1!D56+D.ú.2!D56+D.ú.3!D56+D.ú.4!D56+D.ú.5!D56+D.ú.6!D56+D.ú.7!D56+D.ú.8!D56</f>
        <v>0</v>
      </c>
      <c r="E56" s="95">
        <f>Příjemce!E56+D.ú.1!E56+D.ú.2!E56+D.ú.3!E56+D.ú.4!E56+D.ú.5!E56+D.ú.6!E56+D.ú.7!E56+D.ú.8!E56</f>
        <v>0</v>
      </c>
      <c r="F56" s="95">
        <f>Příjemce!F56+D.ú.1!F56+D.ú.2!F56+D.ú.3!F56+D.ú.4!F56+D.ú.5!F56+D.ú.6!F56+D.ú.7!F56+D.ú.8!F56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Příjemce!C57+D.ú.1!C57+D.ú.2!C57+D.ú.3!C57+D.ú.4!C57+D.ú.5!C57+D.ú.6!C57+D.ú.7!C57+D.ú.8!C57</f>
        <v>0</v>
      </c>
      <c r="D57" s="80">
        <f>Příjemce!D57+D.ú.1!D57+D.ú.2!D57+D.ú.3!D57+D.ú.4!D57+D.ú.5!D57+D.ú.6!D57+D.ú.7!D57+D.ú.8!D57</f>
        <v>0</v>
      </c>
      <c r="E57" s="96">
        <f>Příjemce!E57+D.ú.1!E57+D.ú.2!E57+D.ú.3!E57+D.ú.4!E57+D.ú.5!E57+D.ú.6!E57+D.ú.7!E57+D.ú.8!E57</f>
        <v>0</v>
      </c>
      <c r="F57" s="96">
        <f>Příjemce!F57+D.ú.1!F57+D.ú.2!F57+D.ú.3!F57+D.ú.4!F57+D.ú.5!F57+D.ú.6!F57+D.ú.7!F57+D.ú.8!F57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325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257</v>
      </c>
      <c r="B62" s="174"/>
      <c r="C62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Příjemce!C65+D.ú.1!C65+D.ú.2!C65+D.ú.3!C65+D.ú.4!C65+D.ú.5!C65+D.ú.6!C65+D.ú.7!C65+D.ú.8!C65</f>
        <v>0</v>
      </c>
      <c r="D65" s="48">
        <f>Příjemce!D65+D.ú.1!D65+D.ú.2!D65+D.ú.3!D65+D.ú.4!D65+D.ú.5!D65+D.ú.6!D65+D.ú.7!D65+D.ú.8!D65</f>
        <v>0</v>
      </c>
      <c r="E65" s="86">
        <f>Příjemce!E65+D.ú.1!E65+D.ú.2!E65+D.ú.3!E65+D.ú.4!E65+D.ú.5!E65+D.ú.6!E65+D.ú.7!E65+D.ú.8!E65</f>
        <v>0</v>
      </c>
      <c r="F65" s="86">
        <f>Příjemce!F65+D.ú.1!F65+D.ú.2!F65+D.ú.3!F65+D.ú.4!F65+D.ú.5!F65+D.ú.6!F65+D.ú.7!F65+D.ú.8!F65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Příjemce!C66+D.ú.1!C66+D.ú.2!C66+D.ú.3!C66+D.ú.4!C66+D.ú.5!C66+D.ú.6!C66+D.ú.7!C66+D.ú.8!C66</f>
        <v>0</v>
      </c>
      <c r="D66" s="52">
        <f>Příjemce!D66+D.ú.1!D66+D.ú.2!D66+D.ú.3!D66+D.ú.4!D66+D.ú.5!D66+D.ú.6!D66+D.ú.7!D66+D.ú.8!D66</f>
        <v>0</v>
      </c>
      <c r="E66" s="87">
        <f>Příjemce!E66+D.ú.1!E66+D.ú.2!E66+D.ú.3!E66+D.ú.4!E66+D.ú.5!E66+D.ú.6!E66+D.ú.7!E66+D.ú.8!E66</f>
        <v>0</v>
      </c>
      <c r="F66" s="87">
        <f>Příjemce!F66+D.ú.1!F66+D.ú.2!F66+D.ú.3!F66+D.ú.4!F66+D.ú.5!F66+D.ú.6!F66+D.ú.7!F66+D.ú.8!F66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209</v>
      </c>
      <c r="C67" s="52">
        <f>Příjemce!C67+D.ú.1!C67+D.ú.2!C67+D.ú.3!C67+D.ú.4!C67+D.ú.5!C67+D.ú.6!C67+D.ú.7!C67+D.ú.8!C67</f>
        <v>0</v>
      </c>
      <c r="D67" s="52">
        <f>Příjemce!D67+D.ú.1!D67+D.ú.2!D67+D.ú.3!D67+D.ú.4!D67+D.ú.5!D67+D.ú.6!D67+D.ú.7!D67+D.ú.8!D67</f>
        <v>0</v>
      </c>
      <c r="E67" s="87">
        <f>Příjemce!E67+D.ú.1!E67+D.ú.2!E67+D.ú.3!E67+D.ú.4!E67+D.ú.5!E67+D.ú.6!E67+D.ú.7!E67+D.ú.8!E67</f>
        <v>0</v>
      </c>
      <c r="F67" s="87">
        <f>Příjemce!F67+D.ú.1!F67+D.ú.2!F67+D.ú.3!F67+D.ú.4!F67+D.ú.5!F67+D.ú.6!F67+D.ú.7!F67+D.ú.8!F67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210</v>
      </c>
      <c r="C68" s="52">
        <f>Příjemce!C68+D.ú.1!C68+D.ú.2!C68+D.ú.3!C68+D.ú.4!C68+D.ú.5!C68+D.ú.6!C68+D.ú.7!C68+D.ú.8!C68</f>
        <v>0</v>
      </c>
      <c r="D68" s="52">
        <f>Příjemce!D68+D.ú.1!D68+D.ú.2!D68+D.ú.3!D68+D.ú.4!D68+D.ú.5!D68+D.ú.6!D68+D.ú.7!D68+D.ú.8!D68</f>
        <v>0</v>
      </c>
      <c r="E68" s="87">
        <f>Příjemce!E68+D.ú.1!E68+D.ú.2!E68+D.ú.3!E68+D.ú.4!E68+D.ú.5!E68+D.ú.6!E68+D.ú.7!E68+D.ú.8!E68</f>
        <v>0</v>
      </c>
      <c r="F68" s="87">
        <f>Příjemce!F68+D.ú.1!F68+D.ú.2!F68+D.ú.3!F68+D.ú.4!F68+D.ú.5!F68+D.ú.6!F68+D.ú.7!F68+D.ú.8!F68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Příjemce!C69+D.ú.1!C69+D.ú.2!C69+D.ú.3!C69+D.ú.4!C69+D.ú.5!C69+D.ú.6!C69+D.ú.7!C69+D.ú.8!C69</f>
        <v>0</v>
      </c>
      <c r="D69" s="52">
        <f>Příjemce!D69+D.ú.1!D69+D.ú.2!D69+D.ú.3!D69+D.ú.4!D69+D.ú.5!D69+D.ú.6!D69+D.ú.7!D69+D.ú.8!D69</f>
        <v>0</v>
      </c>
      <c r="E69" s="87">
        <f>Příjemce!E69+D.ú.1!E69+D.ú.2!E69+D.ú.3!E69+D.ú.4!E69+D.ú.5!E69+D.ú.6!E69+D.ú.7!E69+D.ú.8!E69</f>
        <v>0</v>
      </c>
      <c r="F69" s="87">
        <f>Příjemce!F69+D.ú.1!F69+D.ú.2!F69+D.ú.3!F69+D.ú.4!F69+D.ú.5!F69+D.ú.6!F69+D.ú.7!F69+D.ú.8!F69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Příjemce!C70+D.ú.1!C70+D.ú.2!C70+D.ú.3!C70+D.ú.4!C70+D.ú.5!C70+D.ú.6!C70+D.ú.7!C70+D.ú.8!C70</f>
        <v>0</v>
      </c>
      <c r="D70" s="52">
        <f>Příjemce!D70+D.ú.1!D70+D.ú.2!D70+D.ú.3!D70+D.ú.4!D70+D.ú.5!D70+D.ú.6!D70+D.ú.7!D70+D.ú.8!D70</f>
        <v>0</v>
      </c>
      <c r="E70" s="87">
        <f>Příjemce!E70+D.ú.1!E70+D.ú.2!E70+D.ú.3!E70+D.ú.4!E70+D.ú.5!E70+D.ú.6!E70+D.ú.7!E70+D.ú.8!E70</f>
        <v>0</v>
      </c>
      <c r="F70" s="87">
        <f>Příjemce!F70+D.ú.1!F70+D.ú.2!F70+D.ú.3!F70+D.ú.4!F70+D.ú.5!F70+D.ú.6!F70+D.ú.7!F70+D.ú.8!F70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Příjemce!C71+D.ú.1!C71+D.ú.2!C71+D.ú.3!C71+D.ú.4!C71+D.ú.5!C71+D.ú.6!C71+D.ú.7!C71+D.ú.8!C71</f>
        <v>0</v>
      </c>
      <c r="D71" s="56">
        <f>Příjemce!D71+D.ú.1!D71+D.ú.2!D71+D.ú.3!D71+D.ú.4!D71+D.ú.5!D71+D.ú.6!D71+D.ú.7!D71+D.ú.8!D71</f>
        <v>0</v>
      </c>
      <c r="E71" s="88">
        <f>Příjemce!E71+D.ú.1!E71+D.ú.2!E71+D.ú.3!E71+D.ú.4!E71+D.ú.5!E71+D.ú.6!E71+D.ú.7!E71+D.ú.8!E71</f>
        <v>0</v>
      </c>
      <c r="F71" s="88">
        <f>Příjemce!F71+D.ú.1!F71+D.ú.2!F71+D.ú.3!F71+D.ú.4!F71+D.ú.5!F71+D.ú.6!F71+D.ú.7!F71+D.ú.8!F71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211</v>
      </c>
      <c r="C72" s="59">
        <f>Příjemce!C72+D.ú.1!C72+D.ú.2!C72+D.ú.3!C72+D.ú.4!C72+D.ú.5!C72+D.ú.6!C72+D.ú.7!C72+D.ú.8!C72</f>
        <v>0</v>
      </c>
      <c r="D72" s="59">
        <f>Příjemce!D72+D.ú.1!D72+D.ú.2!D72+D.ú.3!D72+D.ú.4!D72+D.ú.5!D72+D.ú.6!D72+D.ú.7!D72+D.ú.8!D72</f>
        <v>0</v>
      </c>
      <c r="E72" s="89">
        <f>Příjemce!E72+D.ú.1!E72+D.ú.2!E72+D.ú.3!E72+D.ú.4!E72+D.ú.5!E72+D.ú.6!E72+D.ú.7!E72+D.ú.8!E72</f>
        <v>0</v>
      </c>
      <c r="F72" s="89">
        <f>Příjemce!F72+D.ú.1!F72+D.ú.2!F72+D.ú.3!F72+D.ú.4!F72+D.ú.5!F72+D.ú.6!F72+D.ú.7!F72+D.ú.8!F72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212</v>
      </c>
      <c r="C73" s="59">
        <f>Příjemce!C73+D.ú.1!C73+D.ú.2!C73+D.ú.3!C73+D.ú.4!C73+D.ú.5!C73+D.ú.6!C73+D.ú.7!C73+D.ú.8!C73</f>
        <v>0</v>
      </c>
      <c r="D73" s="59">
        <f>Příjemce!D73+D.ú.1!D73+D.ú.2!D73+D.ú.3!D73+D.ú.4!D73+D.ú.5!D73+D.ú.6!D73+D.ú.7!D73+D.ú.8!D73</f>
        <v>0</v>
      </c>
      <c r="E73" s="89">
        <f>Příjemce!E73+D.ú.1!E73+D.ú.2!E73+D.ú.3!E73+D.ú.4!E73+D.ú.5!E73+D.ú.6!E73+D.ú.7!E73+D.ú.8!E73</f>
        <v>0</v>
      </c>
      <c r="F73" s="89">
        <f>Příjemce!F73+D.ú.1!F73+D.ú.2!F73+D.ú.3!F73+D.ú.4!F73+D.ú.5!F73+D.ú.6!F73+D.ú.7!F73+D.ú.8!F73</f>
        <v>0</v>
      </c>
      <c r="G73" s="53" t="str">
        <f t="shared" si="15"/>
        <v>OK</v>
      </c>
    </row>
    <row r="74" spans="1:7" ht="15" customHeight="1" x14ac:dyDescent="0.25">
      <c r="A74" s="57" t="s">
        <v>200</v>
      </c>
      <c r="B74" s="58" t="s">
        <v>217</v>
      </c>
      <c r="C74" s="59">
        <f>Příjemce!C74+D.ú.1!C74+D.ú.2!C74+D.ú.3!C74+D.ú.4!C74+D.ú.5!C74+D.ú.6!C74+D.ú.7!C74+D.ú.8!C74</f>
        <v>0</v>
      </c>
      <c r="D74" s="59">
        <f>Příjemce!D74+D.ú.1!D74+D.ú.2!D74+D.ú.3!D74+D.ú.4!D74+D.ú.5!D74+D.ú.6!D74+D.ú.7!D74+D.ú.8!D74</f>
        <v>0</v>
      </c>
      <c r="E74" s="89">
        <f>Příjemce!E74+D.ú.1!E74+D.ú.2!E74+D.ú.3!E74+D.ú.4!E74+D.ú.5!E74+D.ú.6!E74+D.ú.7!E74+D.ú.8!E74</f>
        <v>0</v>
      </c>
      <c r="F74" s="89">
        <f>Příjemce!F74+D.ú.1!F74+D.ú.2!F74+D.ú.3!F74+D.ú.4!F74+D.ú.5!F74+D.ú.6!F74+D.ú.7!F74+D.ú.8!F74</f>
        <v>0</v>
      </c>
      <c r="G74" s="53" t="str">
        <f t="shared" si="15"/>
        <v>OK</v>
      </c>
    </row>
    <row r="75" spans="1:7" ht="15" customHeight="1" x14ac:dyDescent="0.25">
      <c r="A75" s="57" t="s">
        <v>201</v>
      </c>
      <c r="B75" s="58" t="s">
        <v>218</v>
      </c>
      <c r="C75" s="59">
        <f>Příjemce!C75+D.ú.1!C75+D.ú.2!C75+D.ú.3!C75+D.ú.4!C75+D.ú.5!C75+D.ú.6!C75+D.ú.7!C75+D.ú.8!C75</f>
        <v>0</v>
      </c>
      <c r="D75" s="59">
        <f>Příjemce!D75+D.ú.1!D75+D.ú.2!D75+D.ú.3!D75+D.ú.4!D75+D.ú.5!D75+D.ú.6!D75+D.ú.7!D75+D.ú.8!D75</f>
        <v>0</v>
      </c>
      <c r="E75" s="89">
        <f>Příjemce!E75+D.ú.1!E75+D.ú.2!E75+D.ú.3!E75+D.ú.4!E75+D.ú.5!E75+D.ú.6!E75+D.ú.7!E75+D.ú.8!E75</f>
        <v>0</v>
      </c>
      <c r="F75" s="89">
        <f>Příjemce!F75+D.ú.1!F75+D.ú.2!F75+D.ú.3!F75+D.ú.4!F75+D.ú.5!F75+D.ú.6!F75+D.ú.7!F75+D.ú.8!F75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202</v>
      </c>
      <c r="C76" s="62">
        <f>Příjemce!C76+D.ú.1!C76+D.ú.2!C76+D.ú.3!C76+D.ú.4!C76+D.ú.5!C76+D.ú.6!C76+D.ú.7!C76+D.ú.8!C76</f>
        <v>0</v>
      </c>
      <c r="D76" s="62">
        <f>Příjemce!D76+D.ú.1!D76+D.ú.2!D76+D.ú.3!D76+D.ú.4!D76+D.ú.5!D76+D.ú.6!D76+D.ú.7!D76+D.ú.8!D76</f>
        <v>0</v>
      </c>
      <c r="E76" s="163">
        <f>Příjemce!E76+D.ú.1!E76+D.ú.2!E76+D.ú.3!E76+D.ú.4!E76+D.ú.5!E76+D.ú.6!E76+D.ú.7!E76+D.ú.8!E76</f>
        <v>0</v>
      </c>
      <c r="F76" s="163">
        <f>Příjemce!F76+D.ú.1!F76+D.ú.2!F76+D.ú.3!F76+D.ú.4!F76+D.ú.5!F76+D.ú.6!F76+D.ú.7!F76+D.ú.8!F76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206</v>
      </c>
      <c r="C77" s="65">
        <f>Příjemce!C77+D.ú.1!C77+D.ú.2!C77+D.ú.3!C77+D.ú.4!C77+D.ú.5!C77+D.ú.6!C77+D.ú.7!C77+D.ú.8!C77</f>
        <v>0</v>
      </c>
      <c r="D77" s="65">
        <f>Příjemce!D77+D.ú.1!D77+D.ú.2!D77+D.ú.3!D77+D.ú.4!D77+D.ú.5!D77+D.ú.6!D77+D.ú.7!D77+D.ú.8!D77</f>
        <v>0</v>
      </c>
      <c r="E77" s="91">
        <f>Příjemce!E77+D.ú.1!E77+D.ú.2!E77+D.ú.3!E77+D.ú.4!E77+D.ú.5!E77+D.ú.6!E77+D.ú.7!E77+D.ú.8!E77</f>
        <v>0</v>
      </c>
      <c r="F77" s="91">
        <f>Příjemce!F77+D.ú.1!F77+D.ú.2!F77+D.ú.3!F77+D.ú.4!F77+D.ú.5!F77+D.ú.6!F77+D.ú.7!F77+D.ú.8!F77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203</v>
      </c>
      <c r="C78" s="65">
        <f>Příjemce!C78+D.ú.1!C78+D.ú.2!C78+D.ú.3!C78+D.ú.4!C78+D.ú.5!C78+D.ú.6!C78+D.ú.7!C78+D.ú.8!C78</f>
        <v>0</v>
      </c>
      <c r="D78" s="65">
        <f>Příjemce!D78+D.ú.1!D78+D.ú.2!D78+D.ú.3!D78+D.ú.4!D78+D.ú.5!D78+D.ú.6!D78+D.ú.7!D78+D.ú.8!D78</f>
        <v>0</v>
      </c>
      <c r="E78" s="91">
        <f>Příjemce!E78+D.ú.1!E78+D.ú.2!E78+D.ú.3!E78+D.ú.4!E78+D.ú.5!E78+D.ú.6!E78+D.ú.7!E78+D.ú.8!E78</f>
        <v>0</v>
      </c>
      <c r="F78" s="91">
        <f>Příjemce!F78+D.ú.1!F78+D.ú.2!F78+D.ú.3!F78+D.ú.4!F78+D.ú.5!F78+D.ú.6!F78+D.ú.7!F78+D.ú.8!F78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204</v>
      </c>
      <c r="C79" s="65">
        <f>Příjemce!C79+D.ú.1!C79+D.ú.2!C79+D.ú.3!C79+D.ú.4!C79+D.ú.5!C79+D.ú.6!C79+D.ú.7!C79+D.ú.8!C79</f>
        <v>0</v>
      </c>
      <c r="D79" s="65">
        <f>Příjemce!D79+D.ú.1!D79+D.ú.2!D79+D.ú.3!D79+D.ú.4!D79+D.ú.5!D79+D.ú.6!D79+D.ú.7!D79+D.ú.8!D79</f>
        <v>0</v>
      </c>
      <c r="E79" s="91">
        <f>Příjemce!E79+D.ú.1!E79+D.ú.2!E79+D.ú.3!E79+D.ú.4!E79+D.ú.5!E79+D.ú.6!E79+D.ú.7!E79+D.ú.8!E79</f>
        <v>0</v>
      </c>
      <c r="F79" s="91">
        <f>Příjemce!F79+D.ú.1!F79+D.ú.2!F79+D.ú.3!F79+D.ú.4!F79+D.ú.5!F79+D.ú.6!F79+D.ú.7!F79+D.ú.8!F79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Příjemce!C80+D.ú.1!C80+D.ú.2!C80+D.ú.3!C80+D.ú.4!C80+D.ú.5!C80+D.ú.6!C80+D.ú.7!C80+D.ú.8!C80</f>
        <v>0</v>
      </c>
      <c r="D80" s="65">
        <f>Příjemce!D80+D.ú.1!D80+D.ú.2!D80+D.ú.3!D80+D.ú.4!D80+D.ú.5!D80+D.ú.6!D80+D.ú.7!D80+D.ú.8!D80</f>
        <v>0</v>
      </c>
      <c r="E80" s="91">
        <f>Příjemce!E80+D.ú.1!E80+D.ú.2!E80+D.ú.3!E80+D.ú.4!E80+D.ú.5!E80+D.ú.6!E80+D.ú.7!E80+D.ú.8!E80</f>
        <v>0</v>
      </c>
      <c r="F80" s="91">
        <f>Příjemce!F80+D.ú.1!F80+D.ú.2!F80+D.ú.3!F80+D.ú.4!F80+D.ú.5!F80+D.ú.6!F80+D.ú.7!F80+D.ú.8!F80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Příjemce!C81+D.ú.1!C81+D.ú.2!C81+D.ú.3!C81+D.ú.4!C81+D.ú.5!C81+D.ú.6!C81+D.ú.7!C81+D.ú.8!C81</f>
        <v>0</v>
      </c>
      <c r="D81" s="68">
        <f>Příjemce!D81+D.ú.1!D81+D.ú.2!D81+D.ú.3!D81+D.ú.4!D81+D.ú.5!D81+D.ú.6!D81+D.ú.7!D81+D.ú.8!D81</f>
        <v>0</v>
      </c>
      <c r="E81" s="92">
        <f>Příjemce!E81+D.ú.1!E81+D.ú.2!E81+D.ú.3!E81+D.ú.4!E81+D.ú.5!E81+D.ú.6!E81+D.ú.7!E81+D.ú.8!E81</f>
        <v>0</v>
      </c>
      <c r="F81" s="92">
        <f>Příjemce!F81+D.ú.1!F81+D.ú.2!F81+D.ú.3!F81+D.ú.4!F81+D.ú.5!F81+D.ú.6!F81+D.ú.7!F81+D.ú.8!F81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Příjemce!C82+D.ú.1!C82+D.ú.2!C82+D.ú.3!C82+D.ú.4!C82+D.ú.5!C82+D.ú.6!C82+D.ú.7!C82+D.ú.8!C82</f>
        <v>0</v>
      </c>
      <c r="D82" s="71">
        <f>Příjemce!D82+D.ú.1!D82+D.ú.2!D82+D.ú.3!D82+D.ú.4!D82+D.ú.5!D82+D.ú.6!D82+D.ú.7!D82+D.ú.8!D82</f>
        <v>0</v>
      </c>
      <c r="E82" s="93">
        <f>Příjemce!E82+D.ú.1!E82+D.ú.2!E82+D.ú.3!E82+D.ú.4!E82+D.ú.5!E82+D.ú.6!E82+D.ú.7!E82+D.ú.8!E82</f>
        <v>0</v>
      </c>
      <c r="F82" s="93">
        <f>Příjemce!F82+D.ú.1!F82+D.ú.2!F82+D.ú.3!F82+D.ú.4!F82+D.ú.5!F82+D.ú.6!F82+D.ú.7!F82+D.ú.8!F82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Příjemce!C83+D.ú.1!C83+D.ú.2!C83+D.ú.3!C83+D.ú.4!C83+D.ú.5!C83+D.ú.6!C83+D.ú.7!C83+D.ú.8!C83</f>
        <v>0</v>
      </c>
      <c r="D83" s="74">
        <f>Příjemce!D83+D.ú.1!D83+D.ú.2!D83+D.ú.3!D83+D.ú.4!D83+D.ú.5!D83+D.ú.6!D83+D.ú.7!D83+D.ú.8!D83</f>
        <v>0</v>
      </c>
      <c r="E83" s="94">
        <f>Příjemce!E83+D.ú.1!E83+D.ú.2!E83+D.ú.3!E83+D.ú.4!E83+D.ú.5!E83+D.ú.6!E83+D.ú.7!E83+D.ú.8!E83</f>
        <v>0</v>
      </c>
      <c r="F83" s="94">
        <f>Příjemce!F83+D.ú.1!F83+D.ú.2!F83+D.ú.3!F83+D.ú.4!F83+D.ú.5!F83+D.ú.6!F83+D.ú.7!F83+D.ú.8!F83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Příjemce!C84+D.ú.1!C84+D.ú.2!C84+D.ú.3!C84+D.ú.4!C84+D.ú.5!C84+D.ú.6!C84+D.ú.7!C84+D.ú.8!C84</f>
        <v>0</v>
      </c>
      <c r="D84" s="77">
        <f>Příjemce!D84+D.ú.1!D84+D.ú.2!D84+D.ú.3!D84+D.ú.4!D84+D.ú.5!D84+D.ú.6!D84+D.ú.7!D84+D.ú.8!D84</f>
        <v>0</v>
      </c>
      <c r="E84" s="95">
        <f>Příjemce!E84+D.ú.1!E84+D.ú.2!E84+D.ú.3!E84+D.ú.4!E84+D.ú.5!E84+D.ú.6!E84+D.ú.7!E84+D.ú.8!E84</f>
        <v>0</v>
      </c>
      <c r="F84" s="95">
        <f>Příjemce!F84+D.ú.1!F84+D.ú.2!F84+D.ú.3!F84+D.ú.4!F84+D.ú.5!F84+D.ú.6!F84+D.ú.7!F84+D.ú.8!F84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Příjemce!C85+D.ú.1!C85+D.ú.2!C85+D.ú.3!C85+D.ú.4!C85+D.ú.5!C85+D.ú.6!C85+D.ú.7!C85+D.ú.8!C85</f>
        <v>0</v>
      </c>
      <c r="D85" s="77">
        <f>Příjemce!D85+D.ú.1!D85+D.ú.2!D85+D.ú.3!D85+D.ú.4!D85+D.ú.5!D85+D.ú.6!D85+D.ú.7!D85+D.ú.8!D85</f>
        <v>0</v>
      </c>
      <c r="E85" s="95">
        <f>Příjemce!E85+D.ú.1!E85+D.ú.2!E85+D.ú.3!E85+D.ú.4!E85+D.ú.5!E85+D.ú.6!E85+D.ú.7!E85+D.ú.8!E85</f>
        <v>0</v>
      </c>
      <c r="F85" s="95">
        <f>Příjemce!F85+D.ú.1!F85+D.ú.2!F85+D.ú.3!F85+D.ú.4!F85+D.ú.5!F85+D.ú.6!F85+D.ú.7!F85+D.ú.8!F85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Příjemce!C86+D.ú.1!C86+D.ú.2!C86+D.ú.3!C86+D.ú.4!C86+D.ú.5!C86+D.ú.6!C86+D.ú.7!C86+D.ú.8!C86</f>
        <v>0</v>
      </c>
      <c r="D86" s="80">
        <f>Příjemce!D86+D.ú.1!D86+D.ú.2!D86+D.ú.3!D86+D.ú.4!D86+D.ú.5!D86+D.ú.6!D86+D.ú.7!D86+D.ú.8!D86</f>
        <v>0</v>
      </c>
      <c r="E86" s="96">
        <f>Příjemce!E86+D.ú.1!E86+D.ú.2!E86+D.ú.3!E86+D.ú.4!E86+D.ú.5!E86+D.ú.6!E86+D.ú.7!E86+D.ú.8!E86</f>
        <v>0</v>
      </c>
      <c r="F86" s="96">
        <f>Příjemce!F86+D.ú.1!F86+D.ú.2!F86+D.ú.3!F86+D.ú.4!F86+D.ú.5!F86+D.ú.6!F86+D.ú.7!F86+D.ú.8!F86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326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257</v>
      </c>
      <c r="B91" s="174"/>
      <c r="C91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Příjemce!C94+D.ú.1!C94+D.ú.2!C94+D.ú.3!C94+D.ú.4!C94+D.ú.5!C94+D.ú.6!C94+D.ú.7!C94+D.ú.8!C94</f>
        <v>0</v>
      </c>
      <c r="D94" s="48">
        <f>Příjemce!D94+D.ú.1!D94+D.ú.2!D94+D.ú.3!D94+D.ú.4!D94+D.ú.5!D94+D.ú.6!D94+D.ú.7!D94+D.ú.8!D94</f>
        <v>0</v>
      </c>
      <c r="E94" s="86">
        <f>Příjemce!E94+D.ú.1!E94+D.ú.2!E94+D.ú.3!E94+D.ú.4!E94+D.ú.5!E94+D.ú.6!E94+D.ú.7!E94+D.ú.8!E94</f>
        <v>0</v>
      </c>
      <c r="F94" s="86">
        <f>Příjemce!F94+D.ú.1!F94+D.ú.2!F94+D.ú.3!F94+D.ú.4!F94+D.ú.5!F94+D.ú.6!F94+D.ú.7!F94+D.ú.8!F94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Příjemce!C95+D.ú.1!C95+D.ú.2!C95+D.ú.3!C95+D.ú.4!C95+D.ú.5!C95+D.ú.6!C95+D.ú.7!C95+D.ú.8!C95</f>
        <v>0</v>
      </c>
      <c r="D95" s="52">
        <f>Příjemce!D95+D.ú.1!D95+D.ú.2!D95+D.ú.3!D95+D.ú.4!D95+D.ú.5!D95+D.ú.6!D95+D.ú.7!D95+D.ú.8!D95</f>
        <v>0</v>
      </c>
      <c r="E95" s="87">
        <f>Příjemce!E95+D.ú.1!E95+D.ú.2!E95+D.ú.3!E95+D.ú.4!E95+D.ú.5!E95+D.ú.6!E95+D.ú.7!E95+D.ú.8!E95</f>
        <v>0</v>
      </c>
      <c r="F95" s="87">
        <f>Příjemce!F95+D.ú.1!F95+D.ú.2!F95+D.ú.3!F95+D.ú.4!F95+D.ú.5!F95+D.ú.6!F95+D.ú.7!F95+D.ú.8!F95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209</v>
      </c>
      <c r="C96" s="52">
        <f>Příjemce!C96+D.ú.1!C96+D.ú.2!C96+D.ú.3!C96+D.ú.4!C96+D.ú.5!C96+D.ú.6!C96+D.ú.7!C96+D.ú.8!C96</f>
        <v>0</v>
      </c>
      <c r="D96" s="52">
        <f>Příjemce!D96+D.ú.1!D96+D.ú.2!D96+D.ú.3!D96+D.ú.4!D96+D.ú.5!D96+D.ú.6!D96+D.ú.7!D96+D.ú.8!D96</f>
        <v>0</v>
      </c>
      <c r="E96" s="87">
        <f>Příjemce!E96+D.ú.1!E96+D.ú.2!E96+D.ú.3!E96+D.ú.4!E96+D.ú.5!E96+D.ú.6!E96+D.ú.7!E96+D.ú.8!E96</f>
        <v>0</v>
      </c>
      <c r="F96" s="87">
        <f>Příjemce!F96+D.ú.1!F96+D.ú.2!F96+D.ú.3!F96+D.ú.4!F96+D.ú.5!F96+D.ú.6!F96+D.ú.7!F96+D.ú.8!F96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210</v>
      </c>
      <c r="C97" s="52">
        <f>Příjemce!C97+D.ú.1!C97+D.ú.2!C97+D.ú.3!C97+D.ú.4!C97+D.ú.5!C97+D.ú.6!C97+D.ú.7!C97+D.ú.8!C97</f>
        <v>0</v>
      </c>
      <c r="D97" s="52">
        <f>Příjemce!D97+D.ú.1!D97+D.ú.2!D97+D.ú.3!D97+D.ú.4!D97+D.ú.5!D97+D.ú.6!D97+D.ú.7!D97+D.ú.8!D97</f>
        <v>0</v>
      </c>
      <c r="E97" s="87">
        <f>Příjemce!E97+D.ú.1!E97+D.ú.2!E97+D.ú.3!E97+D.ú.4!E97+D.ú.5!E97+D.ú.6!E97+D.ú.7!E97+D.ú.8!E97</f>
        <v>0</v>
      </c>
      <c r="F97" s="87">
        <f>Příjemce!F97+D.ú.1!F97+D.ú.2!F97+D.ú.3!F97+D.ú.4!F97+D.ú.5!F97+D.ú.6!F97+D.ú.7!F97+D.ú.8!F97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Příjemce!C98+D.ú.1!C98+D.ú.2!C98+D.ú.3!C98+D.ú.4!C98+D.ú.5!C98+D.ú.6!C98+D.ú.7!C98+D.ú.8!C98</f>
        <v>0</v>
      </c>
      <c r="D98" s="52">
        <f>Příjemce!D98+D.ú.1!D98+D.ú.2!D98+D.ú.3!D98+D.ú.4!D98+D.ú.5!D98+D.ú.6!D98+D.ú.7!D98+D.ú.8!D98</f>
        <v>0</v>
      </c>
      <c r="E98" s="87">
        <f>Příjemce!E98+D.ú.1!E98+D.ú.2!E98+D.ú.3!E98+D.ú.4!E98+D.ú.5!E98+D.ú.6!E98+D.ú.7!E98+D.ú.8!E98</f>
        <v>0</v>
      </c>
      <c r="F98" s="87">
        <f>Příjemce!F98+D.ú.1!F98+D.ú.2!F98+D.ú.3!F98+D.ú.4!F98+D.ú.5!F98+D.ú.6!F98+D.ú.7!F98+D.ú.8!F98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Příjemce!C99+D.ú.1!C99+D.ú.2!C99+D.ú.3!C99+D.ú.4!C99+D.ú.5!C99+D.ú.6!C99+D.ú.7!C99+D.ú.8!C99</f>
        <v>0</v>
      </c>
      <c r="D99" s="52">
        <f>Příjemce!D99+D.ú.1!D99+D.ú.2!D99+D.ú.3!D99+D.ú.4!D99+D.ú.5!D99+D.ú.6!D99+D.ú.7!D99+D.ú.8!D99</f>
        <v>0</v>
      </c>
      <c r="E99" s="87">
        <f>Příjemce!E99+D.ú.1!E99+D.ú.2!E99+D.ú.3!E99+D.ú.4!E99+D.ú.5!E99+D.ú.6!E99+D.ú.7!E99+D.ú.8!E99</f>
        <v>0</v>
      </c>
      <c r="F99" s="87">
        <f>Příjemce!F99+D.ú.1!F99+D.ú.2!F99+D.ú.3!F99+D.ú.4!F99+D.ú.5!F99+D.ú.6!F99+D.ú.7!F99+D.ú.8!F99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Příjemce!C100+D.ú.1!C100+D.ú.2!C100+D.ú.3!C100+D.ú.4!C100+D.ú.5!C100+D.ú.6!C100+D.ú.7!C100+D.ú.8!C100</f>
        <v>0</v>
      </c>
      <c r="D100" s="56">
        <f>Příjemce!D100+D.ú.1!D100+D.ú.2!D100+D.ú.3!D100+D.ú.4!D100+D.ú.5!D100+D.ú.6!D100+D.ú.7!D100+D.ú.8!D100</f>
        <v>0</v>
      </c>
      <c r="E100" s="88">
        <f>Příjemce!E100+D.ú.1!E100+D.ú.2!E100+D.ú.3!E100+D.ú.4!E100+D.ú.5!E100+D.ú.6!E100+D.ú.7!E100+D.ú.8!E100</f>
        <v>0</v>
      </c>
      <c r="F100" s="88">
        <f>Příjemce!F100+D.ú.1!F100+D.ú.2!F100+D.ú.3!F100+D.ú.4!F100+D.ú.5!F100+D.ú.6!F100+D.ú.7!F100+D.ú.8!F100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Příjemce!C101+D.ú.1!C101+D.ú.2!C101+D.ú.3!C101+D.ú.4!C101+D.ú.5!C101+D.ú.6!C101+D.ú.7!C101+D.ú.8!C101</f>
        <v>0</v>
      </c>
      <c r="D101" s="59">
        <f>Příjemce!D101+D.ú.1!D101+D.ú.2!D101+D.ú.3!D101+D.ú.4!D101+D.ú.5!D101+D.ú.6!D101+D.ú.7!D101+D.ú.8!D101</f>
        <v>0</v>
      </c>
      <c r="E101" s="89">
        <f>Příjemce!E101+D.ú.1!E101+D.ú.2!E101+D.ú.3!E101+D.ú.4!E101+D.ú.5!E101+D.ú.6!E101+D.ú.7!E101+D.ú.8!E101</f>
        <v>0</v>
      </c>
      <c r="F101" s="89">
        <f>Příjemce!F101+D.ú.1!F101+D.ú.2!F101+D.ú.3!F101+D.ú.4!F101+D.ú.5!F101+D.ú.6!F101+D.ú.7!F101+D.ú.8!F101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Příjemce!C102+D.ú.1!C102+D.ú.2!C102+D.ú.3!C102+D.ú.4!C102+D.ú.5!C102+D.ú.6!C102+D.ú.7!C102+D.ú.8!C102</f>
        <v>0</v>
      </c>
      <c r="D102" s="59">
        <f>Příjemce!D102+D.ú.1!D102+D.ú.2!D102+D.ú.3!D102+D.ú.4!D102+D.ú.5!D102+D.ú.6!D102+D.ú.7!D102+D.ú.8!D102</f>
        <v>0</v>
      </c>
      <c r="E102" s="89">
        <f>Příjemce!E102+D.ú.1!E102+D.ú.2!E102+D.ú.3!E102+D.ú.4!E102+D.ú.5!E102+D.ú.6!E102+D.ú.7!E102+D.ú.8!E102</f>
        <v>0</v>
      </c>
      <c r="F102" s="89">
        <f>Příjemce!F102+D.ú.1!F102+D.ú.2!F102+D.ú.3!F102+D.ú.4!F102+D.ú.5!F102+D.ú.6!F102+D.ú.7!F102+D.ú.8!F102</f>
        <v>0</v>
      </c>
      <c r="G102" s="53" t="str">
        <f t="shared" si="17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Příjemce!C103+D.ú.1!C103+D.ú.2!C103+D.ú.3!C103+D.ú.4!C103+D.ú.5!C103+D.ú.6!C103+D.ú.7!C103+D.ú.8!C103</f>
        <v>0</v>
      </c>
      <c r="D103" s="59">
        <f>Příjemce!D103+D.ú.1!D103+D.ú.2!D103+D.ú.3!D103+D.ú.4!D103+D.ú.5!D103+D.ú.6!D103+D.ú.7!D103+D.ú.8!D103</f>
        <v>0</v>
      </c>
      <c r="E103" s="89">
        <f>Příjemce!E103+D.ú.1!E103+D.ú.2!E103+D.ú.3!E103+D.ú.4!E103+D.ú.5!E103+D.ú.6!E103+D.ú.7!E103+D.ú.8!E103</f>
        <v>0</v>
      </c>
      <c r="F103" s="89">
        <f>Příjemce!F103+D.ú.1!F103+D.ú.2!F103+D.ú.3!F103+D.ú.4!F103+D.ú.5!F103+D.ú.6!F103+D.ú.7!F103+D.ú.8!F103</f>
        <v>0</v>
      </c>
      <c r="G103" s="53" t="str">
        <f t="shared" si="17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Příjemce!C104+D.ú.1!C104+D.ú.2!C104+D.ú.3!C104+D.ú.4!C104+D.ú.5!C104+D.ú.6!C104+D.ú.7!C104+D.ú.8!C104</f>
        <v>0</v>
      </c>
      <c r="D104" s="59">
        <f>Příjemce!D104+D.ú.1!D104+D.ú.2!D104+D.ú.3!D104+D.ú.4!D104+D.ú.5!D104+D.ú.6!D104+D.ú.7!D104+D.ú.8!D104</f>
        <v>0</v>
      </c>
      <c r="E104" s="89">
        <f>Příjemce!E104+D.ú.1!E104+D.ú.2!E104+D.ú.3!E104+D.ú.4!E104+D.ú.5!E104+D.ú.6!E104+D.ú.7!E104+D.ú.8!E104</f>
        <v>0</v>
      </c>
      <c r="F104" s="89">
        <f>Příjemce!F104+D.ú.1!F104+D.ú.2!F104+D.ú.3!F104+D.ú.4!F104+D.ú.5!F104+D.ú.6!F104+D.ú.7!F104+D.ú.8!F104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Příjemce!C105+D.ú.1!C105+D.ú.2!C105+D.ú.3!C105+D.ú.4!C105+D.ú.5!C105+D.ú.6!C105+D.ú.7!C105+D.ú.8!C105</f>
        <v>0</v>
      </c>
      <c r="D105" s="62">
        <f>Příjemce!D105+D.ú.1!D105+D.ú.2!D105+D.ú.3!D105+D.ú.4!D105+D.ú.5!D105+D.ú.6!D105+D.ú.7!D105+D.ú.8!D105</f>
        <v>0</v>
      </c>
      <c r="E105" s="163">
        <f>Příjemce!E105+D.ú.1!E105+D.ú.2!E105+D.ú.3!E105+D.ú.4!E105+D.ú.5!E105+D.ú.6!E105+D.ú.7!E105+D.ú.8!E105</f>
        <v>0</v>
      </c>
      <c r="F105" s="163">
        <f>Příjemce!F105+D.ú.1!F105+D.ú.2!F105+D.ú.3!F105+D.ú.4!F105+D.ú.5!F105+D.ú.6!F105+D.ú.7!F105+D.ú.8!F105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Příjemce!C106+D.ú.1!C106+D.ú.2!C106+D.ú.3!C106+D.ú.4!C106+D.ú.5!C106+D.ú.6!C106+D.ú.7!C106+D.ú.8!C106</f>
        <v>0</v>
      </c>
      <c r="D106" s="65">
        <f>Příjemce!D106+D.ú.1!D106+D.ú.2!D106+D.ú.3!D106+D.ú.4!D106+D.ú.5!D106+D.ú.6!D106+D.ú.7!D106+D.ú.8!D106</f>
        <v>0</v>
      </c>
      <c r="E106" s="91">
        <f>Příjemce!E106+D.ú.1!E106+D.ú.2!E106+D.ú.3!E106+D.ú.4!E106+D.ú.5!E106+D.ú.6!E106+D.ú.7!E106+D.ú.8!E106</f>
        <v>0</v>
      </c>
      <c r="F106" s="91">
        <f>Příjemce!F106+D.ú.1!F106+D.ú.2!F106+D.ú.3!F106+D.ú.4!F106+D.ú.5!F106+D.ú.6!F106+D.ú.7!F106+D.ú.8!F106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Příjemce!C107+D.ú.1!C107+D.ú.2!C107+D.ú.3!C107+D.ú.4!C107+D.ú.5!C107+D.ú.6!C107+D.ú.7!C107+D.ú.8!C107</f>
        <v>0</v>
      </c>
      <c r="D107" s="65">
        <f>Příjemce!D107+D.ú.1!D107+D.ú.2!D107+D.ú.3!D107+D.ú.4!D107+D.ú.5!D107+D.ú.6!D107+D.ú.7!D107+D.ú.8!D107</f>
        <v>0</v>
      </c>
      <c r="E107" s="91">
        <f>Příjemce!E107+D.ú.1!E107+D.ú.2!E107+D.ú.3!E107+D.ú.4!E107+D.ú.5!E107+D.ú.6!E107+D.ú.7!E107+D.ú.8!E107</f>
        <v>0</v>
      </c>
      <c r="F107" s="91">
        <f>Příjemce!F107+D.ú.1!F107+D.ú.2!F107+D.ú.3!F107+D.ú.4!F107+D.ú.5!F107+D.ú.6!F107+D.ú.7!F107+D.ú.8!F107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Příjemce!C108+D.ú.1!C108+D.ú.2!C108+D.ú.3!C108+D.ú.4!C108+D.ú.5!C108+D.ú.6!C108+D.ú.7!C108+D.ú.8!C108</f>
        <v>0</v>
      </c>
      <c r="D108" s="65">
        <f>Příjemce!D108+D.ú.1!D108+D.ú.2!D108+D.ú.3!D108+D.ú.4!D108+D.ú.5!D108+D.ú.6!D108+D.ú.7!D108+D.ú.8!D108</f>
        <v>0</v>
      </c>
      <c r="E108" s="91">
        <f>Příjemce!E108+D.ú.1!E108+D.ú.2!E108+D.ú.3!E108+D.ú.4!E108+D.ú.5!E108+D.ú.6!E108+D.ú.7!E108+D.ú.8!E108</f>
        <v>0</v>
      </c>
      <c r="F108" s="91">
        <f>Příjemce!F108+D.ú.1!F108+D.ú.2!F108+D.ú.3!F108+D.ú.4!F108+D.ú.5!F108+D.ú.6!F108+D.ú.7!F108+D.ú.8!F108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Příjemce!C109+D.ú.1!C109+D.ú.2!C109+D.ú.3!C109+D.ú.4!C109+D.ú.5!C109+D.ú.6!C109+D.ú.7!C109+D.ú.8!C109</f>
        <v>0</v>
      </c>
      <c r="D109" s="65">
        <f>Příjemce!D109+D.ú.1!D109+D.ú.2!D109+D.ú.3!D109+D.ú.4!D109+D.ú.5!D109+D.ú.6!D109+D.ú.7!D109+D.ú.8!D109</f>
        <v>0</v>
      </c>
      <c r="E109" s="91">
        <f>Příjemce!E109+D.ú.1!E109+D.ú.2!E109+D.ú.3!E109+D.ú.4!E109+D.ú.5!E109+D.ú.6!E109+D.ú.7!E109+D.ú.8!E109</f>
        <v>0</v>
      </c>
      <c r="F109" s="91">
        <f>Příjemce!F109+D.ú.1!F109+D.ú.2!F109+D.ú.3!F109+D.ú.4!F109+D.ú.5!F109+D.ú.6!F109+D.ú.7!F109+D.ú.8!F109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Příjemce!C110+D.ú.1!C110+D.ú.2!C110+D.ú.3!C110+D.ú.4!C110+D.ú.5!C110+D.ú.6!C110+D.ú.7!C110+D.ú.8!C110</f>
        <v>0</v>
      </c>
      <c r="D110" s="68">
        <f>Příjemce!D110+D.ú.1!D110+D.ú.2!D110+D.ú.3!D110+D.ú.4!D110+D.ú.5!D110+D.ú.6!D110+D.ú.7!D110+D.ú.8!D110</f>
        <v>0</v>
      </c>
      <c r="E110" s="92">
        <f>Příjemce!E110+D.ú.1!E110+D.ú.2!E110+D.ú.3!E110+D.ú.4!E110+D.ú.5!E110+D.ú.6!E110+D.ú.7!E110+D.ú.8!E110</f>
        <v>0</v>
      </c>
      <c r="F110" s="92">
        <f>Příjemce!F110+D.ú.1!F110+D.ú.2!F110+D.ú.3!F110+D.ú.4!F110+D.ú.5!F110+D.ú.6!F110+D.ú.7!F110+D.ú.8!F110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Příjemce!C111+D.ú.1!C111+D.ú.2!C111+D.ú.3!C111+D.ú.4!C111+D.ú.5!C111+D.ú.6!C111+D.ú.7!C111+D.ú.8!C111</f>
        <v>0</v>
      </c>
      <c r="D111" s="71">
        <f>Příjemce!D111+D.ú.1!D111+D.ú.2!D111+D.ú.3!D111+D.ú.4!D111+D.ú.5!D111+D.ú.6!D111+D.ú.7!D111+D.ú.8!D111</f>
        <v>0</v>
      </c>
      <c r="E111" s="93">
        <f>Příjemce!E111+D.ú.1!E111+D.ú.2!E111+D.ú.3!E111+D.ú.4!E111+D.ú.5!E111+D.ú.6!E111+D.ú.7!E111+D.ú.8!E111</f>
        <v>0</v>
      </c>
      <c r="F111" s="93">
        <f>Příjemce!F111+D.ú.1!F111+D.ú.2!F111+D.ú.3!F111+D.ú.4!F111+D.ú.5!F111+D.ú.6!F111+D.ú.7!F111+D.ú.8!F111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Příjemce!C112+D.ú.1!C112+D.ú.2!C112+D.ú.3!C112+D.ú.4!C112+D.ú.5!C112+D.ú.6!C112+D.ú.7!C112+D.ú.8!C112</f>
        <v>0</v>
      </c>
      <c r="D112" s="74">
        <f>Příjemce!D112+D.ú.1!D112+D.ú.2!D112+D.ú.3!D112+D.ú.4!D112+D.ú.5!D112+D.ú.6!D112+D.ú.7!D112+D.ú.8!D112</f>
        <v>0</v>
      </c>
      <c r="E112" s="94">
        <f>Příjemce!E112+D.ú.1!E112+D.ú.2!E112+D.ú.3!E112+D.ú.4!E112+D.ú.5!E112+D.ú.6!E112+D.ú.7!E112+D.ú.8!E112</f>
        <v>0</v>
      </c>
      <c r="F112" s="94">
        <f>Příjemce!F112+D.ú.1!F112+D.ú.2!F112+D.ú.3!F112+D.ú.4!F112+D.ú.5!F112+D.ú.6!F112+D.ú.7!F112+D.ú.8!F112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Příjemce!C113+D.ú.1!C113+D.ú.2!C113+D.ú.3!C113+D.ú.4!C113+D.ú.5!C113+D.ú.6!C113+D.ú.7!C113+D.ú.8!C113</f>
        <v>0</v>
      </c>
      <c r="D113" s="77">
        <f>Příjemce!D113+D.ú.1!D113+D.ú.2!D113+D.ú.3!D113+D.ú.4!D113+D.ú.5!D113+D.ú.6!D113+D.ú.7!D113+D.ú.8!D113</f>
        <v>0</v>
      </c>
      <c r="E113" s="95">
        <f>Příjemce!E113+D.ú.1!E113+D.ú.2!E113+D.ú.3!E113+D.ú.4!E113+D.ú.5!E113+D.ú.6!E113+D.ú.7!E113+D.ú.8!E113</f>
        <v>0</v>
      </c>
      <c r="F113" s="95">
        <f>Příjemce!F113+D.ú.1!F113+D.ú.2!F113+D.ú.3!F113+D.ú.4!F113+D.ú.5!F113+D.ú.6!F113+D.ú.7!F113+D.ú.8!F113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Příjemce!C114+D.ú.1!C114+D.ú.2!C114+D.ú.3!C114+D.ú.4!C114+D.ú.5!C114+D.ú.6!C114+D.ú.7!C114+D.ú.8!C114</f>
        <v>0</v>
      </c>
      <c r="D114" s="77">
        <f>Příjemce!D114+D.ú.1!D114+D.ú.2!D114+D.ú.3!D114+D.ú.4!D114+D.ú.5!D114+D.ú.6!D114+D.ú.7!D114+D.ú.8!D114</f>
        <v>0</v>
      </c>
      <c r="E114" s="95">
        <f>Příjemce!E114+D.ú.1!E114+D.ú.2!E114+D.ú.3!E114+D.ú.4!E114+D.ú.5!E114+D.ú.6!E114+D.ú.7!E114+D.ú.8!E114</f>
        <v>0</v>
      </c>
      <c r="F114" s="95">
        <f>Příjemce!F114+D.ú.1!F114+D.ú.2!F114+D.ú.3!F114+D.ú.4!F114+D.ú.5!F114+D.ú.6!F114+D.ú.7!F114+D.ú.8!F114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Příjemce!C115+D.ú.1!C115+D.ú.2!C115+D.ú.3!C115+D.ú.4!C115+D.ú.5!C115+D.ú.6!C115+D.ú.7!C115+D.ú.8!C115</f>
        <v>0</v>
      </c>
      <c r="D115" s="80">
        <f>Příjemce!D115+D.ú.1!D115+D.ú.2!D115+D.ú.3!D115+D.ú.4!D115+D.ú.5!D115+D.ú.6!D115+D.ú.7!D115+D.ú.8!D115</f>
        <v>0</v>
      </c>
      <c r="E115" s="96">
        <f>Příjemce!E115+D.ú.1!E115+D.ú.2!E115+D.ú.3!E115+D.ú.4!E115+D.ú.5!E115+D.ú.6!E115+D.ú.7!E115+D.ú.8!E115</f>
        <v>0</v>
      </c>
      <c r="F115" s="96">
        <f>Příjemce!F115+D.ú.1!F115+D.ú.2!F115+D.ú.3!F115+D.ú.4!F115+D.ú.5!F115+D.ú.6!F115+D.ú.7!F115+D.ú.8!F115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327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257</v>
      </c>
      <c r="B120" s="174"/>
      <c r="C120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Příjemce!C123+D.ú.1!C123+D.ú.2!C123+D.ú.3!C123+D.ú.4!C123+D.ú.5!C123+D.ú.6!C123+D.ú.7!C123+D.ú.8!C123</f>
        <v>0</v>
      </c>
      <c r="D123" s="48">
        <f>Příjemce!D123+D.ú.1!D123+D.ú.2!D123+D.ú.3!D123+D.ú.4!D123+D.ú.5!D123+D.ú.6!D123+D.ú.7!D123+D.ú.8!D123</f>
        <v>0</v>
      </c>
      <c r="E123" s="86">
        <f>Příjemce!E123+D.ú.1!E123+D.ú.2!E123+D.ú.3!E123+D.ú.4!E123+D.ú.5!E123+D.ú.6!E123+D.ú.7!E123+D.ú.8!E123</f>
        <v>0</v>
      </c>
      <c r="F123" s="86">
        <f>Příjemce!F123+D.ú.1!F123+D.ú.2!F123+D.ú.3!F123+D.ú.4!F123+D.ú.5!F123+D.ú.6!F123+D.ú.7!F123+D.ú.8!F123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Příjemce!C124+D.ú.1!C124+D.ú.2!C124+D.ú.3!C124+D.ú.4!C124+D.ú.5!C124+D.ú.6!C124+D.ú.7!C124+D.ú.8!C124</f>
        <v>0</v>
      </c>
      <c r="D124" s="52">
        <f>Příjemce!D124+D.ú.1!D124+D.ú.2!D124+D.ú.3!D124+D.ú.4!D124+D.ú.5!D124+D.ú.6!D124+D.ú.7!D124+D.ú.8!D124</f>
        <v>0</v>
      </c>
      <c r="E124" s="87">
        <f>Příjemce!E124+D.ú.1!E124+D.ú.2!E124+D.ú.3!E124+D.ú.4!E124+D.ú.5!E124+D.ú.6!E124+D.ú.7!E124+D.ú.8!E124</f>
        <v>0</v>
      </c>
      <c r="F124" s="87">
        <f>Příjemce!F124+D.ú.1!F124+D.ú.2!F124+D.ú.3!F124+D.ú.4!F124+D.ú.5!F124+D.ú.6!F124+D.ú.7!F124+D.ú.8!F124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Příjemce!C125+D.ú.1!C125+D.ú.2!C125+D.ú.3!C125+D.ú.4!C125+D.ú.5!C125+D.ú.6!C125+D.ú.7!C125+D.ú.8!C125</f>
        <v>0</v>
      </c>
      <c r="D125" s="52">
        <f>Příjemce!D125+D.ú.1!D125+D.ú.2!D125+D.ú.3!D125+D.ú.4!D125+D.ú.5!D125+D.ú.6!D125+D.ú.7!D125+D.ú.8!D125</f>
        <v>0</v>
      </c>
      <c r="E125" s="87">
        <f>Příjemce!E125+D.ú.1!E125+D.ú.2!E125+D.ú.3!E125+D.ú.4!E125+D.ú.5!E125+D.ú.6!E125+D.ú.7!E125+D.ú.8!E125</f>
        <v>0</v>
      </c>
      <c r="F125" s="87">
        <f>Příjemce!F125+D.ú.1!F125+D.ú.2!F125+D.ú.3!F125+D.ú.4!F125+D.ú.5!F125+D.ú.6!F125+D.ú.7!F125+D.ú.8!F125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Příjemce!C126+D.ú.1!C126+D.ú.2!C126+D.ú.3!C126+D.ú.4!C126+D.ú.5!C126+D.ú.6!C126+D.ú.7!C126+D.ú.8!C126</f>
        <v>0</v>
      </c>
      <c r="D126" s="52">
        <f>Příjemce!D126+D.ú.1!D126+D.ú.2!D126+D.ú.3!D126+D.ú.4!D126+D.ú.5!D126+D.ú.6!D126+D.ú.7!D126+D.ú.8!D126</f>
        <v>0</v>
      </c>
      <c r="E126" s="87">
        <f>Příjemce!E126+D.ú.1!E126+D.ú.2!E126+D.ú.3!E126+D.ú.4!E126+D.ú.5!E126+D.ú.6!E126+D.ú.7!E126+D.ú.8!E126</f>
        <v>0</v>
      </c>
      <c r="F126" s="87">
        <f>Příjemce!F126+D.ú.1!F126+D.ú.2!F126+D.ú.3!F126+D.ú.4!F126+D.ú.5!F126+D.ú.6!F126+D.ú.7!F126+D.ú.8!F126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Příjemce!C127+D.ú.1!C127+D.ú.2!C127+D.ú.3!C127+D.ú.4!C127+D.ú.5!C127+D.ú.6!C127+D.ú.7!C127+D.ú.8!C127</f>
        <v>0</v>
      </c>
      <c r="D127" s="52">
        <f>Příjemce!D127+D.ú.1!D127+D.ú.2!D127+D.ú.3!D127+D.ú.4!D127+D.ú.5!D127+D.ú.6!D127+D.ú.7!D127+D.ú.8!D127</f>
        <v>0</v>
      </c>
      <c r="E127" s="87">
        <f>Příjemce!E127+D.ú.1!E127+D.ú.2!E127+D.ú.3!E127+D.ú.4!E127+D.ú.5!E127+D.ú.6!E127+D.ú.7!E127+D.ú.8!E127</f>
        <v>0</v>
      </c>
      <c r="F127" s="87">
        <f>Příjemce!F127+D.ú.1!F127+D.ú.2!F127+D.ú.3!F127+D.ú.4!F127+D.ú.5!F127+D.ú.6!F127+D.ú.7!F127+D.ú.8!F127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Příjemce!C128+D.ú.1!C128+D.ú.2!C128+D.ú.3!C128+D.ú.4!C128+D.ú.5!C128+D.ú.6!C128+D.ú.7!C128+D.ú.8!C128</f>
        <v>0</v>
      </c>
      <c r="D128" s="52">
        <f>Příjemce!D128+D.ú.1!D128+D.ú.2!D128+D.ú.3!D128+D.ú.4!D128+D.ú.5!D128+D.ú.6!D128+D.ú.7!D128+D.ú.8!D128</f>
        <v>0</v>
      </c>
      <c r="E128" s="87">
        <f>Příjemce!E128+D.ú.1!E128+D.ú.2!E128+D.ú.3!E128+D.ú.4!E128+D.ú.5!E128+D.ú.6!E128+D.ú.7!E128+D.ú.8!E128</f>
        <v>0</v>
      </c>
      <c r="F128" s="87">
        <f>Příjemce!F128+D.ú.1!F128+D.ú.2!F128+D.ú.3!F128+D.ú.4!F128+D.ú.5!F128+D.ú.6!F128+D.ú.7!F128+D.ú.8!F128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Příjemce!C129+D.ú.1!C129+D.ú.2!C129+D.ú.3!C129+D.ú.4!C129+D.ú.5!C129+D.ú.6!C129+D.ú.7!C129+D.ú.8!C129</f>
        <v>0</v>
      </c>
      <c r="D129" s="56">
        <f>Příjemce!D129+D.ú.1!D129+D.ú.2!D129+D.ú.3!D129+D.ú.4!D129+D.ú.5!D129+D.ú.6!D129+D.ú.7!D129+D.ú.8!D129</f>
        <v>0</v>
      </c>
      <c r="E129" s="88">
        <f>Příjemce!E129+D.ú.1!E129+D.ú.2!E129+D.ú.3!E129+D.ú.4!E129+D.ú.5!E129+D.ú.6!E129+D.ú.7!E129+D.ú.8!E129</f>
        <v>0</v>
      </c>
      <c r="F129" s="88">
        <f>Příjemce!F129+D.ú.1!F129+D.ú.2!F129+D.ú.3!F129+D.ú.4!F129+D.ú.5!F129+D.ú.6!F129+D.ú.7!F129+D.ú.8!F129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Příjemce!C130+D.ú.1!C130+D.ú.2!C130+D.ú.3!C130+D.ú.4!C130+D.ú.5!C130+D.ú.6!C130+D.ú.7!C130+D.ú.8!C130</f>
        <v>0</v>
      </c>
      <c r="D130" s="59">
        <f>Příjemce!D130+D.ú.1!D130+D.ú.2!D130+D.ú.3!D130+D.ú.4!D130+D.ú.5!D130+D.ú.6!D130+D.ú.7!D130+D.ú.8!D130</f>
        <v>0</v>
      </c>
      <c r="E130" s="89">
        <f>Příjemce!E130+D.ú.1!E130+D.ú.2!E130+D.ú.3!E130+D.ú.4!E130+D.ú.5!E130+D.ú.6!E130+D.ú.7!E130+D.ú.8!E130</f>
        <v>0</v>
      </c>
      <c r="F130" s="89">
        <f>Příjemce!F130+D.ú.1!F130+D.ú.2!F130+D.ú.3!F130+D.ú.4!F130+D.ú.5!F130+D.ú.6!F130+D.ú.7!F130+D.ú.8!F130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Příjemce!C131+D.ú.1!C131+D.ú.2!C131+D.ú.3!C131+D.ú.4!C131+D.ú.5!C131+D.ú.6!C131+D.ú.7!C131+D.ú.8!C131</f>
        <v>0</v>
      </c>
      <c r="D131" s="59">
        <f>Příjemce!D131+D.ú.1!D131+D.ú.2!D131+D.ú.3!D131+D.ú.4!D131+D.ú.5!D131+D.ú.6!D131+D.ú.7!D131+D.ú.8!D131</f>
        <v>0</v>
      </c>
      <c r="E131" s="89">
        <f>Příjemce!E131+D.ú.1!E131+D.ú.2!E131+D.ú.3!E131+D.ú.4!E131+D.ú.5!E131+D.ú.6!E131+D.ú.7!E131+D.ú.8!E131</f>
        <v>0</v>
      </c>
      <c r="F131" s="89">
        <f>Příjemce!F131+D.ú.1!F131+D.ú.2!F131+D.ú.3!F131+D.ú.4!F131+D.ú.5!F131+D.ú.6!F131+D.ú.7!F131+D.ú.8!F131</f>
        <v>0</v>
      </c>
      <c r="G131" s="53" t="str">
        <f t="shared" si="19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Příjemce!C132+D.ú.1!C132+D.ú.2!C132+D.ú.3!C132+D.ú.4!C132+D.ú.5!C132+D.ú.6!C132+D.ú.7!C132+D.ú.8!C132</f>
        <v>0</v>
      </c>
      <c r="D132" s="59">
        <f>Příjemce!D132+D.ú.1!D132+D.ú.2!D132+D.ú.3!D132+D.ú.4!D132+D.ú.5!D132+D.ú.6!D132+D.ú.7!D132+D.ú.8!D132</f>
        <v>0</v>
      </c>
      <c r="E132" s="89">
        <f>Příjemce!E132+D.ú.1!E132+D.ú.2!E132+D.ú.3!E132+D.ú.4!E132+D.ú.5!E132+D.ú.6!E132+D.ú.7!E132+D.ú.8!E132</f>
        <v>0</v>
      </c>
      <c r="F132" s="89">
        <f>Příjemce!F132+D.ú.1!F132+D.ú.2!F132+D.ú.3!F132+D.ú.4!F132+D.ú.5!F132+D.ú.6!F132+D.ú.7!F132+D.ú.8!F132</f>
        <v>0</v>
      </c>
      <c r="G132" s="53" t="str">
        <f t="shared" si="19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Příjemce!C133+D.ú.1!C133+D.ú.2!C133+D.ú.3!C133+D.ú.4!C133+D.ú.5!C133+D.ú.6!C133+D.ú.7!C133+D.ú.8!C133</f>
        <v>0</v>
      </c>
      <c r="D133" s="59">
        <f>Příjemce!D133+D.ú.1!D133+D.ú.2!D133+D.ú.3!D133+D.ú.4!D133+D.ú.5!D133+D.ú.6!D133+D.ú.7!D133+D.ú.8!D133</f>
        <v>0</v>
      </c>
      <c r="E133" s="89">
        <f>Příjemce!E133+D.ú.1!E133+D.ú.2!E133+D.ú.3!E133+D.ú.4!E133+D.ú.5!E133+D.ú.6!E133+D.ú.7!E133+D.ú.8!E133</f>
        <v>0</v>
      </c>
      <c r="F133" s="89">
        <f>Příjemce!F133+D.ú.1!F133+D.ú.2!F133+D.ú.3!F133+D.ú.4!F133+D.ú.5!F133+D.ú.6!F133+D.ú.7!F133+D.ú.8!F133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Příjemce!C134+D.ú.1!C134+D.ú.2!C134+D.ú.3!C134+D.ú.4!C134+D.ú.5!C134+D.ú.6!C134+D.ú.7!C134+D.ú.8!C134</f>
        <v>0</v>
      </c>
      <c r="D134" s="62">
        <f>Příjemce!D134+D.ú.1!D134+D.ú.2!D134+D.ú.3!D134+D.ú.4!D134+D.ú.5!D134+D.ú.6!D134+D.ú.7!D134+D.ú.8!D134</f>
        <v>0</v>
      </c>
      <c r="E134" s="163">
        <f>Příjemce!E134+D.ú.1!E134+D.ú.2!E134+D.ú.3!E134+D.ú.4!E134+D.ú.5!E134+D.ú.6!E134+D.ú.7!E134+D.ú.8!E134</f>
        <v>0</v>
      </c>
      <c r="F134" s="163">
        <f>Příjemce!F134+D.ú.1!F134+D.ú.2!F134+D.ú.3!F134+D.ú.4!F134+D.ú.5!F134+D.ú.6!F134+D.ú.7!F134+D.ú.8!F134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Příjemce!C135+D.ú.1!C135+D.ú.2!C135+D.ú.3!C135+D.ú.4!C135+D.ú.5!C135+D.ú.6!C135+D.ú.7!C135+D.ú.8!C135</f>
        <v>0</v>
      </c>
      <c r="D135" s="65">
        <f>Příjemce!D135+D.ú.1!D135+D.ú.2!D135+D.ú.3!D135+D.ú.4!D135+D.ú.5!D135+D.ú.6!D135+D.ú.7!D135+D.ú.8!D135</f>
        <v>0</v>
      </c>
      <c r="E135" s="91">
        <f>Příjemce!E135+D.ú.1!E135+D.ú.2!E135+D.ú.3!E135+D.ú.4!E135+D.ú.5!E135+D.ú.6!E135+D.ú.7!E135+D.ú.8!E135</f>
        <v>0</v>
      </c>
      <c r="F135" s="91">
        <f>Příjemce!F135+D.ú.1!F135+D.ú.2!F135+D.ú.3!F135+D.ú.4!F135+D.ú.5!F135+D.ú.6!F135+D.ú.7!F135+D.ú.8!F135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Příjemce!C136+D.ú.1!C136+D.ú.2!C136+D.ú.3!C136+D.ú.4!C136+D.ú.5!C136+D.ú.6!C136+D.ú.7!C136+D.ú.8!C136</f>
        <v>0</v>
      </c>
      <c r="D136" s="65">
        <f>Příjemce!D136+D.ú.1!D136+D.ú.2!D136+D.ú.3!D136+D.ú.4!D136+D.ú.5!D136+D.ú.6!D136+D.ú.7!D136+D.ú.8!D136</f>
        <v>0</v>
      </c>
      <c r="E136" s="91">
        <f>Příjemce!E136+D.ú.1!E136+D.ú.2!E136+D.ú.3!E136+D.ú.4!E136+D.ú.5!E136+D.ú.6!E136+D.ú.7!E136+D.ú.8!E136</f>
        <v>0</v>
      </c>
      <c r="F136" s="91">
        <f>Příjemce!F136+D.ú.1!F136+D.ú.2!F136+D.ú.3!F136+D.ú.4!F136+D.ú.5!F136+D.ú.6!F136+D.ú.7!F136+D.ú.8!F136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Příjemce!C137+D.ú.1!C137+D.ú.2!C137+D.ú.3!C137+D.ú.4!C137+D.ú.5!C137+D.ú.6!C137+D.ú.7!C137+D.ú.8!C137</f>
        <v>0</v>
      </c>
      <c r="D137" s="65">
        <f>Příjemce!D137+D.ú.1!D137+D.ú.2!D137+D.ú.3!D137+D.ú.4!D137+D.ú.5!D137+D.ú.6!D137+D.ú.7!D137+D.ú.8!D137</f>
        <v>0</v>
      </c>
      <c r="E137" s="91">
        <f>Příjemce!E137+D.ú.1!E137+D.ú.2!E137+D.ú.3!E137+D.ú.4!E137+D.ú.5!E137+D.ú.6!E137+D.ú.7!E137+D.ú.8!E137</f>
        <v>0</v>
      </c>
      <c r="F137" s="91">
        <f>Příjemce!F137+D.ú.1!F137+D.ú.2!F137+D.ú.3!F137+D.ú.4!F137+D.ú.5!F137+D.ú.6!F137+D.ú.7!F137+D.ú.8!F137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Příjemce!C138+D.ú.1!C138+D.ú.2!C138+D.ú.3!C138+D.ú.4!C138+D.ú.5!C138+D.ú.6!C138+D.ú.7!C138+D.ú.8!C138</f>
        <v>0</v>
      </c>
      <c r="D138" s="65">
        <f>Příjemce!D138+D.ú.1!D138+D.ú.2!D138+D.ú.3!D138+D.ú.4!D138+D.ú.5!D138+D.ú.6!D138+D.ú.7!D138+D.ú.8!D138</f>
        <v>0</v>
      </c>
      <c r="E138" s="91">
        <f>Příjemce!E138+D.ú.1!E138+D.ú.2!E138+D.ú.3!E138+D.ú.4!E138+D.ú.5!E138+D.ú.6!E138+D.ú.7!E138+D.ú.8!E138</f>
        <v>0</v>
      </c>
      <c r="F138" s="91">
        <f>Příjemce!F138+D.ú.1!F138+D.ú.2!F138+D.ú.3!F138+D.ú.4!F138+D.ú.5!F138+D.ú.6!F138+D.ú.7!F138+D.ú.8!F138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>Příjemce!C139+D.ú.1!C139+D.ú.2!C139+D.ú.3!C139+D.ú.4!C139+D.ú.5!C139+D.ú.6!C139+D.ú.7!C139+D.ú.8!C139</f>
        <v>0</v>
      </c>
      <c r="D139" s="68">
        <f>Příjemce!D139+D.ú.1!D139+D.ú.2!D139+D.ú.3!D139+D.ú.4!D139+D.ú.5!D139+D.ú.6!D139+D.ú.7!D139+D.ú.8!D139</f>
        <v>0</v>
      </c>
      <c r="E139" s="92">
        <f>Příjemce!E139+D.ú.1!E139+D.ú.2!E139+D.ú.3!E139+D.ú.4!E139+D.ú.5!E139+D.ú.6!E139+D.ú.7!E139+D.ú.8!E139</f>
        <v>0</v>
      </c>
      <c r="F139" s="92">
        <f>Příjemce!F139+D.ú.1!F139+D.ú.2!F139+D.ú.3!F139+D.ú.4!F139+D.ú.5!F139+D.ú.6!F139+D.ú.7!F139+D.ú.8!F139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Příjemce!C140+D.ú.1!C140+D.ú.2!C140+D.ú.3!C140+D.ú.4!C140+D.ú.5!C140+D.ú.6!C140+D.ú.7!C140+D.ú.8!C140</f>
        <v>0</v>
      </c>
      <c r="D140" s="71">
        <f>Příjemce!D140+D.ú.1!D140+D.ú.2!D140+D.ú.3!D140+D.ú.4!D140+D.ú.5!D140+D.ú.6!D140+D.ú.7!D140+D.ú.8!D140</f>
        <v>0</v>
      </c>
      <c r="E140" s="93">
        <f>Příjemce!E140+D.ú.1!E140+D.ú.2!E140+D.ú.3!E140+D.ú.4!E140+D.ú.5!E140+D.ú.6!E140+D.ú.7!E140+D.ú.8!E140</f>
        <v>0</v>
      </c>
      <c r="F140" s="93">
        <f>Příjemce!F140+D.ú.1!F140+D.ú.2!F140+D.ú.3!F140+D.ú.4!F140+D.ú.5!F140+D.ú.6!F140+D.ú.7!F140+D.ú.8!F140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Příjemce!C141+D.ú.1!C141+D.ú.2!C141+D.ú.3!C141+D.ú.4!C141+D.ú.5!C141+D.ú.6!C141+D.ú.7!C141+D.ú.8!C141</f>
        <v>0</v>
      </c>
      <c r="D141" s="74">
        <f>Příjemce!D141+D.ú.1!D141+D.ú.2!D141+D.ú.3!D141+D.ú.4!D141+D.ú.5!D141+D.ú.6!D141+D.ú.7!D141+D.ú.8!D141</f>
        <v>0</v>
      </c>
      <c r="E141" s="94">
        <f>Příjemce!E141+D.ú.1!E141+D.ú.2!E141+D.ú.3!E141+D.ú.4!E141+D.ú.5!E141+D.ú.6!E141+D.ú.7!E141+D.ú.8!E141</f>
        <v>0</v>
      </c>
      <c r="F141" s="94">
        <f>Příjemce!F141+D.ú.1!F141+D.ú.2!F141+D.ú.3!F141+D.ú.4!F141+D.ú.5!F141+D.ú.6!F141+D.ú.7!F141+D.ú.8!F141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Příjemce!C142+D.ú.1!C142+D.ú.2!C142+D.ú.3!C142+D.ú.4!C142+D.ú.5!C142+D.ú.6!C142+D.ú.7!C142+D.ú.8!C142</f>
        <v>0</v>
      </c>
      <c r="D142" s="77">
        <f>Příjemce!D142+D.ú.1!D142+D.ú.2!D142+D.ú.3!D142+D.ú.4!D142+D.ú.5!D142+D.ú.6!D142+D.ú.7!D142+D.ú.8!D142</f>
        <v>0</v>
      </c>
      <c r="E142" s="95">
        <f>Příjemce!E142+D.ú.1!E142+D.ú.2!E142+D.ú.3!E142+D.ú.4!E142+D.ú.5!E142+D.ú.6!E142+D.ú.7!E142+D.ú.8!E142</f>
        <v>0</v>
      </c>
      <c r="F142" s="95">
        <f>Příjemce!F142+D.ú.1!F142+D.ú.2!F142+D.ú.3!F142+D.ú.4!F142+D.ú.5!F142+D.ú.6!F142+D.ú.7!F142+D.ú.8!F142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Příjemce!C143+D.ú.1!C143+D.ú.2!C143+D.ú.3!C143+D.ú.4!C143+D.ú.5!C143+D.ú.6!C143+D.ú.7!C143+D.ú.8!C143</f>
        <v>0</v>
      </c>
      <c r="D143" s="77">
        <f>Příjemce!D143+D.ú.1!D143+D.ú.2!D143+D.ú.3!D143+D.ú.4!D143+D.ú.5!D143+D.ú.6!D143+D.ú.7!D143+D.ú.8!D143</f>
        <v>0</v>
      </c>
      <c r="E143" s="95">
        <f>Příjemce!E143+D.ú.1!E143+D.ú.2!E143+D.ú.3!E143+D.ú.4!E143+D.ú.5!E143+D.ú.6!E143+D.ú.7!E143+D.ú.8!E143</f>
        <v>0</v>
      </c>
      <c r="F143" s="95">
        <f>Příjemce!F143+D.ú.1!F143+D.ú.2!F143+D.ú.3!F143+D.ú.4!F143+D.ú.5!F143+D.ú.6!F143+D.ú.7!F143+D.ú.8!F143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Příjemce!C144+D.ú.1!C144+D.ú.2!C144+D.ú.3!C144+D.ú.4!C144+D.ú.5!C144+D.ú.6!C144+D.ú.7!C144+D.ú.8!C144</f>
        <v>0</v>
      </c>
      <c r="D144" s="80">
        <f>Příjemce!D144+D.ú.1!D144+D.ú.2!D144+D.ú.3!D144+D.ú.4!D144+D.ú.5!D144+D.ú.6!D144+D.ú.7!D144+D.ú.8!D144</f>
        <v>0</v>
      </c>
      <c r="E144" s="96">
        <f>Příjemce!E144+D.ú.1!E144+D.ú.2!E144+D.ú.3!E144+D.ú.4!E144+D.ú.5!E144+D.ú.6!E144+D.ú.7!E144+D.ú.8!E144</f>
        <v>0</v>
      </c>
      <c r="F144" s="96">
        <f>Příjemce!F144+D.ú.1!F144+D.ú.2!F144+D.ú.3!F144+D.ú.4!F144+D.ú.5!F144+D.ú.6!F144+D.ú.7!F144+D.ú.8!F144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328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257</v>
      </c>
      <c r="B149" s="174"/>
      <c r="C149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Příjemce!C152+D.ú.1!C152+D.ú.2!C152+D.ú.3!C152+D.ú.4!C152+D.ú.5!C152+D.ú.6!C152+D.ú.7!C152+D.ú.8!C152</f>
        <v>0</v>
      </c>
      <c r="D152" s="48">
        <f>Příjemce!D152+D.ú.1!D152+D.ú.2!D152+D.ú.3!D152+D.ú.4!D152+D.ú.5!D152+D.ú.6!D152+D.ú.7!D152+D.ú.8!D152</f>
        <v>0</v>
      </c>
      <c r="E152" s="86">
        <f>Příjemce!E152+D.ú.1!E152+D.ú.2!E152+D.ú.3!E152+D.ú.4!E152+D.ú.5!E152+D.ú.6!E152+D.ú.7!E152+D.ú.8!E152</f>
        <v>0</v>
      </c>
      <c r="F152" s="86">
        <f>Příjemce!F152+D.ú.1!F152+D.ú.2!F152+D.ú.3!F152+D.ú.4!F152+D.ú.5!F152+D.ú.6!F152+D.ú.7!F152+D.ú.8!F152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Příjemce!C153+D.ú.1!C153+D.ú.2!C153+D.ú.3!C153+D.ú.4!C153+D.ú.5!C153+D.ú.6!C153+D.ú.7!C153+D.ú.8!C153</f>
        <v>0</v>
      </c>
      <c r="D153" s="52">
        <f>Příjemce!D153+D.ú.1!D153+D.ú.2!D153+D.ú.3!D153+D.ú.4!D153+D.ú.5!D153+D.ú.6!D153+D.ú.7!D153+D.ú.8!D153</f>
        <v>0</v>
      </c>
      <c r="E153" s="87">
        <f>Příjemce!E153+D.ú.1!E153+D.ú.2!E153+D.ú.3!E153+D.ú.4!E153+D.ú.5!E153+D.ú.6!E153+D.ú.7!E153+D.ú.8!E153</f>
        <v>0</v>
      </c>
      <c r="F153" s="87">
        <f>Příjemce!F153+D.ú.1!F153+D.ú.2!F153+D.ú.3!F153+D.ú.4!F153+D.ú.5!F153+D.ú.6!F153+D.ú.7!F153+D.ú.8!F153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Příjemce!C154+D.ú.1!C154+D.ú.2!C154+D.ú.3!C154+D.ú.4!C154+D.ú.5!C154+D.ú.6!C154+D.ú.7!C154+D.ú.8!C154</f>
        <v>0</v>
      </c>
      <c r="D154" s="52">
        <f>Příjemce!D154+D.ú.1!D154+D.ú.2!D154+D.ú.3!D154+D.ú.4!D154+D.ú.5!D154+D.ú.6!D154+D.ú.7!D154+D.ú.8!D154</f>
        <v>0</v>
      </c>
      <c r="E154" s="87">
        <f>Příjemce!E154+D.ú.1!E154+D.ú.2!E154+D.ú.3!E154+D.ú.4!E154+D.ú.5!E154+D.ú.6!E154+D.ú.7!E154+D.ú.8!E154</f>
        <v>0</v>
      </c>
      <c r="F154" s="87">
        <f>Příjemce!F154+D.ú.1!F154+D.ú.2!F154+D.ú.3!F154+D.ú.4!F154+D.ú.5!F154+D.ú.6!F154+D.ú.7!F154+D.ú.8!F154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Příjemce!C155+D.ú.1!C155+D.ú.2!C155+D.ú.3!C155+D.ú.4!C155+D.ú.5!C155+D.ú.6!C155+D.ú.7!C155+D.ú.8!C155</f>
        <v>0</v>
      </c>
      <c r="D155" s="52">
        <f>Příjemce!D155+D.ú.1!D155+D.ú.2!D155+D.ú.3!D155+D.ú.4!D155+D.ú.5!D155+D.ú.6!D155+D.ú.7!D155+D.ú.8!D155</f>
        <v>0</v>
      </c>
      <c r="E155" s="87">
        <f>Příjemce!E155+D.ú.1!E155+D.ú.2!E155+D.ú.3!E155+D.ú.4!E155+D.ú.5!E155+D.ú.6!E155+D.ú.7!E155+D.ú.8!E155</f>
        <v>0</v>
      </c>
      <c r="F155" s="87">
        <f>Příjemce!F155+D.ú.1!F155+D.ú.2!F155+D.ú.3!F155+D.ú.4!F155+D.ú.5!F155+D.ú.6!F155+D.ú.7!F155+D.ú.8!F155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Příjemce!C156+D.ú.1!C156+D.ú.2!C156+D.ú.3!C156+D.ú.4!C156+D.ú.5!C156+D.ú.6!C156+D.ú.7!C156+D.ú.8!C156</f>
        <v>0</v>
      </c>
      <c r="D156" s="52">
        <f>Příjemce!D156+D.ú.1!D156+D.ú.2!D156+D.ú.3!D156+D.ú.4!D156+D.ú.5!D156+D.ú.6!D156+D.ú.7!D156+D.ú.8!D156</f>
        <v>0</v>
      </c>
      <c r="E156" s="87">
        <f>Příjemce!E156+D.ú.1!E156+D.ú.2!E156+D.ú.3!E156+D.ú.4!E156+D.ú.5!E156+D.ú.6!E156+D.ú.7!E156+D.ú.8!E156</f>
        <v>0</v>
      </c>
      <c r="F156" s="87">
        <f>Příjemce!F156+D.ú.1!F156+D.ú.2!F156+D.ú.3!F156+D.ú.4!F156+D.ú.5!F156+D.ú.6!F156+D.ú.7!F156+D.ú.8!F156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Příjemce!C157+D.ú.1!C157+D.ú.2!C157+D.ú.3!C157+D.ú.4!C157+D.ú.5!C157+D.ú.6!C157+D.ú.7!C157+D.ú.8!C157</f>
        <v>0</v>
      </c>
      <c r="D157" s="52">
        <f>Příjemce!D157+D.ú.1!D157+D.ú.2!D157+D.ú.3!D157+D.ú.4!D157+D.ú.5!D157+D.ú.6!D157+D.ú.7!D157+D.ú.8!D157</f>
        <v>0</v>
      </c>
      <c r="E157" s="87">
        <f>Příjemce!E157+D.ú.1!E157+D.ú.2!E157+D.ú.3!E157+D.ú.4!E157+D.ú.5!E157+D.ú.6!E157+D.ú.7!E157+D.ú.8!E157</f>
        <v>0</v>
      </c>
      <c r="F157" s="87">
        <f>Příjemce!F157+D.ú.1!F157+D.ú.2!F157+D.ú.3!F157+D.ú.4!F157+D.ú.5!F157+D.ú.6!F157+D.ú.7!F157+D.ú.8!F157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Příjemce!C158+D.ú.1!C158+D.ú.2!C158+D.ú.3!C158+D.ú.4!C158+D.ú.5!C158+D.ú.6!C158+D.ú.7!C158+D.ú.8!C158</f>
        <v>0</v>
      </c>
      <c r="D158" s="56">
        <f>Příjemce!D158+D.ú.1!D158+D.ú.2!D158+D.ú.3!D158+D.ú.4!D158+D.ú.5!D158+D.ú.6!D158+D.ú.7!D158+D.ú.8!D158</f>
        <v>0</v>
      </c>
      <c r="E158" s="88">
        <f>Příjemce!E158+D.ú.1!E158+D.ú.2!E158+D.ú.3!E158+D.ú.4!E158+D.ú.5!E158+D.ú.6!E158+D.ú.7!E158+D.ú.8!E158</f>
        <v>0</v>
      </c>
      <c r="F158" s="88">
        <f>Příjemce!F158+D.ú.1!F158+D.ú.2!F158+D.ú.3!F158+D.ú.4!F158+D.ú.5!F158+D.ú.6!F158+D.ú.7!F158+D.ú.8!F158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Příjemce!C159+D.ú.1!C159+D.ú.2!C159+D.ú.3!C159+D.ú.4!C159+D.ú.5!C159+D.ú.6!C159+D.ú.7!C159+D.ú.8!C159</f>
        <v>0</v>
      </c>
      <c r="D159" s="59">
        <f>Příjemce!D159+D.ú.1!D159+D.ú.2!D159+D.ú.3!D159+D.ú.4!D159+D.ú.5!D159+D.ú.6!D159+D.ú.7!D159+D.ú.8!D159</f>
        <v>0</v>
      </c>
      <c r="E159" s="89">
        <f>Příjemce!E159+D.ú.1!E159+D.ú.2!E159+D.ú.3!E159+D.ú.4!E159+D.ú.5!E159+D.ú.6!E159+D.ú.7!E159+D.ú.8!E159</f>
        <v>0</v>
      </c>
      <c r="F159" s="89">
        <f>Příjemce!F159+D.ú.1!F159+D.ú.2!F159+D.ú.3!F159+D.ú.4!F159+D.ú.5!F159+D.ú.6!F159+D.ú.7!F159+D.ú.8!F159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Příjemce!C160+D.ú.1!C160+D.ú.2!C160+D.ú.3!C160+D.ú.4!C160+D.ú.5!C160+D.ú.6!C160+D.ú.7!C160+D.ú.8!C160</f>
        <v>0</v>
      </c>
      <c r="D160" s="59">
        <f>Příjemce!D160+D.ú.1!D160+D.ú.2!D160+D.ú.3!D160+D.ú.4!D160+D.ú.5!D160+D.ú.6!D160+D.ú.7!D160+D.ú.8!D160</f>
        <v>0</v>
      </c>
      <c r="E160" s="89">
        <f>Příjemce!E160+D.ú.1!E160+D.ú.2!E160+D.ú.3!E160+D.ú.4!E160+D.ú.5!E160+D.ú.6!E160+D.ú.7!E160+D.ú.8!E160</f>
        <v>0</v>
      </c>
      <c r="F160" s="89">
        <f>Příjemce!F160+D.ú.1!F160+D.ú.2!F160+D.ú.3!F160+D.ú.4!F160+D.ú.5!F160+D.ú.6!F160+D.ú.7!F160+D.ú.8!F160</f>
        <v>0</v>
      </c>
      <c r="G160" s="53" t="str">
        <f t="shared" si="21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Příjemce!C161+D.ú.1!C161+D.ú.2!C161+D.ú.3!C161+D.ú.4!C161+D.ú.5!C161+D.ú.6!C161+D.ú.7!C161+D.ú.8!C161</f>
        <v>0</v>
      </c>
      <c r="D161" s="59">
        <f>Příjemce!D161+D.ú.1!D161+D.ú.2!D161+D.ú.3!D161+D.ú.4!D161+D.ú.5!D161+D.ú.6!D161+D.ú.7!D161+D.ú.8!D161</f>
        <v>0</v>
      </c>
      <c r="E161" s="89">
        <f>Příjemce!E161+D.ú.1!E161+D.ú.2!E161+D.ú.3!E161+D.ú.4!E161+D.ú.5!E161+D.ú.6!E161+D.ú.7!E161+D.ú.8!E161</f>
        <v>0</v>
      </c>
      <c r="F161" s="89">
        <f>Příjemce!F161+D.ú.1!F161+D.ú.2!F161+D.ú.3!F161+D.ú.4!F161+D.ú.5!F161+D.ú.6!F161+D.ú.7!F161+D.ú.8!F161</f>
        <v>0</v>
      </c>
      <c r="G161" s="53" t="str">
        <f t="shared" si="21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Příjemce!C162+D.ú.1!C162+D.ú.2!C162+D.ú.3!C162+D.ú.4!C162+D.ú.5!C162+D.ú.6!C162+D.ú.7!C162+D.ú.8!C162</f>
        <v>0</v>
      </c>
      <c r="D162" s="59">
        <f>Příjemce!D162+D.ú.1!D162+D.ú.2!D162+D.ú.3!D162+D.ú.4!D162+D.ú.5!D162+D.ú.6!D162+D.ú.7!D162+D.ú.8!D162</f>
        <v>0</v>
      </c>
      <c r="E162" s="89">
        <f>Příjemce!E162+D.ú.1!E162+D.ú.2!E162+D.ú.3!E162+D.ú.4!E162+D.ú.5!E162+D.ú.6!E162+D.ú.7!E162+D.ú.8!E162</f>
        <v>0</v>
      </c>
      <c r="F162" s="89">
        <f>Příjemce!F162+D.ú.1!F162+D.ú.2!F162+D.ú.3!F162+D.ú.4!F162+D.ú.5!F162+D.ú.6!F162+D.ú.7!F162+D.ú.8!F162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Příjemce!C163+D.ú.1!C163+D.ú.2!C163+D.ú.3!C163+D.ú.4!C163+D.ú.5!C163+D.ú.6!C163+D.ú.7!C163+D.ú.8!C163</f>
        <v>0</v>
      </c>
      <c r="D163" s="62">
        <f>Příjemce!D163+D.ú.1!D163+D.ú.2!D163+D.ú.3!D163+D.ú.4!D163+D.ú.5!D163+D.ú.6!D163+D.ú.7!D163+D.ú.8!D163</f>
        <v>0</v>
      </c>
      <c r="E163" s="163">
        <f>Příjemce!E163+D.ú.1!E163+D.ú.2!E163+D.ú.3!E163+D.ú.4!E163+D.ú.5!E163+D.ú.6!E163+D.ú.7!E163+D.ú.8!E163</f>
        <v>0</v>
      </c>
      <c r="F163" s="163">
        <f>Příjemce!F163+D.ú.1!F163+D.ú.2!F163+D.ú.3!F163+D.ú.4!F163+D.ú.5!F163+D.ú.6!F163+D.ú.7!F163+D.ú.8!F163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Příjemce!C164+D.ú.1!C164+D.ú.2!C164+D.ú.3!C164+D.ú.4!C164+D.ú.5!C164+D.ú.6!C164+D.ú.7!C164+D.ú.8!C164</f>
        <v>0</v>
      </c>
      <c r="D164" s="65">
        <f>Příjemce!D164+D.ú.1!D164+D.ú.2!D164+D.ú.3!D164+D.ú.4!D164+D.ú.5!D164+D.ú.6!D164+D.ú.7!D164+D.ú.8!D164</f>
        <v>0</v>
      </c>
      <c r="E164" s="91">
        <f>Příjemce!E164+D.ú.1!E164+D.ú.2!E164+D.ú.3!E164+D.ú.4!E164+D.ú.5!E164+D.ú.6!E164+D.ú.7!E164+D.ú.8!E164</f>
        <v>0</v>
      </c>
      <c r="F164" s="91">
        <f>Příjemce!F164+D.ú.1!F164+D.ú.2!F164+D.ú.3!F164+D.ú.4!F164+D.ú.5!F164+D.ú.6!F164+D.ú.7!F164+D.ú.8!F164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Příjemce!C165+D.ú.1!C165+D.ú.2!C165+D.ú.3!C165+D.ú.4!C165+D.ú.5!C165+D.ú.6!C165+D.ú.7!C165+D.ú.8!C165</f>
        <v>0</v>
      </c>
      <c r="D165" s="65">
        <f>Příjemce!D165+D.ú.1!D165+D.ú.2!D165+D.ú.3!D165+D.ú.4!D165+D.ú.5!D165+D.ú.6!D165+D.ú.7!D165+D.ú.8!D165</f>
        <v>0</v>
      </c>
      <c r="E165" s="91">
        <f>Příjemce!E165+D.ú.1!E165+D.ú.2!E165+D.ú.3!E165+D.ú.4!E165+D.ú.5!E165+D.ú.6!E165+D.ú.7!E165+D.ú.8!E165</f>
        <v>0</v>
      </c>
      <c r="F165" s="91">
        <f>Příjemce!F165+D.ú.1!F165+D.ú.2!F165+D.ú.3!F165+D.ú.4!F165+D.ú.5!F165+D.ú.6!F165+D.ú.7!F165+D.ú.8!F165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Příjemce!C166+D.ú.1!C166+D.ú.2!C166+D.ú.3!C166+D.ú.4!C166+D.ú.5!C166+D.ú.6!C166+D.ú.7!C166+D.ú.8!C166</f>
        <v>0</v>
      </c>
      <c r="D166" s="65">
        <f>Příjemce!D166+D.ú.1!D166+D.ú.2!D166+D.ú.3!D166+D.ú.4!D166+D.ú.5!D166+D.ú.6!D166+D.ú.7!D166+D.ú.8!D166</f>
        <v>0</v>
      </c>
      <c r="E166" s="91">
        <f>Příjemce!E166+D.ú.1!E166+D.ú.2!E166+D.ú.3!E166+D.ú.4!E166+D.ú.5!E166+D.ú.6!E166+D.ú.7!E166+D.ú.8!E166</f>
        <v>0</v>
      </c>
      <c r="F166" s="91">
        <f>Příjemce!F166+D.ú.1!F166+D.ú.2!F166+D.ú.3!F166+D.ú.4!F166+D.ú.5!F166+D.ú.6!F166+D.ú.7!F166+D.ú.8!F166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Příjemce!C167+D.ú.1!C167+D.ú.2!C167+D.ú.3!C167+D.ú.4!C167+D.ú.5!C167+D.ú.6!C167+D.ú.7!C167+D.ú.8!C167</f>
        <v>0</v>
      </c>
      <c r="D167" s="65">
        <f>Příjemce!D167+D.ú.1!D167+D.ú.2!D167+D.ú.3!D167+D.ú.4!D167+D.ú.5!D167+D.ú.6!D167+D.ú.7!D167+D.ú.8!D167</f>
        <v>0</v>
      </c>
      <c r="E167" s="91">
        <f>Příjemce!E167+D.ú.1!E167+D.ú.2!E167+D.ú.3!E167+D.ú.4!E167+D.ú.5!E167+D.ú.6!E167+D.ú.7!E167+D.ú.8!E167</f>
        <v>0</v>
      </c>
      <c r="F167" s="91">
        <f>Příjemce!F167+D.ú.1!F167+D.ú.2!F167+D.ú.3!F167+D.ú.4!F167+D.ú.5!F167+D.ú.6!F167+D.ú.7!F167+D.ú.8!F167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>Příjemce!C168+D.ú.1!C168+D.ú.2!C168+D.ú.3!C168+D.ú.4!C168+D.ú.5!C168+D.ú.6!C168+D.ú.7!C168+D.ú.8!C168</f>
        <v>0</v>
      </c>
      <c r="D168" s="68">
        <f>Příjemce!D168+D.ú.1!D168+D.ú.2!D168+D.ú.3!D168+D.ú.4!D168+D.ú.5!D168+D.ú.6!D168+D.ú.7!D168+D.ú.8!D168</f>
        <v>0</v>
      </c>
      <c r="E168" s="92">
        <f>Příjemce!E168+D.ú.1!E168+D.ú.2!E168+D.ú.3!E168+D.ú.4!E168+D.ú.5!E168+D.ú.6!E168+D.ú.7!E168+D.ú.8!E168</f>
        <v>0</v>
      </c>
      <c r="F168" s="92">
        <f>Příjemce!F168+D.ú.1!F168+D.ú.2!F168+D.ú.3!F168+D.ú.4!F168+D.ú.5!F168+D.ú.6!F168+D.ú.7!F168+D.ú.8!F168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Příjemce!C169+D.ú.1!C169+D.ú.2!C169+D.ú.3!C169+D.ú.4!C169+D.ú.5!C169+D.ú.6!C169+D.ú.7!C169+D.ú.8!C169</f>
        <v>0</v>
      </c>
      <c r="D169" s="71">
        <f>Příjemce!D169+D.ú.1!D169+D.ú.2!D169+D.ú.3!D169+D.ú.4!D169+D.ú.5!D169+D.ú.6!D169+D.ú.7!D169+D.ú.8!D169</f>
        <v>0</v>
      </c>
      <c r="E169" s="93">
        <f>Příjemce!E169+D.ú.1!E169+D.ú.2!E169+D.ú.3!E169+D.ú.4!E169+D.ú.5!E169+D.ú.6!E169+D.ú.7!E169+D.ú.8!E169</f>
        <v>0</v>
      </c>
      <c r="F169" s="93">
        <f>Příjemce!F169+D.ú.1!F169+D.ú.2!F169+D.ú.3!F169+D.ú.4!F169+D.ú.5!F169+D.ú.6!F169+D.ú.7!F169+D.ú.8!F169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Příjemce!C170+D.ú.1!C170+D.ú.2!C170+D.ú.3!C170+D.ú.4!C170+D.ú.5!C170+D.ú.6!C170+D.ú.7!C170+D.ú.8!C170</f>
        <v>0</v>
      </c>
      <c r="D170" s="74">
        <f>Příjemce!D170+D.ú.1!D170+D.ú.2!D170+D.ú.3!D170+D.ú.4!D170+D.ú.5!D170+D.ú.6!D170+D.ú.7!D170+D.ú.8!D170</f>
        <v>0</v>
      </c>
      <c r="E170" s="94">
        <f>Příjemce!E170+D.ú.1!E170+D.ú.2!E170+D.ú.3!E170+D.ú.4!E170+D.ú.5!E170+D.ú.6!E170+D.ú.7!E170+D.ú.8!E170</f>
        <v>0</v>
      </c>
      <c r="F170" s="94">
        <f>Příjemce!F170+D.ú.1!F170+D.ú.2!F170+D.ú.3!F170+D.ú.4!F170+D.ú.5!F170+D.ú.6!F170+D.ú.7!F170+D.ú.8!F170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Příjemce!C171+D.ú.1!C171+D.ú.2!C171+D.ú.3!C171+D.ú.4!C171+D.ú.5!C171+D.ú.6!C171+D.ú.7!C171+D.ú.8!C171</f>
        <v>0</v>
      </c>
      <c r="D171" s="77">
        <f>Příjemce!D171+D.ú.1!D171+D.ú.2!D171+D.ú.3!D171+D.ú.4!D171+D.ú.5!D171+D.ú.6!D171+D.ú.7!D171+D.ú.8!D171</f>
        <v>0</v>
      </c>
      <c r="E171" s="95">
        <f>Příjemce!E171+D.ú.1!E171+D.ú.2!E171+D.ú.3!E171+D.ú.4!E171+D.ú.5!E171+D.ú.6!E171+D.ú.7!E171+D.ú.8!E171</f>
        <v>0</v>
      </c>
      <c r="F171" s="95">
        <f>Příjemce!F171+D.ú.1!F171+D.ú.2!F171+D.ú.3!F171+D.ú.4!F171+D.ú.5!F171+D.ú.6!F171+D.ú.7!F171+D.ú.8!F171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Příjemce!C172+D.ú.1!C172+D.ú.2!C172+D.ú.3!C172+D.ú.4!C172+D.ú.5!C172+D.ú.6!C172+D.ú.7!C172+D.ú.8!C172</f>
        <v>0</v>
      </c>
      <c r="D172" s="77">
        <f>Příjemce!D172+D.ú.1!D172+D.ú.2!D172+D.ú.3!D172+D.ú.4!D172+D.ú.5!D172+D.ú.6!D172+D.ú.7!D172+D.ú.8!D172</f>
        <v>0</v>
      </c>
      <c r="E172" s="95">
        <f>Příjemce!E172+D.ú.1!E172+D.ú.2!E172+D.ú.3!E172+D.ú.4!E172+D.ú.5!E172+D.ú.6!E172+D.ú.7!E172+D.ú.8!E172</f>
        <v>0</v>
      </c>
      <c r="F172" s="95">
        <f>Příjemce!F172+D.ú.1!F172+D.ú.2!F172+D.ú.3!F172+D.ú.4!F172+D.ú.5!F172+D.ú.6!F172+D.ú.7!F172+D.ú.8!F172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Příjemce!C173+D.ú.1!C173+D.ú.2!C173+D.ú.3!C173+D.ú.4!C173+D.ú.5!C173+D.ú.6!C173+D.ú.7!C173+D.ú.8!C173</f>
        <v>0</v>
      </c>
      <c r="D173" s="80">
        <f>Příjemce!D173+D.ú.1!D173+D.ú.2!D173+D.ú.3!D173+D.ú.4!D173+D.ú.5!D173+D.ú.6!D173+D.ú.7!D173+D.ú.8!D173</f>
        <v>0</v>
      </c>
      <c r="E173" s="96">
        <f>Příjemce!E173+D.ú.1!E173+D.ú.2!E173+D.ú.3!E173+D.ú.4!E173+D.ú.5!E173+D.ú.6!E173+D.ú.7!E173+D.ú.8!E173</f>
        <v>0</v>
      </c>
      <c r="F173" s="96">
        <f>Příjemce!F173+D.ú.1!F173+D.ú.2!F173+D.ú.3!F173+D.ú.4!F173+D.ú.5!F173+D.ú.6!F173+D.ú.7!F173+D.ú.8!F173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/HhlG92IgfA8nE3u+ocekmnMkns9Yi8sQrJF+X5zk4CBepEI28vyHNL8lg6V8u9pD7rwhYHZJYuv/rxpC0r57g==" saltValue="SeY8EtOrgZSx0GOzXrG6l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317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256</v>
      </c>
      <c r="B4" s="174"/>
      <c r="C4" s="175">
        <f>'Údaje a typ výzkumu'!$C$4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318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256</v>
      </c>
      <c r="B33" s="174"/>
      <c r="C33" s="175">
        <f>'Údaje a typ výzkumu'!$C$4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319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256</v>
      </c>
      <c r="B62" s="174"/>
      <c r="C62" s="175">
        <f>'Údaje a typ výzkumu'!$C$4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320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256</v>
      </c>
      <c r="B91" s="174"/>
      <c r="C91" s="175">
        <f>'Údaje a typ výzkumu'!$C$4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321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256</v>
      </c>
      <c r="B120" s="174"/>
      <c r="C120" s="175">
        <f>'Údaje a typ výzkumu'!$C$4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322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256</v>
      </c>
      <c r="B149" s="174"/>
      <c r="C149" s="175">
        <f>'Údaje a typ výzkumu'!$C$4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d18CReQA7iVVs9Sin9UxdJgeE1NB6vE8cWoH92/CuJw9kNIZ0j0CrkyhofyhwwmfQLW1jjPXtcXRFeOPKNBCxA==" saltValue="wXBTwi4yByEBqRL7E1Y5PQ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311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312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313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314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315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316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gzJ7WThCuZXbDd6FcIGNsyB8tyGy4Kz9b6OGQWy1cP6thGxNE69OP6O586QOkyPlG6y7gaXeeWgpJovBABezXw==" saltValue="mUOXi7f0+2PkYexAwkrFa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305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306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307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308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309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310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yuYj6QMs/hv+wP8kKmYh9FPu38RVG3BEmlLgmwSbGQoMM5HV9ijWqBFGIdSmfMgfnXrB3WjerUKKCLZo+kF9hg==" saltValue="J9k0z0c4qRvm5Kct1IUta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299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výzkumu'!C2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výzkumu'!C5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výzkumu'!C11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300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výzkumu'!C2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výzkumu'!C5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výzkumu'!C11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301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výzkumu'!C2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výzkumu'!C5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výzkumu'!C11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302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výzkumu'!C2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výzkumu'!C5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výzkumu'!C11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303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výzkumu'!C2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výzkumu'!C5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výzkumu'!C11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304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výzkumu'!C2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výzkumu'!C5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výzkumu'!C11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WNpPrhAqa3gaDMi2jYdqFE8oVguoWmHD78amsh3QPODnd9sb0Vg21TWIeIcI/ScB5bH2pCRKniUSQRvWt6lRA==" saltValue="57IWS8yohU28ZFJrMw316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293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výzkumu'!$C$13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294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výzkumu'!$C$13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295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výzkumu'!$C$13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296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výzkumu'!$C$13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297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výzkumu'!$C$13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298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výzkumu'!$C$13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lU/0KdnYw0e8aSBt/HtPDNaHCwUUHvuvDOK1nMGT3BdaiAP0LbjO5D0BDu9X/Axtb8hCrFbAM/UWVDHM42AVA==" saltValue="/s+9+rOFFL/rym3h7qofy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287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výzkumu'!$C$15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288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výzkumu'!$C$15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289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výzkumu'!$C$15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290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výzkumu'!$C$15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291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výzkumu'!$C$15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292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výzkumu'!$C$15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exGUxyF183BLghjwcJTNFFjc5w0oWHebz+LNxhIpihXSqtkid+9/vts1KQo28ehK6X9k7XluKw9kJguN31OHJw==" saltValue="RyTzP/XHUu+DRJxPvfPRg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281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výzkumu'!$C$17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282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výzkumu'!$C$17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283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výzkumu'!$C$17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284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výzkumu'!$C$17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285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výzkumu'!$C$17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286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výzkumu'!$C$17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5F+9DPXXUYxNg9VMUnfePo/6yVQ4+8IPJLY4ZDl+CO14qO8n1Uh8fK8T8f+d5HKT21iR9i5cPRq/vj0NgEyhrQ==" saltValue="U4+LXHNvjvGG70rX5Sqg9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275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výzkumu'!$C$19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276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výzkumu'!$C$19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277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výzkumu'!$C$19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278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výzkumu'!$C$19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279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výzkumu'!$C$19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280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výzkumu'!$C$19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8z7lylzuBuukABh/Lq7x+vpIyw8+03CsRQv+/8WcTtBebmTaqQ6j9SpC9WbCrPmOR8sCmg9HfayRecIxyxJh0g==" saltValue="/LM6iT5fEDjeSV3jK+0bq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268</v>
      </c>
      <c r="B1" s="186"/>
      <c r="C1" s="186"/>
      <c r="D1" s="186"/>
      <c r="E1" s="186"/>
      <c r="F1" s="187"/>
      <c r="G1" s="84" t="s">
        <v>269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254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255</v>
      </c>
      <c r="B4" s="174"/>
      <c r="C4" s="175">
        <f>'Údaje a typ výzkumu'!$C$21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207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208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209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210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211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212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200</v>
      </c>
      <c r="B16" s="58" t="s">
        <v>217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201</v>
      </c>
      <c r="B17" s="58" t="s">
        <v>218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202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206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203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204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205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219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184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220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213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214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270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254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255</v>
      </c>
      <c r="B33" s="174"/>
      <c r="C33" s="175">
        <f>'Údaje a typ výzkumu'!$C$21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207</v>
      </c>
      <c r="C36" s="48">
        <f>'A1'!F115</f>
        <v>0</v>
      </c>
      <c r="D36" s="48">
        <f>'A1'!G115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208</v>
      </c>
      <c r="C37" s="52">
        <f>'A2'!F115</f>
        <v>0</v>
      </c>
      <c r="D37" s="52">
        <f>'A2'!G115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209</v>
      </c>
      <c r="C38" s="52">
        <f>'A3; A4'!F195</f>
        <v>0</v>
      </c>
      <c r="D38" s="52">
        <f>'A3; A4'!G195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210</v>
      </c>
      <c r="C39" s="52">
        <f>'A3; A4'!F205</f>
        <v>0</v>
      </c>
      <c r="D39" s="52">
        <f>'A3; A4'!G205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A6'!F144</f>
        <v>0</v>
      </c>
      <c r="D40" s="52">
        <f>'A5; A6'!G144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A6'!F150</f>
        <v>0</v>
      </c>
      <c r="D41" s="52">
        <f>'A5; A6'!G150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211</v>
      </c>
      <c r="C43" s="59">
        <f>'B1; B2'!F195</f>
        <v>0</v>
      </c>
      <c r="D43" s="59">
        <f>'B1; B2'!G195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212</v>
      </c>
      <c r="C44" s="59">
        <f>'B1; B2'!F205</f>
        <v>0</v>
      </c>
      <c r="D44" s="59">
        <f>'B1; B2'!G205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200</v>
      </c>
      <c r="B45" s="58" t="s">
        <v>217</v>
      </c>
      <c r="C45" s="59">
        <f>'B3; B4'!F195</f>
        <v>0</v>
      </c>
      <c r="D45" s="59">
        <f>'B3; B4'!G195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201</v>
      </c>
      <c r="B46" s="58" t="s">
        <v>218</v>
      </c>
      <c r="C46" s="59">
        <f>'B3; B4'!F205</f>
        <v>0</v>
      </c>
      <c r="D46" s="59">
        <f>'B3; B4'!G205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202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206</v>
      </c>
      <c r="C48" s="65">
        <f>'C1; C2'!F195</f>
        <v>0</v>
      </c>
      <c r="D48" s="65">
        <f>'C1; C2'!G195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203</v>
      </c>
      <c r="C49" s="65">
        <f>'C1; C2'!F205</f>
        <v>0</v>
      </c>
      <c r="D49" s="65">
        <f>'C1; C2'!G205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204</v>
      </c>
      <c r="C50" s="65">
        <f>'C3; C4'!F195</f>
        <v>0</v>
      </c>
      <c r="D50" s="65">
        <f>'C3; C4'!G195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205</v>
      </c>
      <c r="C51" s="65">
        <f>'C3; C4'!F205</f>
        <v>0</v>
      </c>
      <c r="D51" s="65">
        <f>'C3; C4'!G205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219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184</v>
      </c>
      <c r="C53" s="71">
        <f>'D; E'!F195</f>
        <v>0</v>
      </c>
      <c r="D53" s="71">
        <f>'D; E'!G195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220</v>
      </c>
      <c r="C54" s="74">
        <f>'D; E'!F205</f>
        <v>0</v>
      </c>
      <c r="D54" s="74">
        <f>'D; E'!G205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213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214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271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254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255</v>
      </c>
      <c r="B62" s="174"/>
      <c r="C62" s="175">
        <f>'Údaje a typ výzkumu'!$C$21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207</v>
      </c>
      <c r="C65" s="48">
        <f>'A1'!M115</f>
        <v>0</v>
      </c>
      <c r="D65" s="48">
        <f>'A1'!N115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208</v>
      </c>
      <c r="C66" s="52">
        <f>'A2'!M115</f>
        <v>0</v>
      </c>
      <c r="D66" s="52">
        <f>'A2'!N115</f>
        <v>0</v>
      </c>
      <c r="E66" s="87">
        <f t="shared" ref="E66:E70" si="17">C66</f>
        <v>0</v>
      </c>
      <c r="F66" s="87">
        <f t="shared" ref="F66:F70" si="18">D66</f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209</v>
      </c>
      <c r="C67" s="52">
        <f>'A3; A4'!M195</f>
        <v>0</v>
      </c>
      <c r="D67" s="52">
        <f>'A3; A4'!N195</f>
        <v>0</v>
      </c>
      <c r="E67" s="87">
        <f t="shared" si="17"/>
        <v>0</v>
      </c>
      <c r="F67" s="87">
        <f t="shared" si="18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210</v>
      </c>
      <c r="C68" s="52">
        <f>'A3; A4'!M205</f>
        <v>0</v>
      </c>
      <c r="D68" s="52">
        <f>'A3; A4'!N205</f>
        <v>0</v>
      </c>
      <c r="E68" s="87">
        <f t="shared" si="17"/>
        <v>0</v>
      </c>
      <c r="F68" s="87">
        <f t="shared" si="18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A6'!M144</f>
        <v>0</v>
      </c>
      <c r="D69" s="52">
        <f>'A5; A6'!N144</f>
        <v>0</v>
      </c>
      <c r="E69" s="87">
        <f t="shared" si="17"/>
        <v>0</v>
      </c>
      <c r="F69" s="87">
        <f t="shared" si="18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A6'!M150</f>
        <v>0</v>
      </c>
      <c r="D70" s="52">
        <f>'A5; A6'!N150</f>
        <v>0</v>
      </c>
      <c r="E70" s="87">
        <f t="shared" si="17"/>
        <v>0</v>
      </c>
      <c r="F70" s="87">
        <f t="shared" si="18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211</v>
      </c>
      <c r="C72" s="59">
        <f>'B1; B2'!M195</f>
        <v>0</v>
      </c>
      <c r="D72" s="59">
        <f>'B1; B2'!N195</f>
        <v>0</v>
      </c>
      <c r="E72" s="89">
        <f t="shared" ref="E72:E75" si="19">C72</f>
        <v>0</v>
      </c>
      <c r="F72" s="89">
        <f t="shared" ref="F72:F75" si="20">D72</f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212</v>
      </c>
      <c r="C73" s="59">
        <f>'B1; B2'!M205</f>
        <v>0</v>
      </c>
      <c r="D73" s="59">
        <f>'B1; B2'!N205</f>
        <v>0</v>
      </c>
      <c r="E73" s="89">
        <f t="shared" si="19"/>
        <v>0</v>
      </c>
      <c r="F73" s="89">
        <f t="shared" si="20"/>
        <v>0</v>
      </c>
      <c r="G73" s="53" t="str">
        <f t="shared" si="16"/>
        <v>OK</v>
      </c>
    </row>
    <row r="74" spans="1:7" ht="15" customHeight="1" x14ac:dyDescent="0.25">
      <c r="A74" s="57" t="s">
        <v>200</v>
      </c>
      <c r="B74" s="58" t="s">
        <v>217</v>
      </c>
      <c r="C74" s="59">
        <f>'B3; B4'!M195</f>
        <v>0</v>
      </c>
      <c r="D74" s="59">
        <f>'B3; B4'!N195</f>
        <v>0</v>
      </c>
      <c r="E74" s="89">
        <f t="shared" si="19"/>
        <v>0</v>
      </c>
      <c r="F74" s="89">
        <f t="shared" si="20"/>
        <v>0</v>
      </c>
      <c r="G74" s="53" t="str">
        <f t="shared" si="16"/>
        <v>OK</v>
      </c>
    </row>
    <row r="75" spans="1:7" ht="15" customHeight="1" x14ac:dyDescent="0.25">
      <c r="A75" s="57" t="s">
        <v>201</v>
      </c>
      <c r="B75" s="58" t="s">
        <v>218</v>
      </c>
      <c r="C75" s="59">
        <f>'B3; B4'!M205</f>
        <v>0</v>
      </c>
      <c r="D75" s="59">
        <f>'B3; B4'!N205</f>
        <v>0</v>
      </c>
      <c r="E75" s="89">
        <f t="shared" si="19"/>
        <v>0</v>
      </c>
      <c r="F75" s="89">
        <f t="shared" si="20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202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206</v>
      </c>
      <c r="C77" s="65">
        <f>'C1; C2'!M195</f>
        <v>0</v>
      </c>
      <c r="D77" s="65">
        <f>'C1; C2'!N195</f>
        <v>0</v>
      </c>
      <c r="E77" s="91">
        <f t="shared" ref="E77:E80" si="21">C77</f>
        <v>0</v>
      </c>
      <c r="F77" s="91">
        <f t="shared" ref="F77:F80" si="22">D77</f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203</v>
      </c>
      <c r="C78" s="65">
        <f>'C1; C2'!M205</f>
        <v>0</v>
      </c>
      <c r="D78" s="65">
        <f>'C1; C2'!N205</f>
        <v>0</v>
      </c>
      <c r="E78" s="91">
        <f t="shared" si="21"/>
        <v>0</v>
      </c>
      <c r="F78" s="91">
        <f t="shared" si="22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204</v>
      </c>
      <c r="C79" s="65">
        <f>'C3; C4'!M195</f>
        <v>0</v>
      </c>
      <c r="D79" s="65">
        <f>'C3; C4'!N195</f>
        <v>0</v>
      </c>
      <c r="E79" s="91">
        <f t="shared" si="21"/>
        <v>0</v>
      </c>
      <c r="F79" s="91">
        <f t="shared" si="22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205</v>
      </c>
      <c r="C80" s="65">
        <f>'C3; C4'!M205</f>
        <v>0</v>
      </c>
      <c r="D80" s="65">
        <f>'C3; C4'!N205</f>
        <v>0</v>
      </c>
      <c r="E80" s="91">
        <f t="shared" si="21"/>
        <v>0</v>
      </c>
      <c r="F80" s="91">
        <f t="shared" si="22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219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184</v>
      </c>
      <c r="C82" s="71">
        <f>'D; E'!M195</f>
        <v>0</v>
      </c>
      <c r="D82" s="71">
        <f>'D; E'!N195</f>
        <v>0</v>
      </c>
      <c r="E82" s="93">
        <f t="shared" ref="E82:E83" si="23">C82</f>
        <v>0</v>
      </c>
      <c r="F82" s="93">
        <f t="shared" ref="F82:F83" si="24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220</v>
      </c>
      <c r="C83" s="74">
        <f>'D; E'!M205</f>
        <v>0</v>
      </c>
      <c r="D83" s="74">
        <f>'D; E'!N205</f>
        <v>0</v>
      </c>
      <c r="E83" s="94">
        <f t="shared" si="23"/>
        <v>0</v>
      </c>
      <c r="F83" s="94">
        <f t="shared" si="24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213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214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272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254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255</v>
      </c>
      <c r="B91" s="174"/>
      <c r="C91" s="175">
        <f>'Údaje a typ výzkumu'!$C$21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207</v>
      </c>
      <c r="C94" s="48">
        <f>'A1'!T115</f>
        <v>0</v>
      </c>
      <c r="D94" s="48">
        <f>'A1'!U115</f>
        <v>0</v>
      </c>
      <c r="E94" s="86">
        <f>C94</f>
        <v>0</v>
      </c>
      <c r="F94" s="86">
        <f>D94</f>
        <v>0</v>
      </c>
      <c r="G94" s="49" t="str">
        <f t="shared" ref="G94:G110" si="25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208</v>
      </c>
      <c r="C95" s="52">
        <f>'A2'!T115</f>
        <v>0</v>
      </c>
      <c r="D95" s="52">
        <f>'A2'!U115</f>
        <v>0</v>
      </c>
      <c r="E95" s="87">
        <f t="shared" ref="E95:E99" si="26">C95</f>
        <v>0</v>
      </c>
      <c r="F95" s="87">
        <f t="shared" ref="F95:F99" si="27">D95</f>
        <v>0</v>
      </c>
      <c r="G95" s="53" t="str">
        <f t="shared" si="25"/>
        <v>OK</v>
      </c>
    </row>
    <row r="96" spans="1:66" ht="15" customHeight="1" x14ac:dyDescent="0.25">
      <c r="A96" s="50" t="s">
        <v>9</v>
      </c>
      <c r="B96" s="51" t="s">
        <v>209</v>
      </c>
      <c r="C96" s="52">
        <f>'A3; A4'!T195</f>
        <v>0</v>
      </c>
      <c r="D96" s="52">
        <f>'A3; A4'!U195</f>
        <v>0</v>
      </c>
      <c r="E96" s="87">
        <f t="shared" si="26"/>
        <v>0</v>
      </c>
      <c r="F96" s="87">
        <f t="shared" si="27"/>
        <v>0</v>
      </c>
      <c r="G96" s="53" t="str">
        <f t="shared" si="25"/>
        <v>OK</v>
      </c>
    </row>
    <row r="97" spans="1:7" ht="15" customHeight="1" x14ac:dyDescent="0.25">
      <c r="A97" s="50" t="s">
        <v>10</v>
      </c>
      <c r="B97" s="51" t="s">
        <v>210</v>
      </c>
      <c r="C97" s="52">
        <f>'A3; A4'!T205</f>
        <v>0</v>
      </c>
      <c r="D97" s="52">
        <f>'A3; A4'!U205</f>
        <v>0</v>
      </c>
      <c r="E97" s="87">
        <f t="shared" si="26"/>
        <v>0</v>
      </c>
      <c r="F97" s="87">
        <f t="shared" si="27"/>
        <v>0</v>
      </c>
      <c r="G97" s="53" t="str">
        <f t="shared" si="25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A6'!T144</f>
        <v>0</v>
      </c>
      <c r="D98" s="52">
        <f>'A5; A6'!U144</f>
        <v>0</v>
      </c>
      <c r="E98" s="87">
        <f t="shared" si="26"/>
        <v>0</v>
      </c>
      <c r="F98" s="87">
        <f t="shared" si="27"/>
        <v>0</v>
      </c>
      <c r="G98" s="53" t="str">
        <f t="shared" si="25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A6'!T150</f>
        <v>0</v>
      </c>
      <c r="D99" s="52">
        <f>'A5; A6'!U150</f>
        <v>0</v>
      </c>
      <c r="E99" s="87">
        <f t="shared" si="26"/>
        <v>0</v>
      </c>
      <c r="F99" s="87">
        <f t="shared" si="27"/>
        <v>0</v>
      </c>
      <c r="G99" s="53" t="str">
        <f t="shared" si="25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5"/>
        <v>OK</v>
      </c>
    </row>
    <row r="101" spans="1:7" ht="15" customHeight="1" x14ac:dyDescent="0.25">
      <c r="A101" s="57" t="s">
        <v>15</v>
      </c>
      <c r="B101" s="58" t="s">
        <v>211</v>
      </c>
      <c r="C101" s="59">
        <f>'B1; B2'!T195</f>
        <v>0</v>
      </c>
      <c r="D101" s="59">
        <f>'B1; B2'!U195</f>
        <v>0</v>
      </c>
      <c r="E101" s="89">
        <f t="shared" ref="E101:E104" si="28">C101</f>
        <v>0</v>
      </c>
      <c r="F101" s="89">
        <f t="shared" ref="F101:F104" si="29">D101</f>
        <v>0</v>
      </c>
      <c r="G101" s="53" t="str">
        <f t="shared" si="25"/>
        <v>OK</v>
      </c>
    </row>
    <row r="102" spans="1:7" ht="15" customHeight="1" x14ac:dyDescent="0.25">
      <c r="A102" s="57" t="s">
        <v>16</v>
      </c>
      <c r="B102" s="58" t="s">
        <v>212</v>
      </c>
      <c r="C102" s="59">
        <f>'B1; B2'!T205</f>
        <v>0</v>
      </c>
      <c r="D102" s="59">
        <f>'B1; B2'!U205</f>
        <v>0</v>
      </c>
      <c r="E102" s="89">
        <f t="shared" si="28"/>
        <v>0</v>
      </c>
      <c r="F102" s="89">
        <f t="shared" si="29"/>
        <v>0</v>
      </c>
      <c r="G102" s="53" t="str">
        <f t="shared" si="25"/>
        <v>OK</v>
      </c>
    </row>
    <row r="103" spans="1:7" ht="15" customHeight="1" x14ac:dyDescent="0.25">
      <c r="A103" s="57" t="s">
        <v>200</v>
      </c>
      <c r="B103" s="58" t="s">
        <v>217</v>
      </c>
      <c r="C103" s="59">
        <f>'B3; B4'!T195</f>
        <v>0</v>
      </c>
      <c r="D103" s="59">
        <f>'B3; B4'!U195</f>
        <v>0</v>
      </c>
      <c r="E103" s="89">
        <f t="shared" si="28"/>
        <v>0</v>
      </c>
      <c r="F103" s="89">
        <f t="shared" si="29"/>
        <v>0</v>
      </c>
      <c r="G103" s="53" t="str">
        <f t="shared" si="25"/>
        <v>OK</v>
      </c>
    </row>
    <row r="104" spans="1:7" ht="15" customHeight="1" x14ac:dyDescent="0.25">
      <c r="A104" s="57" t="s">
        <v>201</v>
      </c>
      <c r="B104" s="58" t="s">
        <v>218</v>
      </c>
      <c r="C104" s="59">
        <f>'B3; B4'!T205</f>
        <v>0</v>
      </c>
      <c r="D104" s="59">
        <f>'B3; B4'!U205</f>
        <v>0</v>
      </c>
      <c r="E104" s="89">
        <f t="shared" si="28"/>
        <v>0</v>
      </c>
      <c r="F104" s="89">
        <f t="shared" si="29"/>
        <v>0</v>
      </c>
      <c r="G104" s="53" t="str">
        <f t="shared" si="25"/>
        <v>OK</v>
      </c>
    </row>
    <row r="105" spans="1:7" ht="15" customHeight="1" x14ac:dyDescent="0.25">
      <c r="A105" s="60" t="s">
        <v>17</v>
      </c>
      <c r="B105" s="61" t="s">
        <v>202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5"/>
        <v>OK</v>
      </c>
    </row>
    <row r="106" spans="1:7" ht="15" customHeight="1" x14ac:dyDescent="0.25">
      <c r="A106" s="63" t="s">
        <v>18</v>
      </c>
      <c r="B106" s="64" t="s">
        <v>206</v>
      </c>
      <c r="C106" s="65">
        <f>'C1; C2'!T195</f>
        <v>0</v>
      </c>
      <c r="D106" s="65">
        <f>'C1; C2'!U195</f>
        <v>0</v>
      </c>
      <c r="E106" s="91">
        <f t="shared" ref="E106:E109" si="30">C106</f>
        <v>0</v>
      </c>
      <c r="F106" s="91">
        <f t="shared" ref="F106:F109" si="31">D106</f>
        <v>0</v>
      </c>
      <c r="G106" s="53" t="str">
        <f t="shared" si="25"/>
        <v>OK</v>
      </c>
    </row>
    <row r="107" spans="1:7" ht="15" customHeight="1" x14ac:dyDescent="0.25">
      <c r="A107" s="63" t="s">
        <v>19</v>
      </c>
      <c r="B107" s="64" t="s">
        <v>203</v>
      </c>
      <c r="C107" s="65">
        <f>'C1; C2'!T205</f>
        <v>0</v>
      </c>
      <c r="D107" s="65">
        <f>'C1; C2'!U205</f>
        <v>0</v>
      </c>
      <c r="E107" s="91">
        <f t="shared" si="30"/>
        <v>0</v>
      </c>
      <c r="F107" s="91">
        <f t="shared" si="31"/>
        <v>0</v>
      </c>
      <c r="G107" s="53" t="str">
        <f t="shared" si="25"/>
        <v>OK</v>
      </c>
    </row>
    <row r="108" spans="1:7" ht="15" customHeight="1" x14ac:dyDescent="0.25">
      <c r="A108" s="63" t="s">
        <v>20</v>
      </c>
      <c r="B108" s="64" t="s">
        <v>204</v>
      </c>
      <c r="C108" s="65">
        <f>'C3; C4'!T195</f>
        <v>0</v>
      </c>
      <c r="D108" s="65">
        <f>'C3; C4'!U195</f>
        <v>0</v>
      </c>
      <c r="E108" s="91">
        <f t="shared" si="30"/>
        <v>0</v>
      </c>
      <c r="F108" s="91">
        <f t="shared" si="31"/>
        <v>0</v>
      </c>
      <c r="G108" s="53" t="str">
        <f t="shared" si="25"/>
        <v>OK</v>
      </c>
    </row>
    <row r="109" spans="1:7" ht="15" customHeight="1" x14ac:dyDescent="0.25">
      <c r="A109" s="63" t="s">
        <v>21</v>
      </c>
      <c r="B109" s="64" t="s">
        <v>205</v>
      </c>
      <c r="C109" s="65">
        <f>'C3; C4'!T205</f>
        <v>0</v>
      </c>
      <c r="D109" s="65">
        <f>'C3; C4'!U205</f>
        <v>0</v>
      </c>
      <c r="E109" s="91">
        <f t="shared" si="30"/>
        <v>0</v>
      </c>
      <c r="F109" s="91">
        <f t="shared" si="31"/>
        <v>0</v>
      </c>
      <c r="G109" s="53" t="str">
        <f t="shared" si="25"/>
        <v>OK</v>
      </c>
    </row>
    <row r="110" spans="1:7" ht="15" customHeight="1" x14ac:dyDescent="0.25">
      <c r="A110" s="66" t="s">
        <v>22</v>
      </c>
      <c r="B110" s="67" t="s">
        <v>219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5"/>
        <v>OK</v>
      </c>
    </row>
    <row r="111" spans="1:7" ht="15" customHeight="1" x14ac:dyDescent="0.25">
      <c r="A111" s="69" t="s">
        <v>23</v>
      </c>
      <c r="B111" s="70" t="s">
        <v>184</v>
      </c>
      <c r="C111" s="71">
        <f>'D; E'!T195</f>
        <v>0</v>
      </c>
      <c r="D111" s="71">
        <f>'D; E'!U195</f>
        <v>0</v>
      </c>
      <c r="E111" s="93">
        <f t="shared" ref="E111:E112" si="32">C111</f>
        <v>0</v>
      </c>
      <c r="F111" s="93">
        <f t="shared" ref="F111:F112" si="33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220</v>
      </c>
      <c r="C112" s="74">
        <f>'D; E'!T205</f>
        <v>0</v>
      </c>
      <c r="D112" s="74">
        <f>'D; E'!U205</f>
        <v>0</v>
      </c>
      <c r="E112" s="94">
        <f t="shared" si="32"/>
        <v>0</v>
      </c>
      <c r="F112" s="94">
        <f t="shared" si="33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213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214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273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254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255</v>
      </c>
      <c r="B120" s="174"/>
      <c r="C120" s="175">
        <f>'Údaje a typ výzkumu'!$C$21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207</v>
      </c>
      <c r="C123" s="48">
        <f>'A1'!AA115</f>
        <v>0</v>
      </c>
      <c r="D123" s="48">
        <f>'A1'!AB115</f>
        <v>0</v>
      </c>
      <c r="E123" s="86">
        <f>C123</f>
        <v>0</v>
      </c>
      <c r="F123" s="86">
        <f>D123</f>
        <v>0</v>
      </c>
      <c r="G123" s="49" t="str">
        <f t="shared" ref="G123:G139" si="3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208</v>
      </c>
      <c r="C124" s="52">
        <f>'A2'!AA115</f>
        <v>0</v>
      </c>
      <c r="D124" s="52">
        <f>'A2'!AB115</f>
        <v>0</v>
      </c>
      <c r="E124" s="87">
        <f t="shared" ref="E124:E128" si="35">C124</f>
        <v>0</v>
      </c>
      <c r="F124" s="87">
        <f t="shared" ref="F124:F128" si="36">D124</f>
        <v>0</v>
      </c>
      <c r="G124" s="53" t="str">
        <f t="shared" si="34"/>
        <v>OK</v>
      </c>
    </row>
    <row r="125" spans="1:66" ht="15" customHeight="1" x14ac:dyDescent="0.25">
      <c r="A125" s="50" t="s">
        <v>9</v>
      </c>
      <c r="B125" s="51" t="s">
        <v>209</v>
      </c>
      <c r="C125" s="52">
        <f>'A3; A4'!AA195</f>
        <v>0</v>
      </c>
      <c r="D125" s="52">
        <f>'A3; A4'!AB195</f>
        <v>0</v>
      </c>
      <c r="E125" s="87">
        <f t="shared" si="35"/>
        <v>0</v>
      </c>
      <c r="F125" s="87">
        <f t="shared" si="36"/>
        <v>0</v>
      </c>
      <c r="G125" s="53" t="str">
        <f t="shared" si="34"/>
        <v>OK</v>
      </c>
    </row>
    <row r="126" spans="1:66" ht="15" customHeight="1" x14ac:dyDescent="0.25">
      <c r="A126" s="50" t="s">
        <v>10</v>
      </c>
      <c r="B126" s="51" t="s">
        <v>210</v>
      </c>
      <c r="C126" s="52">
        <f>'A3; A4'!AA205</f>
        <v>0</v>
      </c>
      <c r="D126" s="52">
        <f>'A3; A4'!AB205</f>
        <v>0</v>
      </c>
      <c r="E126" s="87">
        <f t="shared" si="35"/>
        <v>0</v>
      </c>
      <c r="F126" s="87">
        <f t="shared" si="36"/>
        <v>0</v>
      </c>
      <c r="G126" s="53" t="str">
        <f t="shared" si="3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A6'!AA144</f>
        <v>0</v>
      </c>
      <c r="D127" s="52">
        <f>'A5; A6'!AB144</f>
        <v>0</v>
      </c>
      <c r="E127" s="87">
        <f t="shared" si="35"/>
        <v>0</v>
      </c>
      <c r="F127" s="87">
        <f t="shared" si="36"/>
        <v>0</v>
      </c>
      <c r="G127" s="53" t="str">
        <f t="shared" si="3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A6'!AA150</f>
        <v>0</v>
      </c>
      <c r="D128" s="52">
        <f>'A5; A6'!AB150</f>
        <v>0</v>
      </c>
      <c r="E128" s="87">
        <f t="shared" si="35"/>
        <v>0</v>
      </c>
      <c r="F128" s="87">
        <f t="shared" si="36"/>
        <v>0</v>
      </c>
      <c r="G128" s="53" t="str">
        <f t="shared" si="3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37">SUM(C123:C128)</f>
        <v>0</v>
      </c>
      <c r="D129" s="56">
        <f t="shared" si="37"/>
        <v>0</v>
      </c>
      <c r="E129" s="88">
        <f>SUM(E123:E128)</f>
        <v>0</v>
      </c>
      <c r="F129" s="88">
        <f>SUM(F123:F128)</f>
        <v>0</v>
      </c>
      <c r="G129" s="53" t="str">
        <f t="shared" si="34"/>
        <v>OK</v>
      </c>
    </row>
    <row r="130" spans="1:7" ht="15" customHeight="1" x14ac:dyDescent="0.25">
      <c r="A130" s="57" t="s">
        <v>15</v>
      </c>
      <c r="B130" s="58" t="s">
        <v>211</v>
      </c>
      <c r="C130" s="59">
        <f>'B1; B2'!AA195</f>
        <v>0</v>
      </c>
      <c r="D130" s="59">
        <f>'B1; B2'!AB195</f>
        <v>0</v>
      </c>
      <c r="E130" s="89">
        <f t="shared" ref="E130:E133" si="38">C130</f>
        <v>0</v>
      </c>
      <c r="F130" s="89">
        <f t="shared" ref="F130:F133" si="39">D130</f>
        <v>0</v>
      </c>
      <c r="G130" s="53" t="str">
        <f t="shared" si="34"/>
        <v>OK</v>
      </c>
    </row>
    <row r="131" spans="1:7" ht="15" customHeight="1" x14ac:dyDescent="0.25">
      <c r="A131" s="57" t="s">
        <v>16</v>
      </c>
      <c r="B131" s="58" t="s">
        <v>212</v>
      </c>
      <c r="C131" s="59">
        <f>'B1; B2'!AA205</f>
        <v>0</v>
      </c>
      <c r="D131" s="59">
        <f>'B1; B2'!AB205</f>
        <v>0</v>
      </c>
      <c r="E131" s="89">
        <f t="shared" si="38"/>
        <v>0</v>
      </c>
      <c r="F131" s="89">
        <f t="shared" si="39"/>
        <v>0</v>
      </c>
      <c r="G131" s="53" t="str">
        <f t="shared" si="34"/>
        <v>OK</v>
      </c>
    </row>
    <row r="132" spans="1:7" ht="15" customHeight="1" x14ac:dyDescent="0.25">
      <c r="A132" s="57" t="s">
        <v>200</v>
      </c>
      <c r="B132" s="58" t="s">
        <v>217</v>
      </c>
      <c r="C132" s="59">
        <f>'B3; B4'!AA195</f>
        <v>0</v>
      </c>
      <c r="D132" s="59">
        <f>'B3; B4'!AB195</f>
        <v>0</v>
      </c>
      <c r="E132" s="89">
        <f t="shared" si="38"/>
        <v>0</v>
      </c>
      <c r="F132" s="89">
        <f t="shared" si="39"/>
        <v>0</v>
      </c>
      <c r="G132" s="53" t="str">
        <f t="shared" si="34"/>
        <v>OK</v>
      </c>
    </row>
    <row r="133" spans="1:7" ht="15" customHeight="1" x14ac:dyDescent="0.25">
      <c r="A133" s="57" t="s">
        <v>201</v>
      </c>
      <c r="B133" s="58" t="s">
        <v>218</v>
      </c>
      <c r="C133" s="59">
        <f>'B3; B4'!AA205</f>
        <v>0</v>
      </c>
      <c r="D133" s="59">
        <f>'B3; B4'!AB205</f>
        <v>0</v>
      </c>
      <c r="E133" s="89">
        <f t="shared" si="38"/>
        <v>0</v>
      </c>
      <c r="F133" s="89">
        <f t="shared" si="39"/>
        <v>0</v>
      </c>
      <c r="G133" s="53" t="str">
        <f t="shared" si="34"/>
        <v>OK</v>
      </c>
    </row>
    <row r="134" spans="1:7" ht="15" customHeight="1" x14ac:dyDescent="0.25">
      <c r="A134" s="60" t="s">
        <v>17</v>
      </c>
      <c r="B134" s="61" t="s">
        <v>202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34"/>
        <v>OK</v>
      </c>
    </row>
    <row r="135" spans="1:7" ht="15" customHeight="1" x14ac:dyDescent="0.25">
      <c r="A135" s="63" t="s">
        <v>18</v>
      </c>
      <c r="B135" s="64" t="s">
        <v>206</v>
      </c>
      <c r="C135" s="65">
        <f>'C1; C2'!AA195</f>
        <v>0</v>
      </c>
      <c r="D135" s="65">
        <f>'C1; C2'!AB195</f>
        <v>0</v>
      </c>
      <c r="E135" s="91">
        <f t="shared" ref="E135:E138" si="40">C135</f>
        <v>0</v>
      </c>
      <c r="F135" s="91">
        <f t="shared" ref="F135:F138" si="41">D135</f>
        <v>0</v>
      </c>
      <c r="G135" s="53" t="str">
        <f t="shared" si="34"/>
        <v>OK</v>
      </c>
    </row>
    <row r="136" spans="1:7" ht="15" customHeight="1" x14ac:dyDescent="0.25">
      <c r="A136" s="63" t="s">
        <v>19</v>
      </c>
      <c r="B136" s="64" t="s">
        <v>203</v>
      </c>
      <c r="C136" s="65">
        <f>'C1; C2'!AA205</f>
        <v>0</v>
      </c>
      <c r="D136" s="65">
        <f>'C1; C2'!AB205</f>
        <v>0</v>
      </c>
      <c r="E136" s="91">
        <f t="shared" si="40"/>
        <v>0</v>
      </c>
      <c r="F136" s="91">
        <f t="shared" si="41"/>
        <v>0</v>
      </c>
      <c r="G136" s="53" t="str">
        <f t="shared" si="34"/>
        <v>OK</v>
      </c>
    </row>
    <row r="137" spans="1:7" ht="15" customHeight="1" x14ac:dyDescent="0.25">
      <c r="A137" s="63" t="s">
        <v>20</v>
      </c>
      <c r="B137" s="64" t="s">
        <v>204</v>
      </c>
      <c r="C137" s="65">
        <f>'C3; C4'!AA195</f>
        <v>0</v>
      </c>
      <c r="D137" s="65">
        <f>'C3; C4'!AB195</f>
        <v>0</v>
      </c>
      <c r="E137" s="91">
        <f t="shared" si="40"/>
        <v>0</v>
      </c>
      <c r="F137" s="91">
        <f t="shared" si="41"/>
        <v>0</v>
      </c>
      <c r="G137" s="53" t="str">
        <f t="shared" si="34"/>
        <v>OK</v>
      </c>
    </row>
    <row r="138" spans="1:7" ht="15" customHeight="1" x14ac:dyDescent="0.25">
      <c r="A138" s="63" t="s">
        <v>21</v>
      </c>
      <c r="B138" s="64" t="s">
        <v>205</v>
      </c>
      <c r="C138" s="65">
        <f>'C3; C4'!AA205</f>
        <v>0</v>
      </c>
      <c r="D138" s="65">
        <f>'C3; C4'!AB205</f>
        <v>0</v>
      </c>
      <c r="E138" s="91">
        <f t="shared" si="40"/>
        <v>0</v>
      </c>
      <c r="F138" s="91">
        <f t="shared" si="41"/>
        <v>0</v>
      </c>
      <c r="G138" s="53" t="str">
        <f t="shared" si="34"/>
        <v>OK</v>
      </c>
    </row>
    <row r="139" spans="1:7" ht="15" customHeight="1" x14ac:dyDescent="0.25">
      <c r="A139" s="66" t="s">
        <v>22</v>
      </c>
      <c r="B139" s="67" t="s">
        <v>219</v>
      </c>
      <c r="C139" s="68">
        <f t="shared" ref="C139:D139" si="42">SUM(C135:C138)</f>
        <v>0</v>
      </c>
      <c r="D139" s="68">
        <f t="shared" si="42"/>
        <v>0</v>
      </c>
      <c r="E139" s="92">
        <f>SUM(E135:E138)</f>
        <v>0</v>
      </c>
      <c r="F139" s="92">
        <f>SUM(F135:F138)</f>
        <v>0</v>
      </c>
      <c r="G139" s="53" t="str">
        <f t="shared" si="34"/>
        <v>OK</v>
      </c>
    </row>
    <row r="140" spans="1:7" ht="15" customHeight="1" x14ac:dyDescent="0.25">
      <c r="A140" s="69" t="s">
        <v>23</v>
      </c>
      <c r="B140" s="70" t="s">
        <v>184</v>
      </c>
      <c r="C140" s="71">
        <f>'D; E'!AA195</f>
        <v>0</v>
      </c>
      <c r="D140" s="71">
        <f>'D; E'!AB195</f>
        <v>0</v>
      </c>
      <c r="E140" s="93">
        <f t="shared" ref="E140:E141" si="43">C140</f>
        <v>0</v>
      </c>
      <c r="F140" s="93">
        <f t="shared" ref="F140:F141" si="44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220</v>
      </c>
      <c r="C141" s="74">
        <f>'D; E'!AA205</f>
        <v>0</v>
      </c>
      <c r="D141" s="74">
        <f>'D; E'!AB205</f>
        <v>0</v>
      </c>
      <c r="E141" s="94">
        <f t="shared" si="43"/>
        <v>0</v>
      </c>
      <c r="F141" s="94">
        <f t="shared" si="44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213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214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274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254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255</v>
      </c>
      <c r="B149" s="174"/>
      <c r="C149" s="175">
        <f>'Údaje a typ výzkumu'!$C$21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207</v>
      </c>
      <c r="C152" s="48">
        <f>'A1'!AH115</f>
        <v>0</v>
      </c>
      <c r="D152" s="48">
        <f>'A1'!AI115</f>
        <v>0</v>
      </c>
      <c r="E152" s="86">
        <f>C152</f>
        <v>0</v>
      </c>
      <c r="F152" s="86">
        <f>D152</f>
        <v>0</v>
      </c>
      <c r="G152" s="49" t="str">
        <f t="shared" ref="G152:G168" si="45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208</v>
      </c>
      <c r="C153" s="52">
        <f>'A2'!AH115</f>
        <v>0</v>
      </c>
      <c r="D153" s="52">
        <f>'A2'!AI115</f>
        <v>0</v>
      </c>
      <c r="E153" s="87">
        <f t="shared" ref="E153:E157" si="46">C153</f>
        <v>0</v>
      </c>
      <c r="F153" s="87">
        <f t="shared" ref="F153:F157" si="47">D153</f>
        <v>0</v>
      </c>
      <c r="G153" s="53" t="str">
        <f t="shared" si="45"/>
        <v>OK</v>
      </c>
    </row>
    <row r="154" spans="1:66" ht="15" customHeight="1" x14ac:dyDescent="0.25">
      <c r="A154" s="50" t="s">
        <v>9</v>
      </c>
      <c r="B154" s="51" t="s">
        <v>209</v>
      </c>
      <c r="C154" s="52">
        <f>'A3; A4'!AH195</f>
        <v>0</v>
      </c>
      <c r="D154" s="52">
        <f>'A3; A4'!AI195</f>
        <v>0</v>
      </c>
      <c r="E154" s="87">
        <f t="shared" si="46"/>
        <v>0</v>
      </c>
      <c r="F154" s="87">
        <f t="shared" si="47"/>
        <v>0</v>
      </c>
      <c r="G154" s="53" t="str">
        <f t="shared" si="45"/>
        <v>OK</v>
      </c>
    </row>
    <row r="155" spans="1:66" ht="15" customHeight="1" x14ac:dyDescent="0.25">
      <c r="A155" s="50" t="s">
        <v>10</v>
      </c>
      <c r="B155" s="51" t="s">
        <v>210</v>
      </c>
      <c r="C155" s="52">
        <f>'A3; A4'!AH205</f>
        <v>0</v>
      </c>
      <c r="D155" s="52">
        <f>'A3; A4'!AI205</f>
        <v>0</v>
      </c>
      <c r="E155" s="87">
        <f t="shared" si="46"/>
        <v>0</v>
      </c>
      <c r="F155" s="87">
        <f t="shared" si="47"/>
        <v>0</v>
      </c>
      <c r="G155" s="53" t="str">
        <f t="shared" si="45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A6'!AH144</f>
        <v>0</v>
      </c>
      <c r="D156" s="52">
        <f>'A5; A6'!AI144</f>
        <v>0</v>
      </c>
      <c r="E156" s="87">
        <f t="shared" si="46"/>
        <v>0</v>
      </c>
      <c r="F156" s="87">
        <f t="shared" si="47"/>
        <v>0</v>
      </c>
      <c r="G156" s="53" t="str">
        <f t="shared" si="45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A6'!AH150</f>
        <v>0</v>
      </c>
      <c r="D157" s="52">
        <f>'A5; A6'!AI150</f>
        <v>0</v>
      </c>
      <c r="E157" s="87">
        <f t="shared" si="46"/>
        <v>0</v>
      </c>
      <c r="F157" s="87">
        <f t="shared" si="47"/>
        <v>0</v>
      </c>
      <c r="G157" s="53" t="str">
        <f t="shared" si="45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45"/>
        <v>OK</v>
      </c>
    </row>
    <row r="159" spans="1:66" ht="15" customHeight="1" x14ac:dyDescent="0.25">
      <c r="A159" s="57" t="s">
        <v>15</v>
      </c>
      <c r="B159" s="58" t="s">
        <v>211</v>
      </c>
      <c r="C159" s="59">
        <f>'B1; B2'!AH195</f>
        <v>0</v>
      </c>
      <c r="D159" s="59">
        <f>'B1; B2'!AI195</f>
        <v>0</v>
      </c>
      <c r="E159" s="89">
        <f t="shared" ref="E159:E162" si="48">C159</f>
        <v>0</v>
      </c>
      <c r="F159" s="89">
        <f t="shared" ref="F159:F162" si="49">D159</f>
        <v>0</v>
      </c>
      <c r="G159" s="53" t="str">
        <f t="shared" si="45"/>
        <v>OK</v>
      </c>
    </row>
    <row r="160" spans="1:66" ht="15" customHeight="1" x14ac:dyDescent="0.25">
      <c r="A160" s="57" t="s">
        <v>16</v>
      </c>
      <c r="B160" s="58" t="s">
        <v>212</v>
      </c>
      <c r="C160" s="59">
        <f>'B1; B2'!AH205</f>
        <v>0</v>
      </c>
      <c r="D160" s="59">
        <f>'B1; B2'!AI205</f>
        <v>0</v>
      </c>
      <c r="E160" s="89">
        <f t="shared" si="48"/>
        <v>0</v>
      </c>
      <c r="F160" s="89">
        <f t="shared" si="49"/>
        <v>0</v>
      </c>
      <c r="G160" s="53" t="str">
        <f t="shared" si="45"/>
        <v>OK</v>
      </c>
    </row>
    <row r="161" spans="1:7" ht="15" customHeight="1" x14ac:dyDescent="0.25">
      <c r="A161" s="57" t="s">
        <v>200</v>
      </c>
      <c r="B161" s="58" t="s">
        <v>217</v>
      </c>
      <c r="C161" s="59">
        <f>'B3; B4'!AH195</f>
        <v>0</v>
      </c>
      <c r="D161" s="59">
        <f>'B3; B4'!AI195</f>
        <v>0</v>
      </c>
      <c r="E161" s="89">
        <f t="shared" si="48"/>
        <v>0</v>
      </c>
      <c r="F161" s="89">
        <f t="shared" si="49"/>
        <v>0</v>
      </c>
      <c r="G161" s="53" t="str">
        <f t="shared" si="45"/>
        <v>OK</v>
      </c>
    </row>
    <row r="162" spans="1:7" ht="15" customHeight="1" x14ac:dyDescent="0.25">
      <c r="A162" s="57" t="s">
        <v>201</v>
      </c>
      <c r="B162" s="58" t="s">
        <v>218</v>
      </c>
      <c r="C162" s="59">
        <f>'B3; B4'!AH205</f>
        <v>0</v>
      </c>
      <c r="D162" s="59">
        <f>'B3; B4'!AI205</f>
        <v>0</v>
      </c>
      <c r="E162" s="89">
        <f t="shared" si="48"/>
        <v>0</v>
      </c>
      <c r="F162" s="89">
        <f t="shared" si="49"/>
        <v>0</v>
      </c>
      <c r="G162" s="53" t="str">
        <f t="shared" si="45"/>
        <v>OK</v>
      </c>
    </row>
    <row r="163" spans="1:7" ht="15" customHeight="1" x14ac:dyDescent="0.25">
      <c r="A163" s="60" t="s">
        <v>17</v>
      </c>
      <c r="B163" s="61" t="s">
        <v>202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45"/>
        <v>OK</v>
      </c>
    </row>
    <row r="164" spans="1:7" ht="15" customHeight="1" x14ac:dyDescent="0.25">
      <c r="A164" s="63" t="s">
        <v>18</v>
      </c>
      <c r="B164" s="64" t="s">
        <v>206</v>
      </c>
      <c r="C164" s="65">
        <f>'C1; C2'!AH195</f>
        <v>0</v>
      </c>
      <c r="D164" s="65">
        <f>'C1; C2'!AI195</f>
        <v>0</v>
      </c>
      <c r="E164" s="91">
        <f t="shared" ref="E164:E167" si="50">C164</f>
        <v>0</v>
      </c>
      <c r="F164" s="91">
        <f t="shared" ref="F164:F167" si="51">D164</f>
        <v>0</v>
      </c>
      <c r="G164" s="53" t="str">
        <f t="shared" si="45"/>
        <v>OK</v>
      </c>
    </row>
    <row r="165" spans="1:7" ht="15" customHeight="1" x14ac:dyDescent="0.25">
      <c r="A165" s="63" t="s">
        <v>19</v>
      </c>
      <c r="B165" s="64" t="s">
        <v>203</v>
      </c>
      <c r="C165" s="65">
        <f>'C1; C2'!AH205</f>
        <v>0</v>
      </c>
      <c r="D165" s="65">
        <f>'C1; C2'!AI205</f>
        <v>0</v>
      </c>
      <c r="E165" s="91">
        <f t="shared" si="50"/>
        <v>0</v>
      </c>
      <c r="F165" s="91">
        <f t="shared" si="51"/>
        <v>0</v>
      </c>
      <c r="G165" s="53" t="str">
        <f t="shared" si="45"/>
        <v>OK</v>
      </c>
    </row>
    <row r="166" spans="1:7" ht="15" customHeight="1" x14ac:dyDescent="0.25">
      <c r="A166" s="63" t="s">
        <v>20</v>
      </c>
      <c r="B166" s="64" t="s">
        <v>204</v>
      </c>
      <c r="C166" s="65">
        <f>'C3; C4'!AH195</f>
        <v>0</v>
      </c>
      <c r="D166" s="65">
        <f>'C3; C4'!AI195</f>
        <v>0</v>
      </c>
      <c r="E166" s="91">
        <f t="shared" si="50"/>
        <v>0</v>
      </c>
      <c r="F166" s="91">
        <f t="shared" si="51"/>
        <v>0</v>
      </c>
      <c r="G166" s="53" t="str">
        <f t="shared" si="45"/>
        <v>OK</v>
      </c>
    </row>
    <row r="167" spans="1:7" ht="15" customHeight="1" x14ac:dyDescent="0.25">
      <c r="A167" s="63" t="s">
        <v>21</v>
      </c>
      <c r="B167" s="64" t="s">
        <v>205</v>
      </c>
      <c r="C167" s="65">
        <f>'C3; C4'!AH205</f>
        <v>0</v>
      </c>
      <c r="D167" s="65">
        <f>'C3; C4'!AI205</f>
        <v>0</v>
      </c>
      <c r="E167" s="91">
        <f t="shared" si="50"/>
        <v>0</v>
      </c>
      <c r="F167" s="91">
        <f t="shared" si="51"/>
        <v>0</v>
      </c>
      <c r="G167" s="53" t="str">
        <f t="shared" si="45"/>
        <v>OK</v>
      </c>
    </row>
    <row r="168" spans="1:7" ht="15" customHeight="1" x14ac:dyDescent="0.25">
      <c r="A168" s="66" t="s">
        <v>22</v>
      </c>
      <c r="B168" s="67" t="s">
        <v>219</v>
      </c>
      <c r="C168" s="68">
        <f t="shared" ref="C168:D168" si="52">SUM(C164:C167)</f>
        <v>0</v>
      </c>
      <c r="D168" s="68">
        <f t="shared" si="52"/>
        <v>0</v>
      </c>
      <c r="E168" s="92">
        <f>SUM(E164:E167)</f>
        <v>0</v>
      </c>
      <c r="F168" s="92">
        <f>SUM(F164:F167)</f>
        <v>0</v>
      </c>
      <c r="G168" s="53" t="str">
        <f t="shared" si="45"/>
        <v>OK</v>
      </c>
    </row>
    <row r="169" spans="1:7" ht="15" customHeight="1" x14ac:dyDescent="0.25">
      <c r="A169" s="69" t="s">
        <v>23</v>
      </c>
      <c r="B169" s="70" t="s">
        <v>184</v>
      </c>
      <c r="C169" s="71">
        <f>'D; E'!AH195</f>
        <v>0</v>
      </c>
      <c r="D169" s="71">
        <f>'D; E'!AI195</f>
        <v>0</v>
      </c>
      <c r="E169" s="93">
        <f t="shared" ref="E169:E170" si="53">C169</f>
        <v>0</v>
      </c>
      <c r="F169" s="93">
        <f t="shared" ref="F169:F170" si="54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220</v>
      </c>
      <c r="C170" s="74">
        <f>'D; E'!AH205</f>
        <v>0</v>
      </c>
      <c r="D170" s="74">
        <f>'D; E'!AI205</f>
        <v>0</v>
      </c>
      <c r="E170" s="94">
        <f t="shared" si="53"/>
        <v>0</v>
      </c>
      <c r="F170" s="94">
        <f t="shared" si="5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213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214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0Lyws/pu5IQEaSiZqoYxQFvTf1aAm1lam1BgwZZzQKk+I6sm9caFJH00wRmwFxd0kzE9r4OGMnBrLS8um4VjPA==" saltValue="oVNzZB863zQ1Y6TuAKO4b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3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235</v>
      </c>
      <c r="C3" s="172"/>
      <c r="D3" s="142"/>
    </row>
    <row r="4" spans="1:4" x14ac:dyDescent="0.25">
      <c r="A4" s="139"/>
      <c r="B4" s="170" t="s">
        <v>236</v>
      </c>
      <c r="C4" s="172"/>
      <c r="D4" s="142"/>
    </row>
    <row r="5" spans="1:4" x14ac:dyDescent="0.25">
      <c r="A5" s="139"/>
      <c r="B5" s="170" t="s">
        <v>237</v>
      </c>
      <c r="C5" s="172"/>
      <c r="D5" s="142"/>
    </row>
    <row r="6" spans="1:4" x14ac:dyDescent="0.25">
      <c r="A6" s="139"/>
      <c r="B6" s="170" t="s">
        <v>238</v>
      </c>
      <c r="C6" s="172"/>
      <c r="D6" s="142"/>
    </row>
    <row r="7" spans="1:4" x14ac:dyDescent="0.25">
      <c r="A7" s="139"/>
      <c r="B7" s="170" t="s">
        <v>239</v>
      </c>
      <c r="C7" s="172"/>
      <c r="D7" s="142"/>
    </row>
    <row r="8" spans="1:4" x14ac:dyDescent="0.25">
      <c r="A8" s="139"/>
      <c r="B8" s="170" t="s">
        <v>240</v>
      </c>
      <c r="C8" s="172"/>
      <c r="D8" s="142"/>
    </row>
    <row r="9" spans="1:4" x14ac:dyDescent="0.25">
      <c r="A9" s="139"/>
      <c r="B9" s="170" t="s">
        <v>241</v>
      </c>
      <c r="C9" s="172"/>
      <c r="D9" s="142"/>
    </row>
    <row r="10" spans="1:4" x14ac:dyDescent="0.25">
      <c r="A10" s="139"/>
      <c r="B10" s="170" t="s">
        <v>242</v>
      </c>
      <c r="C10" s="172"/>
      <c r="D10" s="142"/>
    </row>
    <row r="11" spans="1:4" x14ac:dyDescent="0.25">
      <c r="A11" s="139"/>
      <c r="B11" s="170" t="s">
        <v>243</v>
      </c>
      <c r="C11" s="172"/>
      <c r="D11" s="142"/>
    </row>
    <row r="12" spans="1:4" x14ac:dyDescent="0.25">
      <c r="A12" s="139"/>
      <c r="B12" s="170" t="s">
        <v>244</v>
      </c>
      <c r="C12" s="172"/>
      <c r="D12" s="142"/>
    </row>
    <row r="13" spans="1:4" x14ac:dyDescent="0.25">
      <c r="A13" s="139"/>
      <c r="B13" s="170" t="s">
        <v>245</v>
      </c>
      <c r="C13" s="172"/>
      <c r="D13" s="142"/>
    </row>
    <row r="14" spans="1:4" x14ac:dyDescent="0.25">
      <c r="A14" s="139"/>
      <c r="B14" s="170" t="s">
        <v>246</v>
      </c>
      <c r="C14" s="172"/>
      <c r="D14" s="142"/>
    </row>
    <row r="15" spans="1:4" s="126" customFormat="1" x14ac:dyDescent="0.25">
      <c r="A15" s="139"/>
      <c r="B15" s="170" t="s">
        <v>247</v>
      </c>
      <c r="C15" s="172"/>
      <c r="D15" s="142"/>
    </row>
    <row r="16" spans="1:4" s="126" customFormat="1" x14ac:dyDescent="0.25">
      <c r="A16" s="139"/>
      <c r="B16" s="170" t="s">
        <v>248</v>
      </c>
      <c r="C16" s="172"/>
      <c r="D16" s="142"/>
    </row>
    <row r="17" spans="1:7" s="126" customFormat="1" x14ac:dyDescent="0.25">
      <c r="A17" s="139"/>
      <c r="B17" s="170" t="s">
        <v>249</v>
      </c>
      <c r="C17" s="172"/>
      <c r="D17" s="142"/>
    </row>
    <row r="18" spans="1:7" s="126" customFormat="1" x14ac:dyDescent="0.25">
      <c r="A18" s="139"/>
      <c r="B18" s="170" t="s">
        <v>250</v>
      </c>
      <c r="C18" s="172"/>
      <c r="D18" s="142"/>
    </row>
    <row r="19" spans="1:7" s="126" customFormat="1" x14ac:dyDescent="0.25">
      <c r="A19" s="139"/>
      <c r="B19" s="170" t="s">
        <v>251</v>
      </c>
      <c r="C19" s="172"/>
      <c r="D19" s="142"/>
    </row>
    <row r="20" spans="1:7" s="126" customFormat="1" x14ac:dyDescent="0.25">
      <c r="A20" s="139"/>
      <c r="B20" s="170" t="s">
        <v>252</v>
      </c>
      <c r="C20" s="172"/>
      <c r="D20" s="142"/>
    </row>
    <row r="21" spans="1:7" s="126" customFormat="1" ht="15.75" thickBot="1" x14ac:dyDescent="0.3">
      <c r="A21" s="139"/>
      <c r="B21" s="170" t="s">
        <v>253</v>
      </c>
      <c r="C21" s="172"/>
      <c r="D21" s="142"/>
    </row>
    <row r="22" spans="1:7" s="126" customFormat="1" ht="15.75" thickBot="1" x14ac:dyDescent="0.3">
      <c r="A22" s="139"/>
      <c r="B22" s="144"/>
      <c r="C22" s="145"/>
      <c r="D22" s="146"/>
    </row>
    <row r="23" spans="1:7" s="126" customFormat="1" ht="15.75" thickBot="1" x14ac:dyDescent="0.3">
      <c r="A23" s="147"/>
      <c r="B23" s="136" t="s">
        <v>215</v>
      </c>
      <c r="C23" s="137"/>
      <c r="D23" s="138"/>
    </row>
    <row r="24" spans="1:7" s="126" customFormat="1" ht="25.5" x14ac:dyDescent="0.25">
      <c r="A24" s="139"/>
      <c r="B24" s="148" t="s">
        <v>185</v>
      </c>
      <c r="C24" s="149" t="s">
        <v>188</v>
      </c>
      <c r="D24" s="150" t="s">
        <v>221</v>
      </c>
    </row>
    <row r="25" spans="1:7" s="126" customFormat="1" x14ac:dyDescent="0.25">
      <c r="A25" s="139"/>
      <c r="B25" s="141" t="s">
        <v>186</v>
      </c>
      <c r="C25" s="41"/>
      <c r="D25" s="167">
        <f>C25</f>
        <v>0</v>
      </c>
    </row>
    <row r="26" spans="1:7" s="126" customFormat="1" x14ac:dyDescent="0.25">
      <c r="A26" s="139"/>
      <c r="B26" s="141" t="s">
        <v>216</v>
      </c>
      <c r="C26" s="41"/>
      <c r="D26" s="167">
        <f>C26</f>
        <v>0</v>
      </c>
    </row>
    <row r="27" spans="1:7" s="126" customFormat="1" x14ac:dyDescent="0.25">
      <c r="A27" s="139"/>
      <c r="B27" s="141" t="s">
        <v>187</v>
      </c>
      <c r="C27" s="41"/>
      <c r="D27" s="167">
        <f>C27</f>
        <v>0</v>
      </c>
    </row>
    <row r="28" spans="1:7" s="126" customFormat="1" ht="15.75" thickBot="1" x14ac:dyDescent="0.3">
      <c r="A28" s="139"/>
      <c r="B28" s="143" t="s">
        <v>31</v>
      </c>
      <c r="C28" s="151" t="str">
        <f>IF((C25+C26+C27)=100%,"OK","Není rovno 100%")</f>
        <v>Není rovno 100%</v>
      </c>
      <c r="D28" s="168" t="str">
        <f>IF((D25+D26+D27)=100%,"OK","Není rovno 100%")</f>
        <v>Není rovno 100%</v>
      </c>
    </row>
    <row r="29" spans="1:7" s="126" customFormat="1" ht="15.75" thickBot="1" x14ac:dyDescent="0.3">
      <c r="A29" s="152"/>
      <c r="B29" s="153"/>
      <c r="C29" s="153"/>
      <c r="D29" s="154"/>
    </row>
    <row r="30" spans="1:7" s="126" customFormat="1" x14ac:dyDescent="0.25"/>
    <row r="31" spans="1:7" s="126" customFormat="1" x14ac:dyDescent="0.25"/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  <row r="104" spans="4:7" s="155" customFormat="1" x14ac:dyDescent="0.25">
      <c r="D104" s="126"/>
      <c r="E104" s="126"/>
      <c r="F104" s="126"/>
      <c r="G104" s="126"/>
    </row>
    <row r="105" spans="4:7" s="155" customFormat="1" x14ac:dyDescent="0.25">
      <c r="D105" s="126"/>
      <c r="E105" s="126"/>
      <c r="F105" s="126"/>
      <c r="G105" s="126"/>
    </row>
    <row r="106" spans="4:7" s="155" customFormat="1" x14ac:dyDescent="0.25">
      <c r="D106" s="126"/>
      <c r="E106" s="126"/>
      <c r="F106" s="126"/>
      <c r="G106" s="126"/>
    </row>
    <row r="107" spans="4:7" s="155" customFormat="1" x14ac:dyDescent="0.25">
      <c r="D107" s="126"/>
      <c r="E107" s="126"/>
      <c r="F107" s="126"/>
      <c r="G107" s="126"/>
    </row>
    <row r="108" spans="4:7" s="155" customFormat="1" x14ac:dyDescent="0.25">
      <c r="D108" s="126"/>
      <c r="E108" s="126"/>
      <c r="F108" s="126"/>
      <c r="G108" s="126"/>
    </row>
    <row r="109" spans="4:7" s="155" customFormat="1" x14ac:dyDescent="0.25">
      <c r="D109" s="126"/>
      <c r="E109" s="126"/>
      <c r="F109" s="126"/>
      <c r="G109" s="126"/>
    </row>
    <row r="110" spans="4:7" s="155" customFormat="1" x14ac:dyDescent="0.25">
      <c r="D110" s="126"/>
      <c r="E110" s="126"/>
      <c r="F110" s="126"/>
      <c r="G110" s="126"/>
    </row>
    <row r="111" spans="4:7" s="155" customFormat="1" x14ac:dyDescent="0.25">
      <c r="D111" s="126"/>
      <c r="E111" s="126"/>
      <c r="F111" s="126"/>
      <c r="G111" s="126"/>
    </row>
    <row r="112" spans="4:7" s="155" customFormat="1" x14ac:dyDescent="0.25">
      <c r="D112" s="126"/>
      <c r="E112" s="126"/>
      <c r="F112" s="126"/>
      <c r="G112" s="126"/>
    </row>
    <row r="113" spans="4:7" s="155" customFormat="1" x14ac:dyDescent="0.25">
      <c r="D113" s="126"/>
      <c r="E113" s="126"/>
      <c r="F113" s="126"/>
      <c r="G113" s="126"/>
    </row>
  </sheetData>
  <sheetProtection algorithmName="SHA-512" hashValue="Wgi8XMmJxhKmcE7z+Fxag4jMZn3AqgD2Fjk01ckUxXfdwEyE+uhSesyxFmc7PvlG8S0nGk20eLE3YGVAdXaeZw==" saltValue="+Jnt/i0QpoXfgADFV0wVU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1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267</v>
      </c>
      <c r="C1" s="99" t="s">
        <v>222</v>
      </c>
      <c r="D1" s="100" t="s">
        <v>223</v>
      </c>
      <c r="E1" s="99"/>
      <c r="F1" s="99"/>
      <c r="G1" s="101"/>
      <c r="H1" s="102"/>
      <c r="I1" s="98" t="s">
        <v>265</v>
      </c>
      <c r="J1" s="99" t="s">
        <v>224</v>
      </c>
      <c r="K1" s="100" t="s">
        <v>223</v>
      </c>
      <c r="L1" s="99"/>
      <c r="M1" s="99"/>
      <c r="N1" s="101"/>
      <c r="O1" s="102"/>
      <c r="P1" s="98" t="s">
        <v>265</v>
      </c>
      <c r="Q1" s="99" t="s">
        <v>222</v>
      </c>
      <c r="R1" s="100" t="s">
        <v>223</v>
      </c>
      <c r="S1" s="99"/>
      <c r="T1" s="99"/>
      <c r="U1" s="101"/>
      <c r="V1" s="102"/>
      <c r="W1" s="98" t="s">
        <v>265</v>
      </c>
      <c r="X1" s="99" t="s">
        <v>224</v>
      </c>
      <c r="Y1" s="100" t="s">
        <v>225</v>
      </c>
      <c r="Z1" s="99"/>
      <c r="AA1" s="99"/>
      <c r="AB1" s="101"/>
      <c r="AC1" s="102"/>
      <c r="AD1" s="98" t="s">
        <v>265</v>
      </c>
      <c r="AE1" s="99" t="s">
        <v>224</v>
      </c>
      <c r="AF1" s="100" t="s">
        <v>223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190</v>
      </c>
      <c r="C4" s="111"/>
      <c r="D4" s="111"/>
      <c r="E4" s="111"/>
      <c r="F4" s="111"/>
      <c r="G4" s="112"/>
      <c r="I4" s="110" t="s">
        <v>190</v>
      </c>
      <c r="J4" s="111"/>
      <c r="K4" s="111"/>
      <c r="L4" s="111"/>
      <c r="M4" s="111"/>
      <c r="N4" s="112"/>
      <c r="P4" s="110" t="s">
        <v>190</v>
      </c>
      <c r="Q4" s="111"/>
      <c r="R4" s="111"/>
      <c r="S4" s="111"/>
      <c r="T4" s="111"/>
      <c r="U4" s="112"/>
      <c r="W4" s="110" t="s">
        <v>190</v>
      </c>
      <c r="X4" s="111"/>
      <c r="Y4" s="111"/>
      <c r="Z4" s="111"/>
      <c r="AA4" s="111"/>
      <c r="AB4" s="112"/>
      <c r="AD4" s="110" t="s">
        <v>190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233</v>
      </c>
      <c r="C10" s="24"/>
      <c r="D10" s="24"/>
      <c r="E10" s="37"/>
      <c r="F10" s="30"/>
      <c r="G10" s="31"/>
      <c r="I10" s="27" t="s">
        <v>232</v>
      </c>
      <c r="J10" s="24"/>
      <c r="K10" s="24"/>
      <c r="L10" s="37"/>
      <c r="M10" s="30"/>
      <c r="N10" s="31"/>
      <c r="P10" s="27" t="s">
        <v>232</v>
      </c>
      <c r="Q10" s="24"/>
      <c r="R10" s="24"/>
      <c r="S10" s="37"/>
      <c r="T10" s="30"/>
      <c r="U10" s="31"/>
      <c r="W10" s="27" t="s">
        <v>232</v>
      </c>
      <c r="X10" s="24"/>
      <c r="Y10" s="24"/>
      <c r="Z10" s="37"/>
      <c r="AA10" s="30"/>
      <c r="AB10" s="31"/>
      <c r="AD10" s="27" t="s">
        <v>232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190</v>
      </c>
      <c r="C17" s="111"/>
      <c r="D17" s="111"/>
      <c r="E17" s="111"/>
      <c r="F17" s="111"/>
      <c r="G17" s="112"/>
      <c r="I17" s="110" t="s">
        <v>190</v>
      </c>
      <c r="J17" s="111"/>
      <c r="K17" s="111"/>
      <c r="L17" s="111"/>
      <c r="M17" s="111"/>
      <c r="N17" s="112"/>
      <c r="P17" s="110" t="s">
        <v>190</v>
      </c>
      <c r="Q17" s="111"/>
      <c r="R17" s="111"/>
      <c r="S17" s="111"/>
      <c r="T17" s="111"/>
      <c r="U17" s="112"/>
      <c r="W17" s="110" t="s">
        <v>190</v>
      </c>
      <c r="X17" s="111"/>
      <c r="Y17" s="111"/>
      <c r="Z17" s="111"/>
      <c r="AA17" s="111"/>
      <c r="AB17" s="112"/>
      <c r="AD17" s="110" t="s">
        <v>190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232</v>
      </c>
      <c r="C23" s="24"/>
      <c r="D23" s="24"/>
      <c r="E23" s="37"/>
      <c r="F23" s="30"/>
      <c r="G23" s="31"/>
      <c r="I23" s="27" t="s">
        <v>232</v>
      </c>
      <c r="J23" s="24"/>
      <c r="K23" s="24"/>
      <c r="L23" s="37"/>
      <c r="M23" s="30"/>
      <c r="N23" s="31"/>
      <c r="P23" s="27" t="s">
        <v>232</v>
      </c>
      <c r="Q23" s="24"/>
      <c r="R23" s="24"/>
      <c r="S23" s="37"/>
      <c r="T23" s="30"/>
      <c r="U23" s="31"/>
      <c r="W23" s="27" t="s">
        <v>232</v>
      </c>
      <c r="X23" s="24"/>
      <c r="Y23" s="24"/>
      <c r="Z23" s="37"/>
      <c r="AA23" s="30"/>
      <c r="AB23" s="31"/>
      <c r="AD23" s="27" t="s">
        <v>232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190</v>
      </c>
      <c r="C30" s="111"/>
      <c r="D30" s="111"/>
      <c r="E30" s="111"/>
      <c r="F30" s="111"/>
      <c r="G30" s="112"/>
      <c r="I30" s="110" t="s">
        <v>190</v>
      </c>
      <c r="J30" s="111"/>
      <c r="K30" s="111"/>
      <c r="L30" s="111"/>
      <c r="M30" s="111"/>
      <c r="N30" s="112"/>
      <c r="P30" s="110" t="s">
        <v>190</v>
      </c>
      <c r="Q30" s="111"/>
      <c r="R30" s="111"/>
      <c r="S30" s="111"/>
      <c r="T30" s="111"/>
      <c r="U30" s="112"/>
      <c r="W30" s="110" t="s">
        <v>190</v>
      </c>
      <c r="X30" s="111"/>
      <c r="Y30" s="111"/>
      <c r="Z30" s="111"/>
      <c r="AA30" s="111"/>
      <c r="AB30" s="112"/>
      <c r="AD30" s="110" t="s">
        <v>190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232</v>
      </c>
      <c r="C36" s="24"/>
      <c r="D36" s="24"/>
      <c r="E36" s="37"/>
      <c r="F36" s="30"/>
      <c r="G36" s="31"/>
      <c r="I36" s="27" t="s">
        <v>232</v>
      </c>
      <c r="J36" s="24"/>
      <c r="K36" s="24"/>
      <c r="L36" s="37"/>
      <c r="M36" s="30"/>
      <c r="N36" s="31"/>
      <c r="P36" s="27" t="s">
        <v>232</v>
      </c>
      <c r="Q36" s="24"/>
      <c r="R36" s="24"/>
      <c r="S36" s="37"/>
      <c r="T36" s="30"/>
      <c r="U36" s="31"/>
      <c r="W36" s="27" t="s">
        <v>232</v>
      </c>
      <c r="X36" s="24"/>
      <c r="Y36" s="24"/>
      <c r="Z36" s="37"/>
      <c r="AA36" s="30"/>
      <c r="AB36" s="31"/>
      <c r="AD36" s="27" t="s">
        <v>232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190</v>
      </c>
      <c r="C43" s="111"/>
      <c r="D43" s="111"/>
      <c r="E43" s="111"/>
      <c r="F43" s="111"/>
      <c r="G43" s="112"/>
      <c r="I43" s="110" t="s">
        <v>190</v>
      </c>
      <c r="J43" s="111"/>
      <c r="K43" s="111"/>
      <c r="L43" s="111"/>
      <c r="M43" s="111"/>
      <c r="N43" s="112"/>
      <c r="P43" s="110" t="s">
        <v>190</v>
      </c>
      <c r="Q43" s="111"/>
      <c r="R43" s="111"/>
      <c r="S43" s="111"/>
      <c r="T43" s="111"/>
      <c r="U43" s="112"/>
      <c r="W43" s="110" t="s">
        <v>190</v>
      </c>
      <c r="X43" s="111"/>
      <c r="Y43" s="111"/>
      <c r="Z43" s="111"/>
      <c r="AA43" s="111"/>
      <c r="AB43" s="112"/>
      <c r="AD43" s="110" t="s">
        <v>190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232</v>
      </c>
      <c r="C49" s="24"/>
      <c r="D49" s="24"/>
      <c r="E49" s="37"/>
      <c r="F49" s="30"/>
      <c r="G49" s="31"/>
      <c r="I49" s="27" t="s">
        <v>232</v>
      </c>
      <c r="J49" s="24"/>
      <c r="K49" s="24"/>
      <c r="L49" s="37"/>
      <c r="M49" s="30"/>
      <c r="N49" s="31"/>
      <c r="P49" s="27" t="s">
        <v>232</v>
      </c>
      <c r="Q49" s="24"/>
      <c r="R49" s="24"/>
      <c r="S49" s="37"/>
      <c r="T49" s="30"/>
      <c r="U49" s="31"/>
      <c r="W49" s="27" t="s">
        <v>232</v>
      </c>
      <c r="X49" s="24"/>
      <c r="Y49" s="24"/>
      <c r="Z49" s="37"/>
      <c r="AA49" s="30"/>
      <c r="AB49" s="31"/>
      <c r="AD49" s="27" t="s">
        <v>232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190</v>
      </c>
      <c r="C56" s="111"/>
      <c r="D56" s="111"/>
      <c r="E56" s="111"/>
      <c r="F56" s="111"/>
      <c r="G56" s="112"/>
      <c r="I56" s="110" t="s">
        <v>190</v>
      </c>
      <c r="J56" s="111"/>
      <c r="K56" s="111"/>
      <c r="L56" s="111"/>
      <c r="M56" s="111"/>
      <c r="N56" s="112"/>
      <c r="P56" s="110" t="s">
        <v>190</v>
      </c>
      <c r="Q56" s="111"/>
      <c r="R56" s="111"/>
      <c r="S56" s="111"/>
      <c r="T56" s="111"/>
      <c r="U56" s="112"/>
      <c r="W56" s="110" t="s">
        <v>190</v>
      </c>
      <c r="X56" s="111"/>
      <c r="Y56" s="111"/>
      <c r="Z56" s="111"/>
      <c r="AA56" s="111"/>
      <c r="AB56" s="112"/>
      <c r="AD56" s="110" t="s">
        <v>190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232</v>
      </c>
      <c r="C62" s="24"/>
      <c r="D62" s="24"/>
      <c r="E62" s="37"/>
      <c r="F62" s="30"/>
      <c r="G62" s="31"/>
      <c r="I62" s="27" t="s">
        <v>232</v>
      </c>
      <c r="J62" s="24"/>
      <c r="K62" s="24"/>
      <c r="L62" s="37"/>
      <c r="M62" s="30"/>
      <c r="N62" s="31"/>
      <c r="P62" s="27" t="s">
        <v>232</v>
      </c>
      <c r="Q62" s="24"/>
      <c r="R62" s="24"/>
      <c r="S62" s="37"/>
      <c r="T62" s="30"/>
      <c r="U62" s="31"/>
      <c r="W62" s="27" t="s">
        <v>232</v>
      </c>
      <c r="X62" s="24"/>
      <c r="Y62" s="24"/>
      <c r="Z62" s="37"/>
      <c r="AA62" s="30"/>
      <c r="AB62" s="31"/>
      <c r="AD62" s="27" t="s">
        <v>232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190</v>
      </c>
      <c r="C69" s="111"/>
      <c r="D69" s="111"/>
      <c r="E69" s="111"/>
      <c r="F69" s="111"/>
      <c r="G69" s="112"/>
      <c r="I69" s="110" t="s">
        <v>190</v>
      </c>
      <c r="J69" s="111"/>
      <c r="K69" s="111"/>
      <c r="L69" s="111"/>
      <c r="M69" s="111"/>
      <c r="N69" s="112"/>
      <c r="P69" s="110" t="s">
        <v>190</v>
      </c>
      <c r="Q69" s="111"/>
      <c r="R69" s="111"/>
      <c r="S69" s="111"/>
      <c r="T69" s="111"/>
      <c r="U69" s="112"/>
      <c r="W69" s="110" t="s">
        <v>190</v>
      </c>
      <c r="X69" s="111"/>
      <c r="Y69" s="111"/>
      <c r="Z69" s="111"/>
      <c r="AA69" s="111"/>
      <c r="AB69" s="112"/>
      <c r="AD69" s="110" t="s">
        <v>190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42</v>
      </c>
      <c r="C71" s="117" t="s">
        <v>36</v>
      </c>
      <c r="D71" s="117" t="s">
        <v>35</v>
      </c>
      <c r="E71" s="117" t="s">
        <v>37</v>
      </c>
      <c r="F71" s="117" t="s">
        <v>38</v>
      </c>
      <c r="G71" s="118" t="s">
        <v>39</v>
      </c>
      <c r="I71" s="116" t="s">
        <v>42</v>
      </c>
      <c r="J71" s="117" t="s">
        <v>36</v>
      </c>
      <c r="K71" s="117" t="s">
        <v>35</v>
      </c>
      <c r="L71" s="117" t="s">
        <v>37</v>
      </c>
      <c r="M71" s="117" t="s">
        <v>38</v>
      </c>
      <c r="N71" s="118" t="s">
        <v>39</v>
      </c>
      <c r="P71" s="116" t="s">
        <v>42</v>
      </c>
      <c r="Q71" s="117" t="s">
        <v>36</v>
      </c>
      <c r="R71" s="117" t="s">
        <v>35</v>
      </c>
      <c r="S71" s="117" t="s">
        <v>37</v>
      </c>
      <c r="T71" s="117" t="s">
        <v>38</v>
      </c>
      <c r="U71" s="118" t="s">
        <v>39</v>
      </c>
      <c r="W71" s="116" t="s">
        <v>42</v>
      </c>
      <c r="X71" s="117" t="s">
        <v>36</v>
      </c>
      <c r="Y71" s="117" t="s">
        <v>35</v>
      </c>
      <c r="Z71" s="117" t="s">
        <v>37</v>
      </c>
      <c r="AA71" s="117" t="s">
        <v>38</v>
      </c>
      <c r="AB71" s="118" t="s">
        <v>39</v>
      </c>
      <c r="AD71" s="116" t="s">
        <v>42</v>
      </c>
      <c r="AE71" s="117" t="s">
        <v>36</v>
      </c>
      <c r="AF71" s="117" t="s">
        <v>35</v>
      </c>
      <c r="AG71" s="117" t="s">
        <v>37</v>
      </c>
      <c r="AH71" s="117" t="s">
        <v>38</v>
      </c>
      <c r="AI71" s="118" t="s">
        <v>39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232</v>
      </c>
      <c r="C75" s="24"/>
      <c r="D75" s="24"/>
      <c r="E75" s="37"/>
      <c r="F75" s="30"/>
      <c r="G75" s="31"/>
      <c r="I75" s="27" t="s">
        <v>232</v>
      </c>
      <c r="J75" s="24"/>
      <c r="K75" s="24"/>
      <c r="L75" s="37"/>
      <c r="M75" s="30"/>
      <c r="N75" s="31"/>
      <c r="P75" s="27" t="s">
        <v>232</v>
      </c>
      <c r="Q75" s="24"/>
      <c r="R75" s="24"/>
      <c r="S75" s="37"/>
      <c r="T75" s="30"/>
      <c r="U75" s="31"/>
      <c r="W75" s="27" t="s">
        <v>232</v>
      </c>
      <c r="X75" s="24"/>
      <c r="Y75" s="24"/>
      <c r="Z75" s="37"/>
      <c r="AA75" s="30"/>
      <c r="AB75" s="31"/>
      <c r="AD75" s="27" t="s">
        <v>232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190</v>
      </c>
      <c r="C82" s="111"/>
      <c r="D82" s="111"/>
      <c r="E82" s="111"/>
      <c r="F82" s="111"/>
      <c r="G82" s="112"/>
      <c r="I82" s="110" t="s">
        <v>190</v>
      </c>
      <c r="J82" s="111"/>
      <c r="K82" s="111"/>
      <c r="L82" s="111"/>
      <c r="M82" s="111"/>
      <c r="N82" s="112"/>
      <c r="P82" s="110" t="s">
        <v>190</v>
      </c>
      <c r="Q82" s="111"/>
      <c r="R82" s="111"/>
      <c r="S82" s="111"/>
      <c r="T82" s="111"/>
      <c r="U82" s="112"/>
      <c r="W82" s="110" t="s">
        <v>190</v>
      </c>
      <c r="X82" s="111"/>
      <c r="Y82" s="111"/>
      <c r="Z82" s="111"/>
      <c r="AA82" s="111"/>
      <c r="AB82" s="112"/>
      <c r="AD82" s="110" t="s">
        <v>190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42</v>
      </c>
      <c r="C84" s="117" t="s">
        <v>36</v>
      </c>
      <c r="D84" s="117" t="s">
        <v>35</v>
      </c>
      <c r="E84" s="117" t="s">
        <v>37</v>
      </c>
      <c r="F84" s="117" t="s">
        <v>38</v>
      </c>
      <c r="G84" s="118" t="s">
        <v>39</v>
      </c>
      <c r="I84" s="116" t="s">
        <v>42</v>
      </c>
      <c r="J84" s="117" t="s">
        <v>36</v>
      </c>
      <c r="K84" s="117" t="s">
        <v>35</v>
      </c>
      <c r="L84" s="117" t="s">
        <v>37</v>
      </c>
      <c r="M84" s="117" t="s">
        <v>38</v>
      </c>
      <c r="N84" s="118" t="s">
        <v>39</v>
      </c>
      <c r="P84" s="116" t="s">
        <v>42</v>
      </c>
      <c r="Q84" s="117" t="s">
        <v>36</v>
      </c>
      <c r="R84" s="117" t="s">
        <v>35</v>
      </c>
      <c r="S84" s="117" t="s">
        <v>37</v>
      </c>
      <c r="T84" s="117" t="s">
        <v>38</v>
      </c>
      <c r="U84" s="118" t="s">
        <v>39</v>
      </c>
      <c r="W84" s="116" t="s">
        <v>42</v>
      </c>
      <c r="X84" s="117" t="s">
        <v>36</v>
      </c>
      <c r="Y84" s="117" t="s">
        <v>35</v>
      </c>
      <c r="Z84" s="117" t="s">
        <v>37</v>
      </c>
      <c r="AA84" s="117" t="s">
        <v>38</v>
      </c>
      <c r="AB84" s="118" t="s">
        <v>39</v>
      </c>
      <c r="AD84" s="116" t="s">
        <v>42</v>
      </c>
      <c r="AE84" s="117" t="s">
        <v>36</v>
      </c>
      <c r="AF84" s="117" t="s">
        <v>35</v>
      </c>
      <c r="AG84" s="117" t="s">
        <v>37</v>
      </c>
      <c r="AH84" s="117" t="s">
        <v>38</v>
      </c>
      <c r="AI84" s="118" t="s">
        <v>39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232</v>
      </c>
      <c r="C88" s="24"/>
      <c r="D88" s="24"/>
      <c r="E88" s="37"/>
      <c r="F88" s="30"/>
      <c r="G88" s="31"/>
      <c r="I88" s="27" t="s">
        <v>232</v>
      </c>
      <c r="J88" s="24"/>
      <c r="K88" s="24"/>
      <c r="L88" s="37"/>
      <c r="M88" s="30"/>
      <c r="N88" s="31"/>
      <c r="P88" s="27" t="s">
        <v>232</v>
      </c>
      <c r="Q88" s="24"/>
      <c r="R88" s="24"/>
      <c r="S88" s="37"/>
      <c r="T88" s="30"/>
      <c r="U88" s="31"/>
      <c r="W88" s="27" t="s">
        <v>232</v>
      </c>
      <c r="X88" s="24"/>
      <c r="Y88" s="24"/>
      <c r="Z88" s="37"/>
      <c r="AA88" s="30"/>
      <c r="AB88" s="31"/>
      <c r="AD88" s="27" t="s">
        <v>232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64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190</v>
      </c>
      <c r="C95" s="111"/>
      <c r="D95" s="111"/>
      <c r="E95" s="111"/>
      <c r="F95" s="111"/>
      <c r="G95" s="112"/>
      <c r="I95" s="110" t="s">
        <v>190</v>
      </c>
      <c r="J95" s="111"/>
      <c r="K95" s="111"/>
      <c r="L95" s="111"/>
      <c r="M95" s="111"/>
      <c r="N95" s="112"/>
      <c r="P95" s="110" t="s">
        <v>190</v>
      </c>
      <c r="Q95" s="111"/>
      <c r="R95" s="111"/>
      <c r="S95" s="111"/>
      <c r="T95" s="111"/>
      <c r="U95" s="112"/>
      <c r="W95" s="110" t="s">
        <v>190</v>
      </c>
      <c r="X95" s="111"/>
      <c r="Y95" s="111"/>
      <c r="Z95" s="111"/>
      <c r="AA95" s="111"/>
      <c r="AB95" s="112"/>
      <c r="AD95" s="110" t="s">
        <v>190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42</v>
      </c>
      <c r="C97" s="117" t="s">
        <v>36</v>
      </c>
      <c r="D97" s="117" t="s">
        <v>35</v>
      </c>
      <c r="E97" s="117" t="s">
        <v>37</v>
      </c>
      <c r="F97" s="117" t="s">
        <v>38</v>
      </c>
      <c r="G97" s="118" t="s">
        <v>39</v>
      </c>
      <c r="I97" s="116" t="s">
        <v>42</v>
      </c>
      <c r="J97" s="117" t="s">
        <v>36</v>
      </c>
      <c r="K97" s="117" t="s">
        <v>35</v>
      </c>
      <c r="L97" s="117" t="s">
        <v>37</v>
      </c>
      <c r="M97" s="117" t="s">
        <v>38</v>
      </c>
      <c r="N97" s="118" t="s">
        <v>39</v>
      </c>
      <c r="P97" s="116" t="s">
        <v>42</v>
      </c>
      <c r="Q97" s="117" t="s">
        <v>36</v>
      </c>
      <c r="R97" s="117" t="s">
        <v>35</v>
      </c>
      <c r="S97" s="117" t="s">
        <v>37</v>
      </c>
      <c r="T97" s="117" t="s">
        <v>38</v>
      </c>
      <c r="U97" s="118" t="s">
        <v>39</v>
      </c>
      <c r="W97" s="116" t="s">
        <v>42</v>
      </c>
      <c r="X97" s="117" t="s">
        <v>36</v>
      </c>
      <c r="Y97" s="117" t="s">
        <v>35</v>
      </c>
      <c r="Z97" s="117" t="s">
        <v>37</v>
      </c>
      <c r="AA97" s="117" t="s">
        <v>38</v>
      </c>
      <c r="AB97" s="118" t="s">
        <v>39</v>
      </c>
      <c r="AD97" s="116" t="s">
        <v>42</v>
      </c>
      <c r="AE97" s="117" t="s">
        <v>36</v>
      </c>
      <c r="AF97" s="117" t="s">
        <v>35</v>
      </c>
      <c r="AG97" s="117" t="s">
        <v>37</v>
      </c>
      <c r="AH97" s="117" t="s">
        <v>38</v>
      </c>
      <c r="AI97" s="118" t="s">
        <v>39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232</v>
      </c>
      <c r="C101" s="24"/>
      <c r="D101" s="24"/>
      <c r="E101" s="37"/>
      <c r="F101" s="30"/>
      <c r="G101" s="31"/>
      <c r="I101" s="27" t="s">
        <v>232</v>
      </c>
      <c r="J101" s="24"/>
      <c r="K101" s="24"/>
      <c r="L101" s="37"/>
      <c r="M101" s="30"/>
      <c r="N101" s="31"/>
      <c r="P101" s="27" t="s">
        <v>232</v>
      </c>
      <c r="Q101" s="24"/>
      <c r="R101" s="24"/>
      <c r="S101" s="37"/>
      <c r="T101" s="30"/>
      <c r="U101" s="31"/>
      <c r="W101" s="27" t="s">
        <v>232</v>
      </c>
      <c r="X101" s="24"/>
      <c r="Y101" s="24"/>
      <c r="Z101" s="37"/>
      <c r="AA101" s="30"/>
      <c r="AB101" s="31"/>
      <c r="AD101" s="27" t="s">
        <v>232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65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  <row r="105" spans="1:55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</row>
    <row r="106" spans="1:55" s="103" customFormat="1" ht="15.75" x14ac:dyDescent="0.25">
      <c r="A106" s="97"/>
      <c r="B106" s="104" t="str">
        <f>"Další účastník č. 8:  "&amp; 'Údaje a typ výzkumu'!$C$21</f>
        <v xml:space="preserve">Další účastník č. 8:  </v>
      </c>
      <c r="C106" s="105"/>
      <c r="D106" s="105"/>
      <c r="E106" s="105"/>
      <c r="F106" s="105"/>
      <c r="G106" s="106"/>
      <c r="I106" s="104" t="str">
        <f>"Další účastník č. 8:  "&amp; 'Údaje a typ výzkumu'!$C$21</f>
        <v xml:space="preserve">Další účastník č. 8:  </v>
      </c>
      <c r="J106" s="105"/>
      <c r="K106" s="105"/>
      <c r="L106" s="105"/>
      <c r="M106" s="105"/>
      <c r="N106" s="106"/>
      <c r="P106" s="104" t="str">
        <f>"Další účastník č. 8:  "&amp; 'Údaje a typ výzkumu'!$C$21</f>
        <v xml:space="preserve">Další účastník č. 8:  </v>
      </c>
      <c r="Q106" s="105"/>
      <c r="R106" s="105"/>
      <c r="S106" s="105"/>
      <c r="T106" s="105"/>
      <c r="U106" s="106"/>
      <c r="W106" s="104" t="str">
        <f>"Další účastník č. 8:  "&amp; 'Údaje a typ výzkumu'!$C$21</f>
        <v xml:space="preserve">Další účastník č. 8:  </v>
      </c>
      <c r="X106" s="105"/>
      <c r="Y106" s="105"/>
      <c r="Z106" s="105"/>
      <c r="AA106" s="105"/>
      <c r="AB106" s="106"/>
      <c r="AD106" s="104" t="str">
        <f>"Další účastník č. 8:  "&amp; 'Údaje a typ výzkumu'!$C$21</f>
        <v xml:space="preserve">Další účastník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</row>
    <row r="107" spans="1:55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</row>
    <row r="108" spans="1:55" s="103" customFormat="1" ht="31.5" x14ac:dyDescent="0.25">
      <c r="A108" s="97"/>
      <c r="B108" s="110" t="s">
        <v>190</v>
      </c>
      <c r="C108" s="111"/>
      <c r="D108" s="111"/>
      <c r="E108" s="111"/>
      <c r="F108" s="111"/>
      <c r="G108" s="112"/>
      <c r="I108" s="110" t="s">
        <v>190</v>
      </c>
      <c r="J108" s="111"/>
      <c r="K108" s="111"/>
      <c r="L108" s="111"/>
      <c r="M108" s="111"/>
      <c r="N108" s="112"/>
      <c r="P108" s="110" t="s">
        <v>190</v>
      </c>
      <c r="Q108" s="111"/>
      <c r="R108" s="111"/>
      <c r="S108" s="111"/>
      <c r="T108" s="111"/>
      <c r="U108" s="112"/>
      <c r="W108" s="110" t="s">
        <v>190</v>
      </c>
      <c r="X108" s="111"/>
      <c r="Y108" s="111"/>
      <c r="Z108" s="111"/>
      <c r="AA108" s="111"/>
      <c r="AB108" s="112"/>
      <c r="AD108" s="110" t="s">
        <v>190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</row>
    <row r="109" spans="1:55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</row>
    <row r="110" spans="1:55" s="2" customFormat="1" ht="60" x14ac:dyDescent="0.25">
      <c r="A110" s="97"/>
      <c r="B110" s="116" t="s">
        <v>42</v>
      </c>
      <c r="C110" s="117" t="s">
        <v>36</v>
      </c>
      <c r="D110" s="117" t="s">
        <v>35</v>
      </c>
      <c r="E110" s="117" t="s">
        <v>37</v>
      </c>
      <c r="F110" s="117" t="s">
        <v>38</v>
      </c>
      <c r="G110" s="118" t="s">
        <v>39</v>
      </c>
      <c r="I110" s="116" t="s">
        <v>42</v>
      </c>
      <c r="J110" s="117" t="s">
        <v>36</v>
      </c>
      <c r="K110" s="117" t="s">
        <v>35</v>
      </c>
      <c r="L110" s="117" t="s">
        <v>37</v>
      </c>
      <c r="M110" s="117" t="s">
        <v>38</v>
      </c>
      <c r="N110" s="118" t="s">
        <v>39</v>
      </c>
      <c r="P110" s="116" t="s">
        <v>42</v>
      </c>
      <c r="Q110" s="117" t="s">
        <v>36</v>
      </c>
      <c r="R110" s="117" t="s">
        <v>35</v>
      </c>
      <c r="S110" s="117" t="s">
        <v>37</v>
      </c>
      <c r="T110" s="117" t="s">
        <v>38</v>
      </c>
      <c r="U110" s="118" t="s">
        <v>39</v>
      </c>
      <c r="W110" s="116" t="s">
        <v>42</v>
      </c>
      <c r="X110" s="117" t="s">
        <v>36</v>
      </c>
      <c r="Y110" s="117" t="s">
        <v>35</v>
      </c>
      <c r="Z110" s="117" t="s">
        <v>37</v>
      </c>
      <c r="AA110" s="117" t="s">
        <v>38</v>
      </c>
      <c r="AB110" s="118" t="s">
        <v>39</v>
      </c>
      <c r="AD110" s="116" t="s">
        <v>42</v>
      </c>
      <c r="AE110" s="117" t="s">
        <v>36</v>
      </c>
      <c r="AF110" s="117" t="s">
        <v>35</v>
      </c>
      <c r="AG110" s="117" t="s">
        <v>37</v>
      </c>
      <c r="AH110" s="117" t="s">
        <v>38</v>
      </c>
      <c r="AI110" s="118" t="s">
        <v>39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</row>
    <row r="111" spans="1:55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</row>
    <row r="112" spans="1:55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</row>
    <row r="113" spans="1:55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</row>
    <row r="114" spans="1:55" s="4" customFormat="1" ht="15.75" thickBot="1" x14ac:dyDescent="0.3">
      <c r="A114" s="3"/>
      <c r="B114" s="27" t="s">
        <v>232</v>
      </c>
      <c r="C114" s="24"/>
      <c r="D114" s="24"/>
      <c r="E114" s="37"/>
      <c r="F114" s="30"/>
      <c r="G114" s="31"/>
      <c r="I114" s="27" t="s">
        <v>232</v>
      </c>
      <c r="J114" s="24"/>
      <c r="K114" s="24"/>
      <c r="L114" s="37"/>
      <c r="M114" s="30"/>
      <c r="N114" s="31"/>
      <c r="P114" s="27" t="s">
        <v>232</v>
      </c>
      <c r="Q114" s="24"/>
      <c r="R114" s="24"/>
      <c r="S114" s="37"/>
      <c r="T114" s="30"/>
      <c r="U114" s="31"/>
      <c r="W114" s="27" t="s">
        <v>232</v>
      </c>
      <c r="X114" s="24"/>
      <c r="Y114" s="24"/>
      <c r="Z114" s="37"/>
      <c r="AA114" s="30"/>
      <c r="AB114" s="31"/>
      <c r="AD114" s="27" t="s">
        <v>232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</row>
    <row r="115" spans="1:55" s="16" customFormat="1" ht="23.25" thickBot="1" x14ac:dyDescent="0.3">
      <c r="A115" s="13" t="s">
        <v>66</v>
      </c>
      <c r="B115" s="14" t="s">
        <v>40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40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40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40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40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</row>
    <row r="116" spans="1:55" s="16" customFormat="1" x14ac:dyDescent="0.25">
      <c r="A116" s="13"/>
      <c r="B116" s="14" t="s">
        <v>41</v>
      </c>
      <c r="C116" s="25"/>
      <c r="D116" s="25"/>
      <c r="E116" s="119"/>
      <c r="F116" s="119"/>
      <c r="G116" s="120"/>
      <c r="I116" s="14" t="s">
        <v>41</v>
      </c>
      <c r="J116" s="25"/>
      <c r="K116" s="25"/>
      <c r="L116" s="119"/>
      <c r="M116" s="119"/>
      <c r="N116" s="120"/>
      <c r="P116" s="14" t="s">
        <v>41</v>
      </c>
      <c r="Q116" s="25"/>
      <c r="R116" s="25"/>
      <c r="S116" s="119"/>
      <c r="T116" s="119"/>
      <c r="U116" s="120"/>
      <c r="W116" s="14" t="s">
        <v>41</v>
      </c>
      <c r="X116" s="25"/>
      <c r="Y116" s="25"/>
      <c r="Z116" s="119"/>
      <c r="AA116" s="119"/>
      <c r="AB116" s="120"/>
      <c r="AD116" s="14" t="s">
        <v>41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</row>
    <row r="117" spans="1:55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</row>
  </sheetData>
  <sheetProtection algorithmName="SHA-512" hashValue="FeKYeGThYHvc672MiGk+wTDvIRB4ZfATNGD5uXzTwdlNsQMHXgxWaJsQENtoWfDAWgC13lY1hKyxPE6vnKA75Q==" saltValue="vvXAsH4H0r4z7A3DAGO1N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1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265</v>
      </c>
      <c r="C1" s="99" t="s">
        <v>224</v>
      </c>
      <c r="D1" s="100" t="s">
        <v>226</v>
      </c>
      <c r="E1" s="99"/>
      <c r="F1" s="99"/>
      <c r="G1" s="101"/>
      <c r="H1" s="102"/>
      <c r="I1" s="98" t="s">
        <v>265</v>
      </c>
      <c r="J1" s="99" t="s">
        <v>227</v>
      </c>
      <c r="K1" s="100" t="s">
        <v>226</v>
      </c>
      <c r="L1" s="99"/>
      <c r="M1" s="99"/>
      <c r="N1" s="101"/>
      <c r="O1" s="102"/>
      <c r="P1" s="98" t="s">
        <v>265</v>
      </c>
      <c r="Q1" s="99" t="s">
        <v>224</v>
      </c>
      <c r="R1" s="100" t="s">
        <v>226</v>
      </c>
      <c r="S1" s="99"/>
      <c r="T1" s="99"/>
      <c r="U1" s="101"/>
      <c r="V1" s="102"/>
      <c r="W1" s="98" t="s">
        <v>265</v>
      </c>
      <c r="X1" s="99" t="s">
        <v>224</v>
      </c>
      <c r="Y1" s="100" t="s">
        <v>226</v>
      </c>
      <c r="Z1" s="99"/>
      <c r="AA1" s="99"/>
      <c r="AB1" s="101"/>
      <c r="AC1" s="102"/>
      <c r="AD1" s="98" t="s">
        <v>266</v>
      </c>
      <c r="AE1" s="99" t="s">
        <v>224</v>
      </c>
      <c r="AF1" s="100" t="s">
        <v>226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189</v>
      </c>
      <c r="C4" s="111"/>
      <c r="D4" s="111"/>
      <c r="E4" s="111"/>
      <c r="F4" s="111"/>
      <c r="G4" s="112"/>
      <c r="I4" s="110" t="s">
        <v>189</v>
      </c>
      <c r="J4" s="111"/>
      <c r="K4" s="111"/>
      <c r="L4" s="111"/>
      <c r="M4" s="111"/>
      <c r="N4" s="112"/>
      <c r="P4" s="110" t="s">
        <v>189</v>
      </c>
      <c r="Q4" s="111"/>
      <c r="R4" s="111"/>
      <c r="S4" s="111"/>
      <c r="T4" s="111"/>
      <c r="U4" s="112"/>
      <c r="W4" s="110" t="s">
        <v>189</v>
      </c>
      <c r="X4" s="111"/>
      <c r="Y4" s="111"/>
      <c r="Z4" s="111"/>
      <c r="AA4" s="111"/>
      <c r="AB4" s="112"/>
      <c r="AD4" s="110" t="s">
        <v>189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232</v>
      </c>
      <c r="C10" s="24"/>
      <c r="D10" s="24"/>
      <c r="E10" s="37"/>
      <c r="F10" s="30"/>
      <c r="G10" s="31"/>
      <c r="I10" s="27" t="s">
        <v>232</v>
      </c>
      <c r="J10" s="24"/>
      <c r="K10" s="24"/>
      <c r="L10" s="37"/>
      <c r="M10" s="30"/>
      <c r="N10" s="31"/>
      <c r="P10" s="27" t="s">
        <v>232</v>
      </c>
      <c r="Q10" s="24"/>
      <c r="R10" s="24"/>
      <c r="S10" s="37"/>
      <c r="T10" s="30"/>
      <c r="U10" s="31"/>
      <c r="W10" s="27" t="s">
        <v>232</v>
      </c>
      <c r="X10" s="24"/>
      <c r="Y10" s="24"/>
      <c r="Z10" s="37"/>
      <c r="AA10" s="30"/>
      <c r="AB10" s="31"/>
      <c r="AD10" s="27" t="s">
        <v>232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67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189</v>
      </c>
      <c r="C17" s="111"/>
      <c r="D17" s="111"/>
      <c r="E17" s="111"/>
      <c r="F17" s="111"/>
      <c r="G17" s="112"/>
      <c r="I17" s="110" t="s">
        <v>189</v>
      </c>
      <c r="J17" s="111"/>
      <c r="K17" s="111"/>
      <c r="L17" s="111"/>
      <c r="M17" s="111"/>
      <c r="N17" s="112"/>
      <c r="P17" s="110" t="s">
        <v>189</v>
      </c>
      <c r="Q17" s="111"/>
      <c r="R17" s="111"/>
      <c r="S17" s="111"/>
      <c r="T17" s="111"/>
      <c r="U17" s="112"/>
      <c r="W17" s="110" t="s">
        <v>189</v>
      </c>
      <c r="X17" s="111"/>
      <c r="Y17" s="111"/>
      <c r="Z17" s="111"/>
      <c r="AA17" s="111"/>
      <c r="AB17" s="112"/>
      <c r="AD17" s="110" t="s">
        <v>189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232</v>
      </c>
      <c r="C23" s="24"/>
      <c r="D23" s="24"/>
      <c r="E23" s="37"/>
      <c r="F23" s="30"/>
      <c r="G23" s="31"/>
      <c r="I23" s="27" t="s">
        <v>232</v>
      </c>
      <c r="J23" s="24"/>
      <c r="K23" s="24"/>
      <c r="L23" s="37"/>
      <c r="M23" s="30"/>
      <c r="N23" s="31"/>
      <c r="P23" s="27" t="s">
        <v>232</v>
      </c>
      <c r="Q23" s="24"/>
      <c r="R23" s="24"/>
      <c r="S23" s="37"/>
      <c r="T23" s="30"/>
      <c r="U23" s="31"/>
      <c r="W23" s="27" t="s">
        <v>232</v>
      </c>
      <c r="X23" s="24"/>
      <c r="Y23" s="24"/>
      <c r="Z23" s="37"/>
      <c r="AA23" s="30"/>
      <c r="AB23" s="31"/>
      <c r="AD23" s="27" t="s">
        <v>232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68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189</v>
      </c>
      <c r="C30" s="111"/>
      <c r="D30" s="111"/>
      <c r="E30" s="111"/>
      <c r="F30" s="111"/>
      <c r="G30" s="112"/>
      <c r="I30" s="110" t="s">
        <v>189</v>
      </c>
      <c r="J30" s="111"/>
      <c r="K30" s="111"/>
      <c r="L30" s="111"/>
      <c r="M30" s="111"/>
      <c r="N30" s="112"/>
      <c r="P30" s="110" t="s">
        <v>189</v>
      </c>
      <c r="Q30" s="111"/>
      <c r="R30" s="111"/>
      <c r="S30" s="111"/>
      <c r="T30" s="111"/>
      <c r="U30" s="112"/>
      <c r="W30" s="110" t="s">
        <v>189</v>
      </c>
      <c r="X30" s="111"/>
      <c r="Y30" s="111"/>
      <c r="Z30" s="111"/>
      <c r="AA30" s="111"/>
      <c r="AB30" s="112"/>
      <c r="AD30" s="110" t="s">
        <v>189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232</v>
      </c>
      <c r="C36" s="24"/>
      <c r="D36" s="24"/>
      <c r="E36" s="37"/>
      <c r="F36" s="30"/>
      <c r="G36" s="31"/>
      <c r="I36" s="27" t="s">
        <v>232</v>
      </c>
      <c r="J36" s="24"/>
      <c r="K36" s="24"/>
      <c r="L36" s="37"/>
      <c r="M36" s="30"/>
      <c r="N36" s="31"/>
      <c r="P36" s="27" t="s">
        <v>232</v>
      </c>
      <c r="Q36" s="24"/>
      <c r="R36" s="24"/>
      <c r="S36" s="37"/>
      <c r="T36" s="30"/>
      <c r="U36" s="31"/>
      <c r="W36" s="27" t="s">
        <v>232</v>
      </c>
      <c r="X36" s="24"/>
      <c r="Y36" s="24"/>
      <c r="Z36" s="37"/>
      <c r="AA36" s="30"/>
      <c r="AB36" s="31"/>
      <c r="AD36" s="27" t="s">
        <v>232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69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189</v>
      </c>
      <c r="C43" s="111"/>
      <c r="D43" s="111"/>
      <c r="E43" s="111"/>
      <c r="F43" s="111"/>
      <c r="G43" s="112"/>
      <c r="I43" s="110" t="s">
        <v>189</v>
      </c>
      <c r="J43" s="111"/>
      <c r="K43" s="111"/>
      <c r="L43" s="111"/>
      <c r="M43" s="111"/>
      <c r="N43" s="112"/>
      <c r="P43" s="110" t="s">
        <v>189</v>
      </c>
      <c r="Q43" s="111"/>
      <c r="R43" s="111"/>
      <c r="S43" s="111"/>
      <c r="T43" s="111"/>
      <c r="U43" s="112"/>
      <c r="W43" s="110" t="s">
        <v>189</v>
      </c>
      <c r="X43" s="111"/>
      <c r="Y43" s="111"/>
      <c r="Z43" s="111"/>
      <c r="AA43" s="111"/>
      <c r="AB43" s="112"/>
      <c r="AD43" s="110" t="s">
        <v>189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232</v>
      </c>
      <c r="C49" s="24"/>
      <c r="D49" s="24"/>
      <c r="E49" s="37"/>
      <c r="F49" s="30"/>
      <c r="G49" s="31"/>
      <c r="I49" s="27" t="s">
        <v>232</v>
      </c>
      <c r="J49" s="24"/>
      <c r="K49" s="24"/>
      <c r="L49" s="37"/>
      <c r="M49" s="30"/>
      <c r="N49" s="31"/>
      <c r="P49" s="27" t="s">
        <v>232</v>
      </c>
      <c r="Q49" s="24"/>
      <c r="R49" s="24"/>
      <c r="S49" s="37"/>
      <c r="T49" s="30"/>
      <c r="U49" s="31"/>
      <c r="W49" s="27" t="s">
        <v>232</v>
      </c>
      <c r="X49" s="24"/>
      <c r="Y49" s="24"/>
      <c r="Z49" s="37"/>
      <c r="AA49" s="30"/>
      <c r="AB49" s="31"/>
      <c r="AD49" s="27" t="s">
        <v>232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70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189</v>
      </c>
      <c r="C56" s="111"/>
      <c r="D56" s="111"/>
      <c r="E56" s="111"/>
      <c r="F56" s="111"/>
      <c r="G56" s="112"/>
      <c r="I56" s="110" t="s">
        <v>189</v>
      </c>
      <c r="J56" s="111"/>
      <c r="K56" s="111"/>
      <c r="L56" s="111"/>
      <c r="M56" s="111"/>
      <c r="N56" s="112"/>
      <c r="P56" s="110" t="s">
        <v>189</v>
      </c>
      <c r="Q56" s="111"/>
      <c r="R56" s="111"/>
      <c r="S56" s="111"/>
      <c r="T56" s="111"/>
      <c r="U56" s="112"/>
      <c r="W56" s="110" t="s">
        <v>189</v>
      </c>
      <c r="X56" s="111"/>
      <c r="Y56" s="111"/>
      <c r="Z56" s="111"/>
      <c r="AA56" s="111"/>
      <c r="AB56" s="112"/>
      <c r="AD56" s="110" t="s">
        <v>189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232</v>
      </c>
      <c r="C62" s="24"/>
      <c r="D62" s="24"/>
      <c r="E62" s="37"/>
      <c r="F62" s="30"/>
      <c r="G62" s="31"/>
      <c r="I62" s="27" t="s">
        <v>232</v>
      </c>
      <c r="J62" s="24"/>
      <c r="K62" s="24"/>
      <c r="L62" s="37"/>
      <c r="M62" s="30"/>
      <c r="N62" s="31"/>
      <c r="P62" s="27" t="s">
        <v>232</v>
      </c>
      <c r="Q62" s="24"/>
      <c r="R62" s="24"/>
      <c r="S62" s="37"/>
      <c r="T62" s="30"/>
      <c r="U62" s="31"/>
      <c r="W62" s="27" t="s">
        <v>232</v>
      </c>
      <c r="X62" s="24"/>
      <c r="Y62" s="24"/>
      <c r="Z62" s="37"/>
      <c r="AA62" s="30"/>
      <c r="AB62" s="31"/>
      <c r="AD62" s="27" t="s">
        <v>232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71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189</v>
      </c>
      <c r="C69" s="111"/>
      <c r="D69" s="111"/>
      <c r="E69" s="111"/>
      <c r="F69" s="111"/>
      <c r="G69" s="112"/>
      <c r="I69" s="110" t="s">
        <v>189</v>
      </c>
      <c r="J69" s="111"/>
      <c r="K69" s="111"/>
      <c r="L69" s="111"/>
      <c r="M69" s="111"/>
      <c r="N69" s="112"/>
      <c r="P69" s="110" t="s">
        <v>189</v>
      </c>
      <c r="Q69" s="111"/>
      <c r="R69" s="111"/>
      <c r="S69" s="111"/>
      <c r="T69" s="111"/>
      <c r="U69" s="112"/>
      <c r="W69" s="110" t="s">
        <v>189</v>
      </c>
      <c r="X69" s="111"/>
      <c r="Y69" s="111"/>
      <c r="Z69" s="111"/>
      <c r="AA69" s="111"/>
      <c r="AB69" s="112"/>
      <c r="AD69" s="110" t="s">
        <v>189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46</v>
      </c>
      <c r="C71" s="117" t="s">
        <v>43</v>
      </c>
      <c r="D71" s="117" t="s">
        <v>35</v>
      </c>
      <c r="E71" s="117" t="s">
        <v>47</v>
      </c>
      <c r="F71" s="117" t="s">
        <v>44</v>
      </c>
      <c r="G71" s="118" t="s">
        <v>45</v>
      </c>
      <c r="I71" s="116" t="s">
        <v>46</v>
      </c>
      <c r="J71" s="117" t="s">
        <v>43</v>
      </c>
      <c r="K71" s="117" t="s">
        <v>35</v>
      </c>
      <c r="L71" s="117" t="s">
        <v>47</v>
      </c>
      <c r="M71" s="117" t="s">
        <v>44</v>
      </c>
      <c r="N71" s="118" t="s">
        <v>45</v>
      </c>
      <c r="P71" s="116" t="s">
        <v>46</v>
      </c>
      <c r="Q71" s="117" t="s">
        <v>43</v>
      </c>
      <c r="R71" s="117" t="s">
        <v>35</v>
      </c>
      <c r="S71" s="117" t="s">
        <v>47</v>
      </c>
      <c r="T71" s="117" t="s">
        <v>44</v>
      </c>
      <c r="U71" s="118" t="s">
        <v>45</v>
      </c>
      <c r="W71" s="116" t="s">
        <v>46</v>
      </c>
      <c r="X71" s="117" t="s">
        <v>43</v>
      </c>
      <c r="Y71" s="117" t="s">
        <v>35</v>
      </c>
      <c r="Z71" s="117" t="s">
        <v>47</v>
      </c>
      <c r="AA71" s="117" t="s">
        <v>44</v>
      </c>
      <c r="AB71" s="118" t="s">
        <v>45</v>
      </c>
      <c r="AD71" s="116" t="s">
        <v>46</v>
      </c>
      <c r="AE71" s="117" t="s">
        <v>43</v>
      </c>
      <c r="AF71" s="117" t="s">
        <v>35</v>
      </c>
      <c r="AG71" s="117" t="s">
        <v>47</v>
      </c>
      <c r="AH71" s="117" t="s">
        <v>44</v>
      </c>
      <c r="AI71" s="118" t="s">
        <v>45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232</v>
      </c>
      <c r="C75" s="24"/>
      <c r="D75" s="24"/>
      <c r="E75" s="37"/>
      <c r="F75" s="30"/>
      <c r="G75" s="31"/>
      <c r="I75" s="27" t="s">
        <v>232</v>
      </c>
      <c r="J75" s="24"/>
      <c r="K75" s="24"/>
      <c r="L75" s="37"/>
      <c r="M75" s="30"/>
      <c r="N75" s="31"/>
      <c r="P75" s="27" t="s">
        <v>232</v>
      </c>
      <c r="Q75" s="24"/>
      <c r="R75" s="24"/>
      <c r="S75" s="37"/>
      <c r="T75" s="30"/>
      <c r="U75" s="31"/>
      <c r="W75" s="27" t="s">
        <v>232</v>
      </c>
      <c r="X75" s="24"/>
      <c r="Y75" s="24"/>
      <c r="Z75" s="37"/>
      <c r="AA75" s="30"/>
      <c r="AB75" s="31"/>
      <c r="AD75" s="27" t="s">
        <v>232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72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189</v>
      </c>
      <c r="C82" s="111"/>
      <c r="D82" s="111"/>
      <c r="E82" s="111"/>
      <c r="F82" s="111"/>
      <c r="G82" s="112"/>
      <c r="I82" s="110" t="s">
        <v>189</v>
      </c>
      <c r="J82" s="111"/>
      <c r="K82" s="111"/>
      <c r="L82" s="111"/>
      <c r="M82" s="111"/>
      <c r="N82" s="112"/>
      <c r="P82" s="110" t="s">
        <v>189</v>
      </c>
      <c r="Q82" s="111"/>
      <c r="R82" s="111"/>
      <c r="S82" s="111"/>
      <c r="T82" s="111"/>
      <c r="U82" s="112"/>
      <c r="W82" s="110" t="s">
        <v>189</v>
      </c>
      <c r="X82" s="111"/>
      <c r="Y82" s="111"/>
      <c r="Z82" s="111"/>
      <c r="AA82" s="111"/>
      <c r="AB82" s="112"/>
      <c r="AD82" s="110" t="s">
        <v>189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46</v>
      </c>
      <c r="C84" s="117" t="s">
        <v>43</v>
      </c>
      <c r="D84" s="117" t="s">
        <v>35</v>
      </c>
      <c r="E84" s="117" t="s">
        <v>47</v>
      </c>
      <c r="F84" s="117" t="s">
        <v>44</v>
      </c>
      <c r="G84" s="118" t="s">
        <v>45</v>
      </c>
      <c r="I84" s="116" t="s">
        <v>46</v>
      </c>
      <c r="J84" s="117" t="s">
        <v>43</v>
      </c>
      <c r="K84" s="117" t="s">
        <v>35</v>
      </c>
      <c r="L84" s="117" t="s">
        <v>47</v>
      </c>
      <c r="M84" s="117" t="s">
        <v>44</v>
      </c>
      <c r="N84" s="118" t="s">
        <v>45</v>
      </c>
      <c r="P84" s="116" t="s">
        <v>46</v>
      </c>
      <c r="Q84" s="117" t="s">
        <v>43</v>
      </c>
      <c r="R84" s="117" t="s">
        <v>35</v>
      </c>
      <c r="S84" s="117" t="s">
        <v>47</v>
      </c>
      <c r="T84" s="117" t="s">
        <v>44</v>
      </c>
      <c r="U84" s="118" t="s">
        <v>45</v>
      </c>
      <c r="W84" s="116" t="s">
        <v>46</v>
      </c>
      <c r="X84" s="117" t="s">
        <v>43</v>
      </c>
      <c r="Y84" s="117" t="s">
        <v>35</v>
      </c>
      <c r="Z84" s="117" t="s">
        <v>47</v>
      </c>
      <c r="AA84" s="117" t="s">
        <v>44</v>
      </c>
      <c r="AB84" s="118" t="s">
        <v>45</v>
      </c>
      <c r="AD84" s="116" t="s">
        <v>46</v>
      </c>
      <c r="AE84" s="117" t="s">
        <v>43</v>
      </c>
      <c r="AF84" s="117" t="s">
        <v>35</v>
      </c>
      <c r="AG84" s="117" t="s">
        <v>47</v>
      </c>
      <c r="AH84" s="117" t="s">
        <v>44</v>
      </c>
      <c r="AI84" s="118" t="s">
        <v>45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232</v>
      </c>
      <c r="C88" s="24"/>
      <c r="D88" s="24"/>
      <c r="E88" s="37"/>
      <c r="F88" s="30"/>
      <c r="G88" s="31"/>
      <c r="I88" s="27" t="s">
        <v>232</v>
      </c>
      <c r="J88" s="24"/>
      <c r="K88" s="24"/>
      <c r="L88" s="37"/>
      <c r="M88" s="30"/>
      <c r="N88" s="31"/>
      <c r="P88" s="27" t="s">
        <v>232</v>
      </c>
      <c r="Q88" s="24"/>
      <c r="R88" s="24"/>
      <c r="S88" s="37"/>
      <c r="T88" s="30"/>
      <c r="U88" s="31"/>
      <c r="W88" s="27" t="s">
        <v>232</v>
      </c>
      <c r="X88" s="24"/>
      <c r="Y88" s="24"/>
      <c r="Z88" s="37"/>
      <c r="AA88" s="30"/>
      <c r="AB88" s="31"/>
      <c r="AD88" s="27" t="s">
        <v>232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73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189</v>
      </c>
      <c r="C95" s="111"/>
      <c r="D95" s="111"/>
      <c r="E95" s="111"/>
      <c r="F95" s="111"/>
      <c r="G95" s="112"/>
      <c r="I95" s="110" t="s">
        <v>189</v>
      </c>
      <c r="J95" s="111"/>
      <c r="K95" s="111"/>
      <c r="L95" s="111"/>
      <c r="M95" s="111"/>
      <c r="N95" s="112"/>
      <c r="P95" s="110" t="s">
        <v>189</v>
      </c>
      <c r="Q95" s="111"/>
      <c r="R95" s="111"/>
      <c r="S95" s="111"/>
      <c r="T95" s="111"/>
      <c r="U95" s="112"/>
      <c r="W95" s="110" t="s">
        <v>189</v>
      </c>
      <c r="X95" s="111"/>
      <c r="Y95" s="111"/>
      <c r="Z95" s="111"/>
      <c r="AA95" s="111"/>
      <c r="AB95" s="112"/>
      <c r="AD95" s="110" t="s">
        <v>189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46</v>
      </c>
      <c r="C97" s="117" t="s">
        <v>43</v>
      </c>
      <c r="D97" s="117" t="s">
        <v>35</v>
      </c>
      <c r="E97" s="117" t="s">
        <v>47</v>
      </c>
      <c r="F97" s="117" t="s">
        <v>44</v>
      </c>
      <c r="G97" s="118" t="s">
        <v>45</v>
      </c>
      <c r="I97" s="116" t="s">
        <v>46</v>
      </c>
      <c r="J97" s="117" t="s">
        <v>43</v>
      </c>
      <c r="K97" s="117" t="s">
        <v>35</v>
      </c>
      <c r="L97" s="117" t="s">
        <v>47</v>
      </c>
      <c r="M97" s="117" t="s">
        <v>44</v>
      </c>
      <c r="N97" s="118" t="s">
        <v>45</v>
      </c>
      <c r="P97" s="116" t="s">
        <v>46</v>
      </c>
      <c r="Q97" s="117" t="s">
        <v>43</v>
      </c>
      <c r="R97" s="117" t="s">
        <v>35</v>
      </c>
      <c r="S97" s="117" t="s">
        <v>47</v>
      </c>
      <c r="T97" s="117" t="s">
        <v>44</v>
      </c>
      <c r="U97" s="118" t="s">
        <v>45</v>
      </c>
      <c r="W97" s="116" t="s">
        <v>46</v>
      </c>
      <c r="X97" s="117" t="s">
        <v>43</v>
      </c>
      <c r="Y97" s="117" t="s">
        <v>35</v>
      </c>
      <c r="Z97" s="117" t="s">
        <v>47</v>
      </c>
      <c r="AA97" s="117" t="s">
        <v>44</v>
      </c>
      <c r="AB97" s="118" t="s">
        <v>45</v>
      </c>
      <c r="AD97" s="116" t="s">
        <v>46</v>
      </c>
      <c r="AE97" s="117" t="s">
        <v>43</v>
      </c>
      <c r="AF97" s="117" t="s">
        <v>35</v>
      </c>
      <c r="AG97" s="117" t="s">
        <v>47</v>
      </c>
      <c r="AH97" s="117" t="s">
        <v>44</v>
      </c>
      <c r="AI97" s="118" t="s">
        <v>45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232</v>
      </c>
      <c r="C101" s="24"/>
      <c r="D101" s="24"/>
      <c r="E101" s="37"/>
      <c r="F101" s="30"/>
      <c r="G101" s="31"/>
      <c r="I101" s="27" t="s">
        <v>232</v>
      </c>
      <c r="J101" s="24"/>
      <c r="K101" s="24"/>
      <c r="L101" s="37"/>
      <c r="M101" s="30"/>
      <c r="N101" s="31"/>
      <c r="P101" s="27" t="s">
        <v>232</v>
      </c>
      <c r="Q101" s="24"/>
      <c r="R101" s="24"/>
      <c r="S101" s="37"/>
      <c r="T101" s="30"/>
      <c r="U101" s="31"/>
      <c r="W101" s="27" t="s">
        <v>232</v>
      </c>
      <c r="X101" s="24"/>
      <c r="Y101" s="24"/>
      <c r="Z101" s="37"/>
      <c r="AA101" s="30"/>
      <c r="AB101" s="31"/>
      <c r="AD101" s="27" t="s">
        <v>232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74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  <row r="105" spans="1:163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</row>
    <row r="106" spans="1:163" s="103" customFormat="1" ht="15.75" x14ac:dyDescent="0.25">
      <c r="A106" s="97"/>
      <c r="B106" s="104" t="str">
        <f>"Další účastník č. 8:  "&amp; 'Údaje a typ výzkumu'!$C$21</f>
        <v xml:space="preserve">Další účastník č. 8:  </v>
      </c>
      <c r="C106" s="105"/>
      <c r="D106" s="105"/>
      <c r="E106" s="105"/>
      <c r="F106" s="105"/>
      <c r="G106" s="106"/>
      <c r="I106" s="104" t="str">
        <f>"Další účastník č. 8:  "&amp; 'Údaje a typ výzkumu'!$C$21</f>
        <v xml:space="preserve">Další účastník č. 8:  </v>
      </c>
      <c r="J106" s="105"/>
      <c r="K106" s="105"/>
      <c r="L106" s="105"/>
      <c r="M106" s="105"/>
      <c r="N106" s="106"/>
      <c r="P106" s="104" t="str">
        <f>"Další účastník č. 8:  "&amp; 'Údaje a typ výzkumu'!$C$21</f>
        <v xml:space="preserve">Další účastník č. 8:  </v>
      </c>
      <c r="Q106" s="105"/>
      <c r="R106" s="105"/>
      <c r="S106" s="105"/>
      <c r="T106" s="105"/>
      <c r="U106" s="106"/>
      <c r="W106" s="104" t="str">
        <f>"Další účastník č. 8:  "&amp; 'Údaje a typ výzkumu'!$C$21</f>
        <v xml:space="preserve">Další účastník č. 8:  </v>
      </c>
      <c r="X106" s="105"/>
      <c r="Y106" s="105"/>
      <c r="Z106" s="105"/>
      <c r="AA106" s="105"/>
      <c r="AB106" s="106"/>
      <c r="AD106" s="104" t="str">
        <f>"Další účastník č. 8:  "&amp; 'Údaje a typ výzkumu'!$C$21</f>
        <v xml:space="preserve">Další účastník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</row>
    <row r="107" spans="1:163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</row>
    <row r="108" spans="1:163" s="103" customFormat="1" ht="31.5" x14ac:dyDescent="0.25">
      <c r="A108" s="97"/>
      <c r="B108" s="110" t="s">
        <v>189</v>
      </c>
      <c r="C108" s="111"/>
      <c r="D108" s="111"/>
      <c r="E108" s="111"/>
      <c r="F108" s="111"/>
      <c r="G108" s="112"/>
      <c r="I108" s="110" t="s">
        <v>189</v>
      </c>
      <c r="J108" s="111"/>
      <c r="K108" s="111"/>
      <c r="L108" s="111"/>
      <c r="M108" s="111"/>
      <c r="N108" s="112"/>
      <c r="P108" s="110" t="s">
        <v>189</v>
      </c>
      <c r="Q108" s="111"/>
      <c r="R108" s="111"/>
      <c r="S108" s="111"/>
      <c r="T108" s="111"/>
      <c r="U108" s="112"/>
      <c r="W108" s="110" t="s">
        <v>189</v>
      </c>
      <c r="X108" s="111"/>
      <c r="Y108" s="111"/>
      <c r="Z108" s="111"/>
      <c r="AA108" s="111"/>
      <c r="AB108" s="112"/>
      <c r="AD108" s="110" t="s">
        <v>189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</row>
    <row r="109" spans="1:163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</row>
    <row r="110" spans="1:163" s="2" customFormat="1" ht="48" x14ac:dyDescent="0.25">
      <c r="A110" s="97"/>
      <c r="B110" s="116" t="s">
        <v>46</v>
      </c>
      <c r="C110" s="117" t="s">
        <v>43</v>
      </c>
      <c r="D110" s="117" t="s">
        <v>35</v>
      </c>
      <c r="E110" s="117" t="s">
        <v>47</v>
      </c>
      <c r="F110" s="117" t="s">
        <v>44</v>
      </c>
      <c r="G110" s="118" t="s">
        <v>45</v>
      </c>
      <c r="I110" s="116" t="s">
        <v>46</v>
      </c>
      <c r="J110" s="117" t="s">
        <v>43</v>
      </c>
      <c r="K110" s="117" t="s">
        <v>35</v>
      </c>
      <c r="L110" s="117" t="s">
        <v>47</v>
      </c>
      <c r="M110" s="117" t="s">
        <v>44</v>
      </c>
      <c r="N110" s="118" t="s">
        <v>45</v>
      </c>
      <c r="P110" s="116" t="s">
        <v>46</v>
      </c>
      <c r="Q110" s="117" t="s">
        <v>43</v>
      </c>
      <c r="R110" s="117" t="s">
        <v>35</v>
      </c>
      <c r="S110" s="117" t="s">
        <v>47</v>
      </c>
      <c r="T110" s="117" t="s">
        <v>44</v>
      </c>
      <c r="U110" s="118" t="s">
        <v>45</v>
      </c>
      <c r="W110" s="116" t="s">
        <v>46</v>
      </c>
      <c r="X110" s="117" t="s">
        <v>43</v>
      </c>
      <c r="Y110" s="117" t="s">
        <v>35</v>
      </c>
      <c r="Z110" s="117" t="s">
        <v>47</v>
      </c>
      <c r="AA110" s="117" t="s">
        <v>44</v>
      </c>
      <c r="AB110" s="118" t="s">
        <v>45</v>
      </c>
      <c r="AD110" s="116" t="s">
        <v>46</v>
      </c>
      <c r="AE110" s="117" t="s">
        <v>43</v>
      </c>
      <c r="AF110" s="117" t="s">
        <v>35</v>
      </c>
      <c r="AG110" s="117" t="s">
        <v>47</v>
      </c>
      <c r="AH110" s="117" t="s">
        <v>44</v>
      </c>
      <c r="AI110" s="118" t="s">
        <v>45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</row>
    <row r="111" spans="1:163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</row>
    <row r="112" spans="1:163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</row>
    <row r="114" spans="1:163" s="4" customFormat="1" ht="15.75" thickBot="1" x14ac:dyDescent="0.3">
      <c r="A114" s="3"/>
      <c r="B114" s="27" t="s">
        <v>232</v>
      </c>
      <c r="C114" s="24"/>
      <c r="D114" s="24"/>
      <c r="E114" s="37"/>
      <c r="F114" s="30"/>
      <c r="G114" s="31"/>
      <c r="I114" s="27" t="s">
        <v>232</v>
      </c>
      <c r="J114" s="24"/>
      <c r="K114" s="24"/>
      <c r="L114" s="37"/>
      <c r="M114" s="30"/>
      <c r="N114" s="31"/>
      <c r="P114" s="27" t="s">
        <v>232</v>
      </c>
      <c r="Q114" s="24"/>
      <c r="R114" s="24"/>
      <c r="S114" s="37"/>
      <c r="T114" s="30"/>
      <c r="U114" s="31"/>
      <c r="W114" s="27" t="s">
        <v>232</v>
      </c>
      <c r="X114" s="24"/>
      <c r="Y114" s="24"/>
      <c r="Z114" s="37"/>
      <c r="AA114" s="30"/>
      <c r="AB114" s="31"/>
      <c r="AD114" s="27" t="s">
        <v>232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</row>
    <row r="115" spans="1:163" s="16" customFormat="1" ht="23.25" thickBot="1" x14ac:dyDescent="0.3">
      <c r="A115" s="13" t="s">
        <v>75</v>
      </c>
      <c r="B115" s="14" t="s">
        <v>40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40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40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40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40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</row>
    <row r="116" spans="1:163" s="16" customFormat="1" x14ac:dyDescent="0.25">
      <c r="A116" s="13"/>
      <c r="B116" s="14" t="s">
        <v>41</v>
      </c>
      <c r="C116" s="25"/>
      <c r="D116" s="25"/>
      <c r="E116" s="119"/>
      <c r="F116" s="119"/>
      <c r="G116" s="120"/>
      <c r="I116" s="14" t="s">
        <v>41</v>
      </c>
      <c r="J116" s="25"/>
      <c r="K116" s="25"/>
      <c r="L116" s="119"/>
      <c r="M116" s="119"/>
      <c r="N116" s="120"/>
      <c r="P116" s="14" t="s">
        <v>41</v>
      </c>
      <c r="Q116" s="25"/>
      <c r="R116" s="25"/>
      <c r="S116" s="119"/>
      <c r="T116" s="119"/>
      <c r="U116" s="120"/>
      <c r="W116" s="14" t="s">
        <v>41</v>
      </c>
      <c r="X116" s="25"/>
      <c r="Y116" s="25"/>
      <c r="Z116" s="119"/>
      <c r="AA116" s="119"/>
      <c r="AB116" s="120"/>
      <c r="AD116" s="14" t="s">
        <v>41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</row>
    <row r="117" spans="1:163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</row>
  </sheetData>
  <sheetProtection algorithmName="SHA-512" hashValue="t0cPZb5+vEPXg07SBEBM9kDYrqL1/96exa6o+UQV5XBTj+SBbT3LJ8afTAFBlnC5im0yp+eqQA7sKyQviq7qpQ==" saltValue="uvInUFtsAqrjDMpAyGUja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20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264</v>
      </c>
      <c r="C1" s="99" t="s">
        <v>224</v>
      </c>
      <c r="D1" s="100" t="s">
        <v>228</v>
      </c>
      <c r="E1" s="99"/>
      <c r="F1" s="99"/>
      <c r="G1" s="101"/>
      <c r="H1" s="102"/>
      <c r="I1" s="98" t="s">
        <v>265</v>
      </c>
      <c r="J1" s="99" t="s">
        <v>224</v>
      </c>
      <c r="K1" s="100" t="s">
        <v>229</v>
      </c>
      <c r="L1" s="99"/>
      <c r="M1" s="99"/>
      <c r="N1" s="101"/>
      <c r="O1" s="102"/>
      <c r="P1" s="98" t="s">
        <v>265</v>
      </c>
      <c r="Q1" s="99" t="s">
        <v>224</v>
      </c>
      <c r="R1" s="100" t="s">
        <v>228</v>
      </c>
      <c r="S1" s="99"/>
      <c r="T1" s="99"/>
      <c r="U1" s="101"/>
      <c r="V1" s="102"/>
      <c r="W1" s="98" t="s">
        <v>265</v>
      </c>
      <c r="X1" s="99" t="s">
        <v>224</v>
      </c>
      <c r="Y1" s="100" t="s">
        <v>228</v>
      </c>
      <c r="Z1" s="99"/>
      <c r="AA1" s="99"/>
      <c r="AB1" s="101"/>
      <c r="AC1" s="102"/>
      <c r="AD1" s="98" t="s">
        <v>265</v>
      </c>
      <c r="AE1" s="99" t="s">
        <v>224</v>
      </c>
      <c r="AF1" s="100" t="s">
        <v>229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191</v>
      </c>
      <c r="C4" s="111"/>
      <c r="D4" s="111"/>
      <c r="E4" s="111"/>
      <c r="F4" s="111"/>
      <c r="G4" s="112"/>
      <c r="I4" s="110" t="s">
        <v>191</v>
      </c>
      <c r="J4" s="111"/>
      <c r="K4" s="111"/>
      <c r="L4" s="111"/>
      <c r="M4" s="111"/>
      <c r="N4" s="112"/>
      <c r="P4" s="110" t="s">
        <v>191</v>
      </c>
      <c r="Q4" s="111"/>
      <c r="R4" s="111"/>
      <c r="S4" s="111"/>
      <c r="T4" s="111"/>
      <c r="U4" s="112"/>
      <c r="W4" s="110" t="s">
        <v>191</v>
      </c>
      <c r="X4" s="111"/>
      <c r="Y4" s="111"/>
      <c r="Z4" s="111"/>
      <c r="AA4" s="111"/>
      <c r="AB4" s="112"/>
      <c r="AD4" s="110" t="s">
        <v>191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232</v>
      </c>
      <c r="C10" s="24"/>
      <c r="D10" s="24"/>
      <c r="E10" s="37"/>
      <c r="F10" s="30"/>
      <c r="G10" s="31"/>
      <c r="I10" s="27" t="s">
        <v>232</v>
      </c>
      <c r="J10" s="24"/>
      <c r="K10" s="24"/>
      <c r="L10" s="37"/>
      <c r="M10" s="30"/>
      <c r="N10" s="31"/>
      <c r="P10" s="27" t="s">
        <v>232</v>
      </c>
      <c r="Q10" s="24"/>
      <c r="R10" s="24"/>
      <c r="S10" s="37"/>
      <c r="T10" s="30"/>
      <c r="U10" s="31"/>
      <c r="W10" s="27" t="s">
        <v>232</v>
      </c>
      <c r="X10" s="24"/>
      <c r="Y10" s="24"/>
      <c r="Z10" s="37"/>
      <c r="AA10" s="30"/>
      <c r="AB10" s="31"/>
      <c r="AD10" s="27" t="s">
        <v>232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76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192</v>
      </c>
      <c r="C14" s="111"/>
      <c r="D14" s="111"/>
      <c r="E14" s="111"/>
      <c r="F14" s="111"/>
      <c r="G14" s="112"/>
      <c r="I14" s="110" t="s">
        <v>192</v>
      </c>
      <c r="J14" s="111"/>
      <c r="K14" s="111"/>
      <c r="L14" s="111"/>
      <c r="M14" s="111"/>
      <c r="N14" s="112"/>
      <c r="P14" s="110" t="s">
        <v>192</v>
      </c>
      <c r="Q14" s="111"/>
      <c r="R14" s="111"/>
      <c r="S14" s="111"/>
      <c r="T14" s="111"/>
      <c r="U14" s="112"/>
      <c r="W14" s="110" t="s">
        <v>192</v>
      </c>
      <c r="X14" s="111"/>
      <c r="Y14" s="111"/>
      <c r="Z14" s="111"/>
      <c r="AA14" s="111"/>
      <c r="AB14" s="112"/>
      <c r="AD14" s="110" t="s">
        <v>192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232</v>
      </c>
      <c r="C20" s="24"/>
      <c r="D20" s="24"/>
      <c r="E20" s="37"/>
      <c r="F20" s="30"/>
      <c r="G20" s="31"/>
      <c r="I20" s="27" t="s">
        <v>232</v>
      </c>
      <c r="J20" s="24"/>
      <c r="K20" s="24"/>
      <c r="L20" s="37"/>
      <c r="M20" s="30"/>
      <c r="N20" s="31"/>
      <c r="P20" s="27" t="s">
        <v>232</v>
      </c>
      <c r="Q20" s="24"/>
      <c r="R20" s="24"/>
      <c r="S20" s="37"/>
      <c r="T20" s="30"/>
      <c r="U20" s="31"/>
      <c r="W20" s="27" t="s">
        <v>232</v>
      </c>
      <c r="X20" s="24"/>
      <c r="Y20" s="24"/>
      <c r="Z20" s="37"/>
      <c r="AA20" s="30"/>
      <c r="AB20" s="31"/>
      <c r="AD20" s="27" t="s">
        <v>232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77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191</v>
      </c>
      <c r="C27" s="111"/>
      <c r="D27" s="111"/>
      <c r="E27" s="111"/>
      <c r="F27" s="111"/>
      <c r="G27" s="112"/>
      <c r="I27" s="110" t="s">
        <v>191</v>
      </c>
      <c r="J27" s="111"/>
      <c r="K27" s="111"/>
      <c r="L27" s="111"/>
      <c r="M27" s="111"/>
      <c r="N27" s="112"/>
      <c r="P27" s="110" t="s">
        <v>191</v>
      </c>
      <c r="Q27" s="111"/>
      <c r="R27" s="111"/>
      <c r="S27" s="111"/>
      <c r="T27" s="111"/>
      <c r="U27" s="112"/>
      <c r="W27" s="110" t="s">
        <v>191</v>
      </c>
      <c r="X27" s="111"/>
      <c r="Y27" s="111"/>
      <c r="Z27" s="111"/>
      <c r="AA27" s="111"/>
      <c r="AB27" s="112"/>
      <c r="AD27" s="110" t="s">
        <v>191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232</v>
      </c>
      <c r="C33" s="24"/>
      <c r="D33" s="24"/>
      <c r="E33" s="37"/>
      <c r="F33" s="30"/>
      <c r="G33" s="31"/>
      <c r="I33" s="27" t="s">
        <v>232</v>
      </c>
      <c r="J33" s="24"/>
      <c r="K33" s="24"/>
      <c r="L33" s="37"/>
      <c r="M33" s="30"/>
      <c r="N33" s="31"/>
      <c r="P33" s="27" t="s">
        <v>232</v>
      </c>
      <c r="Q33" s="24"/>
      <c r="R33" s="24"/>
      <c r="S33" s="37"/>
      <c r="T33" s="30"/>
      <c r="U33" s="31"/>
      <c r="W33" s="27" t="s">
        <v>232</v>
      </c>
      <c r="X33" s="24"/>
      <c r="Y33" s="24"/>
      <c r="Z33" s="37"/>
      <c r="AA33" s="30"/>
      <c r="AB33" s="31"/>
      <c r="AD33" s="27" t="s">
        <v>232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78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192</v>
      </c>
      <c r="C37" s="111"/>
      <c r="D37" s="111"/>
      <c r="E37" s="111"/>
      <c r="F37" s="111"/>
      <c r="G37" s="112"/>
      <c r="I37" s="110" t="s">
        <v>192</v>
      </c>
      <c r="J37" s="111"/>
      <c r="K37" s="111"/>
      <c r="L37" s="111"/>
      <c r="M37" s="111"/>
      <c r="N37" s="112"/>
      <c r="P37" s="110" t="s">
        <v>192</v>
      </c>
      <c r="Q37" s="111"/>
      <c r="R37" s="111"/>
      <c r="S37" s="111"/>
      <c r="T37" s="111"/>
      <c r="U37" s="112"/>
      <c r="W37" s="110" t="s">
        <v>192</v>
      </c>
      <c r="X37" s="111"/>
      <c r="Y37" s="111"/>
      <c r="Z37" s="111"/>
      <c r="AA37" s="111"/>
      <c r="AB37" s="112"/>
      <c r="AD37" s="110" t="s">
        <v>192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232</v>
      </c>
      <c r="C43" s="24"/>
      <c r="D43" s="24"/>
      <c r="E43" s="37"/>
      <c r="F43" s="30"/>
      <c r="G43" s="31"/>
      <c r="I43" s="27" t="s">
        <v>232</v>
      </c>
      <c r="J43" s="24"/>
      <c r="K43" s="24"/>
      <c r="L43" s="37"/>
      <c r="M43" s="30"/>
      <c r="N43" s="31"/>
      <c r="P43" s="27" t="s">
        <v>232</v>
      </c>
      <c r="Q43" s="24"/>
      <c r="R43" s="24"/>
      <c r="S43" s="37"/>
      <c r="T43" s="30"/>
      <c r="U43" s="31"/>
      <c r="W43" s="27" t="s">
        <v>232</v>
      </c>
      <c r="X43" s="24"/>
      <c r="Y43" s="24"/>
      <c r="Z43" s="37"/>
      <c r="AA43" s="30"/>
      <c r="AB43" s="31"/>
      <c r="AD43" s="27" t="s">
        <v>232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79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191</v>
      </c>
      <c r="C50" s="111"/>
      <c r="D50" s="111"/>
      <c r="E50" s="111"/>
      <c r="F50" s="111"/>
      <c r="G50" s="112"/>
      <c r="I50" s="110" t="s">
        <v>191</v>
      </c>
      <c r="J50" s="111"/>
      <c r="K50" s="111"/>
      <c r="L50" s="111"/>
      <c r="M50" s="111"/>
      <c r="N50" s="112"/>
      <c r="P50" s="110" t="s">
        <v>191</v>
      </c>
      <c r="Q50" s="111"/>
      <c r="R50" s="111"/>
      <c r="S50" s="111"/>
      <c r="T50" s="111"/>
      <c r="U50" s="112"/>
      <c r="W50" s="110" t="s">
        <v>191</v>
      </c>
      <c r="X50" s="111"/>
      <c r="Y50" s="111"/>
      <c r="Z50" s="111"/>
      <c r="AA50" s="111"/>
      <c r="AB50" s="112"/>
      <c r="AD50" s="110" t="s">
        <v>191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232</v>
      </c>
      <c r="C56" s="24"/>
      <c r="D56" s="24"/>
      <c r="E56" s="37"/>
      <c r="F56" s="30"/>
      <c r="G56" s="31"/>
      <c r="I56" s="27" t="s">
        <v>232</v>
      </c>
      <c r="J56" s="24"/>
      <c r="K56" s="24"/>
      <c r="L56" s="37"/>
      <c r="M56" s="30"/>
      <c r="N56" s="31"/>
      <c r="P56" s="27" t="s">
        <v>232</v>
      </c>
      <c r="Q56" s="24"/>
      <c r="R56" s="24"/>
      <c r="S56" s="37"/>
      <c r="T56" s="30"/>
      <c r="U56" s="31"/>
      <c r="W56" s="27" t="s">
        <v>232</v>
      </c>
      <c r="X56" s="24"/>
      <c r="Y56" s="24"/>
      <c r="Z56" s="37"/>
      <c r="AA56" s="30"/>
      <c r="AB56" s="31"/>
      <c r="AD56" s="27" t="s">
        <v>232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80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192</v>
      </c>
      <c r="C60" s="111"/>
      <c r="D60" s="111"/>
      <c r="E60" s="111"/>
      <c r="F60" s="111"/>
      <c r="G60" s="112"/>
      <c r="I60" s="110" t="s">
        <v>192</v>
      </c>
      <c r="J60" s="111"/>
      <c r="K60" s="111"/>
      <c r="L60" s="111"/>
      <c r="M60" s="111"/>
      <c r="N60" s="112"/>
      <c r="P60" s="110" t="s">
        <v>192</v>
      </c>
      <c r="Q60" s="111"/>
      <c r="R60" s="111"/>
      <c r="S60" s="111"/>
      <c r="T60" s="111"/>
      <c r="U60" s="112"/>
      <c r="W60" s="110" t="s">
        <v>192</v>
      </c>
      <c r="X60" s="111"/>
      <c r="Y60" s="111"/>
      <c r="Z60" s="111"/>
      <c r="AA60" s="111"/>
      <c r="AB60" s="112"/>
      <c r="AD60" s="110" t="s">
        <v>192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232</v>
      </c>
      <c r="C66" s="24"/>
      <c r="D66" s="24"/>
      <c r="E66" s="37"/>
      <c r="F66" s="30"/>
      <c r="G66" s="31"/>
      <c r="I66" s="27" t="s">
        <v>232</v>
      </c>
      <c r="J66" s="24"/>
      <c r="K66" s="24"/>
      <c r="L66" s="37"/>
      <c r="M66" s="30"/>
      <c r="N66" s="31"/>
      <c r="P66" s="27" t="s">
        <v>232</v>
      </c>
      <c r="Q66" s="24"/>
      <c r="R66" s="24"/>
      <c r="S66" s="37"/>
      <c r="T66" s="30"/>
      <c r="U66" s="31"/>
      <c r="W66" s="27" t="s">
        <v>232</v>
      </c>
      <c r="X66" s="24"/>
      <c r="Y66" s="24"/>
      <c r="Z66" s="37"/>
      <c r="AA66" s="30"/>
      <c r="AB66" s="31"/>
      <c r="AD66" s="27" t="s">
        <v>232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81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191</v>
      </c>
      <c r="C73" s="111"/>
      <c r="D73" s="111"/>
      <c r="E73" s="111"/>
      <c r="F73" s="111"/>
      <c r="G73" s="112"/>
      <c r="I73" s="110" t="s">
        <v>191</v>
      </c>
      <c r="J73" s="111"/>
      <c r="K73" s="111"/>
      <c r="L73" s="111"/>
      <c r="M73" s="111"/>
      <c r="N73" s="112"/>
      <c r="P73" s="110" t="s">
        <v>191</v>
      </c>
      <c r="Q73" s="111"/>
      <c r="R73" s="111"/>
      <c r="S73" s="111"/>
      <c r="T73" s="111"/>
      <c r="U73" s="112"/>
      <c r="W73" s="110" t="s">
        <v>191</v>
      </c>
      <c r="X73" s="111"/>
      <c r="Y73" s="111"/>
      <c r="Z73" s="111"/>
      <c r="AA73" s="111"/>
      <c r="AB73" s="112"/>
      <c r="AD73" s="110" t="s">
        <v>191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232</v>
      </c>
      <c r="C79" s="24"/>
      <c r="D79" s="24"/>
      <c r="E79" s="37"/>
      <c r="F79" s="30"/>
      <c r="G79" s="31"/>
      <c r="I79" s="27" t="s">
        <v>232</v>
      </c>
      <c r="J79" s="24"/>
      <c r="K79" s="24"/>
      <c r="L79" s="37"/>
      <c r="M79" s="30"/>
      <c r="N79" s="31"/>
      <c r="P79" s="27" t="s">
        <v>232</v>
      </c>
      <c r="Q79" s="24"/>
      <c r="R79" s="24"/>
      <c r="S79" s="37"/>
      <c r="T79" s="30"/>
      <c r="U79" s="31"/>
      <c r="W79" s="27" t="s">
        <v>232</v>
      </c>
      <c r="X79" s="24"/>
      <c r="Y79" s="24"/>
      <c r="Z79" s="37"/>
      <c r="AA79" s="30"/>
      <c r="AB79" s="31"/>
      <c r="AD79" s="27" t="s">
        <v>232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82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192</v>
      </c>
      <c r="C83" s="111"/>
      <c r="D83" s="111"/>
      <c r="E83" s="111"/>
      <c r="F83" s="111"/>
      <c r="G83" s="112"/>
      <c r="I83" s="110" t="s">
        <v>192</v>
      </c>
      <c r="J83" s="111"/>
      <c r="K83" s="111"/>
      <c r="L83" s="111"/>
      <c r="M83" s="111"/>
      <c r="N83" s="112"/>
      <c r="P83" s="110" t="s">
        <v>192</v>
      </c>
      <c r="Q83" s="111"/>
      <c r="R83" s="111"/>
      <c r="S83" s="111"/>
      <c r="T83" s="111"/>
      <c r="U83" s="112"/>
      <c r="W83" s="110" t="s">
        <v>192</v>
      </c>
      <c r="X83" s="111"/>
      <c r="Y83" s="111"/>
      <c r="Z83" s="111"/>
      <c r="AA83" s="111"/>
      <c r="AB83" s="112"/>
      <c r="AD83" s="110" t="s">
        <v>192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232</v>
      </c>
      <c r="C89" s="24"/>
      <c r="D89" s="24"/>
      <c r="E89" s="37"/>
      <c r="F89" s="30"/>
      <c r="G89" s="31"/>
      <c r="I89" s="27" t="s">
        <v>232</v>
      </c>
      <c r="J89" s="24"/>
      <c r="K89" s="24"/>
      <c r="L89" s="37"/>
      <c r="M89" s="30"/>
      <c r="N89" s="31"/>
      <c r="P89" s="27" t="s">
        <v>232</v>
      </c>
      <c r="Q89" s="24"/>
      <c r="R89" s="24"/>
      <c r="S89" s="37"/>
      <c r="T89" s="30"/>
      <c r="U89" s="31"/>
      <c r="W89" s="27" t="s">
        <v>232</v>
      </c>
      <c r="X89" s="24"/>
      <c r="Y89" s="24"/>
      <c r="Z89" s="37"/>
      <c r="AA89" s="30"/>
      <c r="AB89" s="31"/>
      <c r="AD89" s="27" t="s">
        <v>232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83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191</v>
      </c>
      <c r="C96" s="111"/>
      <c r="D96" s="111"/>
      <c r="E96" s="111"/>
      <c r="F96" s="111"/>
      <c r="G96" s="112"/>
      <c r="I96" s="110" t="s">
        <v>191</v>
      </c>
      <c r="J96" s="111"/>
      <c r="K96" s="111"/>
      <c r="L96" s="111"/>
      <c r="M96" s="111"/>
      <c r="N96" s="112"/>
      <c r="P96" s="110" t="s">
        <v>191</v>
      </c>
      <c r="Q96" s="111"/>
      <c r="R96" s="111"/>
      <c r="S96" s="111"/>
      <c r="T96" s="111"/>
      <c r="U96" s="112"/>
      <c r="W96" s="110" t="s">
        <v>191</v>
      </c>
      <c r="X96" s="111"/>
      <c r="Y96" s="111"/>
      <c r="Z96" s="111"/>
      <c r="AA96" s="111"/>
      <c r="AB96" s="112"/>
      <c r="AD96" s="110" t="s">
        <v>191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232</v>
      </c>
      <c r="C102" s="24"/>
      <c r="D102" s="24"/>
      <c r="E102" s="37"/>
      <c r="F102" s="30"/>
      <c r="G102" s="31"/>
      <c r="I102" s="27" t="s">
        <v>232</v>
      </c>
      <c r="J102" s="24"/>
      <c r="K102" s="24"/>
      <c r="L102" s="37"/>
      <c r="M102" s="30"/>
      <c r="N102" s="31"/>
      <c r="P102" s="27" t="s">
        <v>232</v>
      </c>
      <c r="Q102" s="24"/>
      <c r="R102" s="24"/>
      <c r="S102" s="37"/>
      <c r="T102" s="30"/>
      <c r="U102" s="31"/>
      <c r="W102" s="27" t="s">
        <v>232</v>
      </c>
      <c r="X102" s="24"/>
      <c r="Y102" s="24"/>
      <c r="Z102" s="37"/>
      <c r="AA102" s="30"/>
      <c r="AB102" s="31"/>
      <c r="AD102" s="27" t="s">
        <v>232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84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192</v>
      </c>
      <c r="C106" s="111"/>
      <c r="D106" s="111"/>
      <c r="E106" s="111"/>
      <c r="F106" s="111"/>
      <c r="G106" s="112"/>
      <c r="I106" s="110" t="s">
        <v>192</v>
      </c>
      <c r="J106" s="111"/>
      <c r="K106" s="111"/>
      <c r="L106" s="111"/>
      <c r="M106" s="111"/>
      <c r="N106" s="112"/>
      <c r="P106" s="110" t="s">
        <v>192</v>
      </c>
      <c r="Q106" s="111"/>
      <c r="R106" s="111"/>
      <c r="S106" s="111"/>
      <c r="T106" s="111"/>
      <c r="U106" s="112"/>
      <c r="W106" s="110" t="s">
        <v>192</v>
      </c>
      <c r="X106" s="111"/>
      <c r="Y106" s="111"/>
      <c r="Z106" s="111"/>
      <c r="AA106" s="111"/>
      <c r="AB106" s="112"/>
      <c r="AD106" s="110" t="s">
        <v>192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232</v>
      </c>
      <c r="C112" s="24"/>
      <c r="D112" s="24"/>
      <c r="E112" s="37"/>
      <c r="F112" s="30"/>
      <c r="G112" s="31"/>
      <c r="I112" s="27" t="s">
        <v>232</v>
      </c>
      <c r="J112" s="24"/>
      <c r="K112" s="24"/>
      <c r="L112" s="37"/>
      <c r="M112" s="30"/>
      <c r="N112" s="31"/>
      <c r="P112" s="27" t="s">
        <v>232</v>
      </c>
      <c r="Q112" s="24"/>
      <c r="R112" s="24"/>
      <c r="S112" s="37"/>
      <c r="T112" s="30"/>
      <c r="U112" s="31"/>
      <c r="W112" s="27" t="s">
        <v>232</v>
      </c>
      <c r="X112" s="24"/>
      <c r="Y112" s="24"/>
      <c r="Z112" s="37"/>
      <c r="AA112" s="30"/>
      <c r="AB112" s="31"/>
      <c r="AD112" s="27" t="s">
        <v>232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85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"Další účastník č. 5:  "&amp; 'Údaje a typ výzkumu'!$C$15</f>
        <v xml:space="preserve">Další účastník č. 5:  </v>
      </c>
      <c r="C117" s="105"/>
      <c r="D117" s="105"/>
      <c r="E117" s="105"/>
      <c r="F117" s="105"/>
      <c r="G117" s="106"/>
      <c r="I117" s="104" t="str">
        <f>"Další účastník č. 5:  "&amp; 'Údaje a typ výzkumu'!$C$15</f>
        <v xml:space="preserve">Další účastník č. 5:  </v>
      </c>
      <c r="J117" s="105"/>
      <c r="K117" s="105"/>
      <c r="L117" s="105"/>
      <c r="M117" s="105"/>
      <c r="N117" s="106"/>
      <c r="P117" s="104" t="str">
        <f>"Další účastník č. 5:  "&amp; 'Údaje a typ výzkumu'!$C$15</f>
        <v xml:space="preserve">Další účastník č. 5:  </v>
      </c>
      <c r="Q117" s="105"/>
      <c r="R117" s="105"/>
      <c r="S117" s="105"/>
      <c r="T117" s="105"/>
      <c r="U117" s="106"/>
      <c r="W117" s="104" t="str">
        <f>"Další účastník č. 5:  "&amp; 'Údaje a typ výzkumu'!$C$15</f>
        <v xml:space="preserve">Další účastník č. 5:  </v>
      </c>
      <c r="X117" s="105"/>
      <c r="Y117" s="105"/>
      <c r="Z117" s="105"/>
      <c r="AA117" s="105"/>
      <c r="AB117" s="106"/>
      <c r="AD117" s="104" t="str">
        <f>"Další účastník č. 5:  "&amp; 'Údaje a typ výzkumu'!$C$15</f>
        <v xml:space="preserve">Další účastník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191</v>
      </c>
      <c r="C119" s="111"/>
      <c r="D119" s="111"/>
      <c r="E119" s="111"/>
      <c r="F119" s="111"/>
      <c r="G119" s="112"/>
      <c r="I119" s="110" t="s">
        <v>191</v>
      </c>
      <c r="J119" s="111"/>
      <c r="K119" s="111"/>
      <c r="L119" s="111"/>
      <c r="M119" s="111"/>
      <c r="N119" s="112"/>
      <c r="P119" s="110" t="s">
        <v>191</v>
      </c>
      <c r="Q119" s="111"/>
      <c r="R119" s="111"/>
      <c r="S119" s="111"/>
      <c r="T119" s="111"/>
      <c r="U119" s="112"/>
      <c r="W119" s="110" t="s">
        <v>191</v>
      </c>
      <c r="X119" s="111"/>
      <c r="Y119" s="111"/>
      <c r="Z119" s="111"/>
      <c r="AA119" s="111"/>
      <c r="AB119" s="112"/>
      <c r="AD119" s="110" t="s">
        <v>191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34</v>
      </c>
      <c r="C121" s="117" t="s">
        <v>43</v>
      </c>
      <c r="D121" s="117" t="s">
        <v>35</v>
      </c>
      <c r="E121" s="117" t="s">
        <v>47</v>
      </c>
      <c r="F121" s="117" t="s">
        <v>44</v>
      </c>
      <c r="G121" s="118" t="s">
        <v>45</v>
      </c>
      <c r="I121" s="116" t="s">
        <v>34</v>
      </c>
      <c r="J121" s="117" t="s">
        <v>43</v>
      </c>
      <c r="K121" s="117" t="s">
        <v>35</v>
      </c>
      <c r="L121" s="117" t="s">
        <v>47</v>
      </c>
      <c r="M121" s="117" t="s">
        <v>44</v>
      </c>
      <c r="N121" s="118" t="s">
        <v>45</v>
      </c>
      <c r="P121" s="116" t="s">
        <v>34</v>
      </c>
      <c r="Q121" s="117" t="s">
        <v>43</v>
      </c>
      <c r="R121" s="117" t="s">
        <v>35</v>
      </c>
      <c r="S121" s="117" t="s">
        <v>47</v>
      </c>
      <c r="T121" s="117" t="s">
        <v>44</v>
      </c>
      <c r="U121" s="118" t="s">
        <v>45</v>
      </c>
      <c r="W121" s="116" t="s">
        <v>34</v>
      </c>
      <c r="X121" s="117" t="s">
        <v>43</v>
      </c>
      <c r="Y121" s="117" t="s">
        <v>35</v>
      </c>
      <c r="Z121" s="117" t="s">
        <v>47</v>
      </c>
      <c r="AA121" s="117" t="s">
        <v>44</v>
      </c>
      <c r="AB121" s="118" t="s">
        <v>45</v>
      </c>
      <c r="AD121" s="116" t="s">
        <v>34</v>
      </c>
      <c r="AE121" s="117" t="s">
        <v>43</v>
      </c>
      <c r="AF121" s="117" t="s">
        <v>35</v>
      </c>
      <c r="AG121" s="117" t="s">
        <v>47</v>
      </c>
      <c r="AH121" s="117" t="s">
        <v>44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232</v>
      </c>
      <c r="C125" s="24"/>
      <c r="D125" s="24"/>
      <c r="E125" s="37"/>
      <c r="F125" s="30"/>
      <c r="G125" s="31"/>
      <c r="I125" s="27" t="s">
        <v>232</v>
      </c>
      <c r="J125" s="24"/>
      <c r="K125" s="24"/>
      <c r="L125" s="37"/>
      <c r="M125" s="30"/>
      <c r="N125" s="31"/>
      <c r="P125" s="27" t="s">
        <v>232</v>
      </c>
      <c r="Q125" s="24"/>
      <c r="R125" s="24"/>
      <c r="S125" s="37"/>
      <c r="T125" s="30"/>
      <c r="U125" s="31"/>
      <c r="W125" s="27" t="s">
        <v>232</v>
      </c>
      <c r="X125" s="24"/>
      <c r="Y125" s="24"/>
      <c r="Z125" s="37"/>
      <c r="AA125" s="30"/>
      <c r="AB125" s="31"/>
      <c r="AD125" s="27" t="s">
        <v>232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86</v>
      </c>
      <c r="B126" s="14" t="s">
        <v>40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40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40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40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40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41</v>
      </c>
      <c r="C127" s="25"/>
      <c r="D127" s="25"/>
      <c r="E127" s="119"/>
      <c r="F127" s="119"/>
      <c r="G127" s="120"/>
      <c r="I127" s="14" t="s">
        <v>41</v>
      </c>
      <c r="J127" s="25"/>
      <c r="K127" s="25"/>
      <c r="L127" s="119"/>
      <c r="M127" s="119"/>
      <c r="N127" s="120"/>
      <c r="P127" s="14" t="s">
        <v>41</v>
      </c>
      <c r="Q127" s="25"/>
      <c r="R127" s="25"/>
      <c r="S127" s="119"/>
      <c r="T127" s="119"/>
      <c r="U127" s="120"/>
      <c r="W127" s="14" t="s">
        <v>41</v>
      </c>
      <c r="X127" s="25"/>
      <c r="Y127" s="25"/>
      <c r="Z127" s="119"/>
      <c r="AA127" s="119"/>
      <c r="AB127" s="120"/>
      <c r="AD127" s="14" t="s">
        <v>41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192</v>
      </c>
      <c r="C129" s="111"/>
      <c r="D129" s="111"/>
      <c r="E129" s="111"/>
      <c r="F129" s="111"/>
      <c r="G129" s="112"/>
      <c r="I129" s="110" t="s">
        <v>192</v>
      </c>
      <c r="J129" s="111"/>
      <c r="K129" s="111"/>
      <c r="L129" s="111"/>
      <c r="M129" s="111"/>
      <c r="N129" s="112"/>
      <c r="P129" s="110" t="s">
        <v>192</v>
      </c>
      <c r="Q129" s="111"/>
      <c r="R129" s="111"/>
      <c r="S129" s="111"/>
      <c r="T129" s="111"/>
      <c r="U129" s="112"/>
      <c r="W129" s="110" t="s">
        <v>192</v>
      </c>
      <c r="X129" s="111"/>
      <c r="Y129" s="111"/>
      <c r="Z129" s="111"/>
      <c r="AA129" s="111"/>
      <c r="AB129" s="112"/>
      <c r="AD129" s="110" t="s">
        <v>192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34</v>
      </c>
      <c r="C131" s="117" t="s">
        <v>43</v>
      </c>
      <c r="D131" s="117" t="s">
        <v>35</v>
      </c>
      <c r="E131" s="117" t="s">
        <v>47</v>
      </c>
      <c r="F131" s="117" t="s">
        <v>44</v>
      </c>
      <c r="G131" s="118" t="s">
        <v>45</v>
      </c>
      <c r="I131" s="116" t="s">
        <v>34</v>
      </c>
      <c r="J131" s="117" t="s">
        <v>43</v>
      </c>
      <c r="K131" s="117" t="s">
        <v>35</v>
      </c>
      <c r="L131" s="117" t="s">
        <v>47</v>
      </c>
      <c r="M131" s="117" t="s">
        <v>44</v>
      </c>
      <c r="N131" s="118" t="s">
        <v>45</v>
      </c>
      <c r="P131" s="116" t="s">
        <v>34</v>
      </c>
      <c r="Q131" s="117" t="s">
        <v>43</v>
      </c>
      <c r="R131" s="117" t="s">
        <v>35</v>
      </c>
      <c r="S131" s="117" t="s">
        <v>47</v>
      </c>
      <c r="T131" s="117" t="s">
        <v>44</v>
      </c>
      <c r="U131" s="118" t="s">
        <v>45</v>
      </c>
      <c r="W131" s="116" t="s">
        <v>34</v>
      </c>
      <c r="X131" s="117" t="s">
        <v>43</v>
      </c>
      <c r="Y131" s="117" t="s">
        <v>35</v>
      </c>
      <c r="Z131" s="117" t="s">
        <v>47</v>
      </c>
      <c r="AA131" s="117" t="s">
        <v>44</v>
      </c>
      <c r="AB131" s="118" t="s">
        <v>45</v>
      </c>
      <c r="AD131" s="116" t="s">
        <v>34</v>
      </c>
      <c r="AE131" s="117" t="s">
        <v>43</v>
      </c>
      <c r="AF131" s="117" t="s">
        <v>35</v>
      </c>
      <c r="AG131" s="117" t="s">
        <v>47</v>
      </c>
      <c r="AH131" s="117" t="s">
        <v>44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232</v>
      </c>
      <c r="C135" s="24"/>
      <c r="D135" s="24"/>
      <c r="E135" s="37"/>
      <c r="F135" s="30"/>
      <c r="G135" s="31"/>
      <c r="I135" s="27" t="s">
        <v>232</v>
      </c>
      <c r="J135" s="24"/>
      <c r="K135" s="24"/>
      <c r="L135" s="37"/>
      <c r="M135" s="30"/>
      <c r="N135" s="31"/>
      <c r="P135" s="27" t="s">
        <v>232</v>
      </c>
      <c r="Q135" s="24"/>
      <c r="R135" s="24"/>
      <c r="S135" s="37"/>
      <c r="T135" s="30"/>
      <c r="U135" s="31"/>
      <c r="W135" s="27" t="s">
        <v>232</v>
      </c>
      <c r="X135" s="24"/>
      <c r="Y135" s="24"/>
      <c r="Z135" s="37"/>
      <c r="AA135" s="30"/>
      <c r="AB135" s="31"/>
      <c r="AD135" s="27" t="s">
        <v>232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87</v>
      </c>
      <c r="B136" s="14" t="s">
        <v>40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40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40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40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40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41</v>
      </c>
      <c r="C137" s="25"/>
      <c r="D137" s="25"/>
      <c r="E137" s="119"/>
      <c r="F137" s="119"/>
      <c r="G137" s="120"/>
      <c r="I137" s="14" t="s">
        <v>41</v>
      </c>
      <c r="J137" s="25"/>
      <c r="K137" s="25"/>
      <c r="L137" s="119"/>
      <c r="M137" s="119"/>
      <c r="N137" s="120"/>
      <c r="P137" s="14" t="s">
        <v>41</v>
      </c>
      <c r="Q137" s="25"/>
      <c r="R137" s="25"/>
      <c r="S137" s="119"/>
      <c r="T137" s="119"/>
      <c r="U137" s="120"/>
      <c r="W137" s="14" t="s">
        <v>41</v>
      </c>
      <c r="X137" s="25"/>
      <c r="Y137" s="25"/>
      <c r="Z137" s="119"/>
      <c r="AA137" s="119"/>
      <c r="AB137" s="120"/>
      <c r="AD137" s="14" t="s">
        <v>41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"Další účastník č. 6:  "&amp; 'Údaje a typ výzkumu'!$C$17</f>
        <v xml:space="preserve">Další účastník č. 6:  </v>
      </c>
      <c r="C140" s="105"/>
      <c r="D140" s="105"/>
      <c r="E140" s="105"/>
      <c r="F140" s="105"/>
      <c r="G140" s="106"/>
      <c r="I140" s="104" t="str">
        <f>"Další účastník č. 6:  "&amp; 'Údaje a typ výzkumu'!$C$17</f>
        <v xml:space="preserve">Další účastník č. 6:  </v>
      </c>
      <c r="J140" s="105"/>
      <c r="K140" s="105"/>
      <c r="L140" s="105"/>
      <c r="M140" s="105"/>
      <c r="N140" s="106"/>
      <c r="P140" s="104" t="str">
        <f>"Další účastník č. 6:  "&amp; 'Údaje a typ výzkumu'!$C$17</f>
        <v xml:space="preserve">Další účastník č. 6:  </v>
      </c>
      <c r="Q140" s="105"/>
      <c r="R140" s="105"/>
      <c r="S140" s="105"/>
      <c r="T140" s="105"/>
      <c r="U140" s="106"/>
      <c r="W140" s="104" t="str">
        <f>"Další účastník č. 6:  "&amp; 'Údaje a typ výzkumu'!$C$17</f>
        <v xml:space="preserve">Další účastník č. 6:  </v>
      </c>
      <c r="X140" s="105"/>
      <c r="Y140" s="105"/>
      <c r="Z140" s="105"/>
      <c r="AA140" s="105"/>
      <c r="AB140" s="106"/>
      <c r="AD140" s="104" t="str">
        <f>"Další účastník č. 6:  "&amp; 'Údaje a typ výzkumu'!$C$17</f>
        <v xml:space="preserve">Další účastník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191</v>
      </c>
      <c r="C142" s="111"/>
      <c r="D142" s="111"/>
      <c r="E142" s="111"/>
      <c r="F142" s="111"/>
      <c r="G142" s="112"/>
      <c r="I142" s="110" t="s">
        <v>191</v>
      </c>
      <c r="J142" s="111"/>
      <c r="K142" s="111"/>
      <c r="L142" s="111"/>
      <c r="M142" s="111"/>
      <c r="N142" s="112"/>
      <c r="P142" s="110" t="s">
        <v>191</v>
      </c>
      <c r="Q142" s="111"/>
      <c r="R142" s="111"/>
      <c r="S142" s="111"/>
      <c r="T142" s="111"/>
      <c r="U142" s="112"/>
      <c r="W142" s="110" t="s">
        <v>191</v>
      </c>
      <c r="X142" s="111"/>
      <c r="Y142" s="111"/>
      <c r="Z142" s="111"/>
      <c r="AA142" s="111"/>
      <c r="AB142" s="112"/>
      <c r="AD142" s="110" t="s">
        <v>191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34</v>
      </c>
      <c r="C144" s="117" t="s">
        <v>43</v>
      </c>
      <c r="D144" s="117" t="s">
        <v>35</v>
      </c>
      <c r="E144" s="117" t="s">
        <v>47</v>
      </c>
      <c r="F144" s="117" t="s">
        <v>44</v>
      </c>
      <c r="G144" s="118" t="s">
        <v>45</v>
      </c>
      <c r="I144" s="116" t="s">
        <v>34</v>
      </c>
      <c r="J144" s="117" t="s">
        <v>43</v>
      </c>
      <c r="K144" s="117" t="s">
        <v>35</v>
      </c>
      <c r="L144" s="117" t="s">
        <v>47</v>
      </c>
      <c r="M144" s="117" t="s">
        <v>44</v>
      </c>
      <c r="N144" s="118" t="s">
        <v>45</v>
      </c>
      <c r="P144" s="116" t="s">
        <v>34</v>
      </c>
      <c r="Q144" s="117" t="s">
        <v>43</v>
      </c>
      <c r="R144" s="117" t="s">
        <v>35</v>
      </c>
      <c r="S144" s="117" t="s">
        <v>47</v>
      </c>
      <c r="T144" s="117" t="s">
        <v>44</v>
      </c>
      <c r="U144" s="118" t="s">
        <v>45</v>
      </c>
      <c r="W144" s="116" t="s">
        <v>34</v>
      </c>
      <c r="X144" s="117" t="s">
        <v>43</v>
      </c>
      <c r="Y144" s="117" t="s">
        <v>35</v>
      </c>
      <c r="Z144" s="117" t="s">
        <v>47</v>
      </c>
      <c r="AA144" s="117" t="s">
        <v>44</v>
      </c>
      <c r="AB144" s="118" t="s">
        <v>45</v>
      </c>
      <c r="AD144" s="116" t="s">
        <v>34</v>
      </c>
      <c r="AE144" s="117" t="s">
        <v>43</v>
      </c>
      <c r="AF144" s="117" t="s">
        <v>35</v>
      </c>
      <c r="AG144" s="117" t="s">
        <v>47</v>
      </c>
      <c r="AH144" s="117" t="s">
        <v>44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232</v>
      </c>
      <c r="C148" s="24"/>
      <c r="D148" s="24"/>
      <c r="E148" s="37"/>
      <c r="F148" s="30"/>
      <c r="G148" s="31"/>
      <c r="I148" s="27" t="s">
        <v>232</v>
      </c>
      <c r="J148" s="24"/>
      <c r="K148" s="24"/>
      <c r="L148" s="37"/>
      <c r="M148" s="30"/>
      <c r="N148" s="31"/>
      <c r="P148" s="27" t="s">
        <v>232</v>
      </c>
      <c r="Q148" s="24"/>
      <c r="R148" s="24"/>
      <c r="S148" s="37"/>
      <c r="T148" s="30"/>
      <c r="U148" s="31"/>
      <c r="W148" s="27" t="s">
        <v>232</v>
      </c>
      <c r="X148" s="24"/>
      <c r="Y148" s="24"/>
      <c r="Z148" s="37"/>
      <c r="AA148" s="30"/>
      <c r="AB148" s="31"/>
      <c r="AD148" s="27" t="s">
        <v>232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88</v>
      </c>
      <c r="B149" s="14" t="s">
        <v>40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40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40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40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40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41</v>
      </c>
      <c r="C150" s="25"/>
      <c r="D150" s="25"/>
      <c r="E150" s="119"/>
      <c r="F150" s="119"/>
      <c r="G150" s="120"/>
      <c r="I150" s="14" t="s">
        <v>41</v>
      </c>
      <c r="J150" s="25"/>
      <c r="K150" s="25"/>
      <c r="L150" s="119"/>
      <c r="M150" s="119"/>
      <c r="N150" s="120"/>
      <c r="P150" s="14" t="s">
        <v>41</v>
      </c>
      <c r="Q150" s="25"/>
      <c r="R150" s="25"/>
      <c r="S150" s="119"/>
      <c r="T150" s="119"/>
      <c r="U150" s="120"/>
      <c r="W150" s="14" t="s">
        <v>41</v>
      </c>
      <c r="X150" s="25"/>
      <c r="Y150" s="25"/>
      <c r="Z150" s="119"/>
      <c r="AA150" s="119"/>
      <c r="AB150" s="120"/>
      <c r="AD150" s="14" t="s">
        <v>41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192</v>
      </c>
      <c r="C152" s="111"/>
      <c r="D152" s="111"/>
      <c r="E152" s="111"/>
      <c r="F152" s="111"/>
      <c r="G152" s="112"/>
      <c r="I152" s="110" t="s">
        <v>192</v>
      </c>
      <c r="J152" s="111"/>
      <c r="K152" s="111"/>
      <c r="L152" s="111"/>
      <c r="M152" s="111"/>
      <c r="N152" s="112"/>
      <c r="P152" s="110" t="s">
        <v>192</v>
      </c>
      <c r="Q152" s="111"/>
      <c r="R152" s="111"/>
      <c r="S152" s="111"/>
      <c r="T152" s="111"/>
      <c r="U152" s="112"/>
      <c r="W152" s="110" t="s">
        <v>192</v>
      </c>
      <c r="X152" s="111"/>
      <c r="Y152" s="111"/>
      <c r="Z152" s="111"/>
      <c r="AA152" s="111"/>
      <c r="AB152" s="112"/>
      <c r="AD152" s="110" t="s">
        <v>192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34</v>
      </c>
      <c r="C154" s="117" t="s">
        <v>43</v>
      </c>
      <c r="D154" s="117" t="s">
        <v>35</v>
      </c>
      <c r="E154" s="117" t="s">
        <v>47</v>
      </c>
      <c r="F154" s="117" t="s">
        <v>44</v>
      </c>
      <c r="G154" s="118" t="s">
        <v>45</v>
      </c>
      <c r="I154" s="116" t="s">
        <v>34</v>
      </c>
      <c r="J154" s="117" t="s">
        <v>43</v>
      </c>
      <c r="K154" s="117" t="s">
        <v>35</v>
      </c>
      <c r="L154" s="117" t="s">
        <v>47</v>
      </c>
      <c r="M154" s="117" t="s">
        <v>44</v>
      </c>
      <c r="N154" s="118" t="s">
        <v>45</v>
      </c>
      <c r="P154" s="116" t="s">
        <v>34</v>
      </c>
      <c r="Q154" s="117" t="s">
        <v>43</v>
      </c>
      <c r="R154" s="117" t="s">
        <v>35</v>
      </c>
      <c r="S154" s="117" t="s">
        <v>47</v>
      </c>
      <c r="T154" s="117" t="s">
        <v>44</v>
      </c>
      <c r="U154" s="118" t="s">
        <v>45</v>
      </c>
      <c r="W154" s="116" t="s">
        <v>34</v>
      </c>
      <c r="X154" s="117" t="s">
        <v>43</v>
      </c>
      <c r="Y154" s="117" t="s">
        <v>35</v>
      </c>
      <c r="Z154" s="117" t="s">
        <v>47</v>
      </c>
      <c r="AA154" s="117" t="s">
        <v>44</v>
      </c>
      <c r="AB154" s="118" t="s">
        <v>45</v>
      </c>
      <c r="AD154" s="116" t="s">
        <v>34</v>
      </c>
      <c r="AE154" s="117" t="s">
        <v>43</v>
      </c>
      <c r="AF154" s="117" t="s">
        <v>35</v>
      </c>
      <c r="AG154" s="117" t="s">
        <v>47</v>
      </c>
      <c r="AH154" s="117" t="s">
        <v>44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232</v>
      </c>
      <c r="C158" s="24"/>
      <c r="D158" s="24"/>
      <c r="E158" s="37"/>
      <c r="F158" s="30"/>
      <c r="G158" s="31"/>
      <c r="I158" s="27" t="s">
        <v>232</v>
      </c>
      <c r="J158" s="24"/>
      <c r="K158" s="24"/>
      <c r="L158" s="37"/>
      <c r="M158" s="30"/>
      <c r="N158" s="31"/>
      <c r="P158" s="27" t="s">
        <v>232</v>
      </c>
      <c r="Q158" s="24"/>
      <c r="R158" s="24"/>
      <c r="S158" s="37"/>
      <c r="T158" s="30"/>
      <c r="U158" s="31"/>
      <c r="W158" s="27" t="s">
        <v>232</v>
      </c>
      <c r="X158" s="24"/>
      <c r="Y158" s="24"/>
      <c r="Z158" s="37"/>
      <c r="AA158" s="30"/>
      <c r="AB158" s="31"/>
      <c r="AD158" s="27" t="s">
        <v>232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89</v>
      </c>
      <c r="B159" s="14" t="s">
        <v>40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40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40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40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40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41</v>
      </c>
      <c r="C160" s="25"/>
      <c r="D160" s="25"/>
      <c r="E160" s="119"/>
      <c r="F160" s="119"/>
      <c r="G160" s="120"/>
      <c r="I160" s="14" t="s">
        <v>41</v>
      </c>
      <c r="J160" s="25"/>
      <c r="K160" s="25"/>
      <c r="L160" s="119"/>
      <c r="M160" s="119"/>
      <c r="N160" s="120"/>
      <c r="P160" s="14" t="s">
        <v>41</v>
      </c>
      <c r="Q160" s="25"/>
      <c r="R160" s="25"/>
      <c r="S160" s="119"/>
      <c r="T160" s="119"/>
      <c r="U160" s="120"/>
      <c r="W160" s="14" t="s">
        <v>41</v>
      </c>
      <c r="X160" s="25"/>
      <c r="Y160" s="25"/>
      <c r="Z160" s="119"/>
      <c r="AA160" s="119"/>
      <c r="AB160" s="120"/>
      <c r="AD160" s="14" t="s">
        <v>41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"Další účastník č. 7:  "&amp; 'Údaje a typ výzkumu'!$C$19</f>
        <v xml:space="preserve">Další účastník č. 7:  </v>
      </c>
      <c r="C163" s="105"/>
      <c r="D163" s="105"/>
      <c r="E163" s="105"/>
      <c r="F163" s="105"/>
      <c r="G163" s="106"/>
      <c r="I163" s="104" t="str">
        <f>"Další účastník č. 7:  "&amp; 'Údaje a typ výzkumu'!$C$19</f>
        <v xml:space="preserve">Další účastník č. 7:  </v>
      </c>
      <c r="J163" s="105"/>
      <c r="K163" s="105"/>
      <c r="L163" s="105"/>
      <c r="M163" s="105"/>
      <c r="N163" s="106"/>
      <c r="P163" s="104" t="str">
        <f>"Další účastník č. 7:  "&amp; 'Údaje a typ výzkumu'!$C$19</f>
        <v xml:space="preserve">Další účastník č. 7:  </v>
      </c>
      <c r="Q163" s="105"/>
      <c r="R163" s="105"/>
      <c r="S163" s="105"/>
      <c r="T163" s="105"/>
      <c r="U163" s="106"/>
      <c r="W163" s="104" t="str">
        <f>"Další účastník č. 7:  "&amp; 'Údaje a typ výzkumu'!$C$19</f>
        <v xml:space="preserve">Další účastník č. 7:  </v>
      </c>
      <c r="X163" s="105"/>
      <c r="Y163" s="105"/>
      <c r="Z163" s="105"/>
      <c r="AA163" s="105"/>
      <c r="AB163" s="106"/>
      <c r="AD163" s="104" t="str">
        <f>"Další účastník č. 7:  "&amp; 'Údaje a typ výzkumu'!$C$19</f>
        <v xml:space="preserve">Další účastník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191</v>
      </c>
      <c r="C165" s="111"/>
      <c r="D165" s="111"/>
      <c r="E165" s="111"/>
      <c r="F165" s="111"/>
      <c r="G165" s="112"/>
      <c r="I165" s="110" t="s">
        <v>191</v>
      </c>
      <c r="J165" s="111"/>
      <c r="K165" s="111"/>
      <c r="L165" s="111"/>
      <c r="M165" s="111"/>
      <c r="N165" s="112"/>
      <c r="P165" s="110" t="s">
        <v>191</v>
      </c>
      <c r="Q165" s="111"/>
      <c r="R165" s="111"/>
      <c r="S165" s="111"/>
      <c r="T165" s="111"/>
      <c r="U165" s="112"/>
      <c r="W165" s="110" t="s">
        <v>191</v>
      </c>
      <c r="X165" s="111"/>
      <c r="Y165" s="111"/>
      <c r="Z165" s="111"/>
      <c r="AA165" s="111"/>
      <c r="AB165" s="112"/>
      <c r="AD165" s="110" t="s">
        <v>191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34</v>
      </c>
      <c r="C167" s="117" t="s">
        <v>43</v>
      </c>
      <c r="D167" s="117" t="s">
        <v>35</v>
      </c>
      <c r="E167" s="117" t="s">
        <v>47</v>
      </c>
      <c r="F167" s="117" t="s">
        <v>44</v>
      </c>
      <c r="G167" s="118" t="s">
        <v>45</v>
      </c>
      <c r="I167" s="116" t="s">
        <v>34</v>
      </c>
      <c r="J167" s="117" t="s">
        <v>43</v>
      </c>
      <c r="K167" s="117" t="s">
        <v>35</v>
      </c>
      <c r="L167" s="117" t="s">
        <v>47</v>
      </c>
      <c r="M167" s="117" t="s">
        <v>44</v>
      </c>
      <c r="N167" s="118" t="s">
        <v>45</v>
      </c>
      <c r="P167" s="116" t="s">
        <v>34</v>
      </c>
      <c r="Q167" s="117" t="s">
        <v>43</v>
      </c>
      <c r="R167" s="117" t="s">
        <v>35</v>
      </c>
      <c r="S167" s="117" t="s">
        <v>47</v>
      </c>
      <c r="T167" s="117" t="s">
        <v>44</v>
      </c>
      <c r="U167" s="118" t="s">
        <v>45</v>
      </c>
      <c r="W167" s="116" t="s">
        <v>34</v>
      </c>
      <c r="X167" s="117" t="s">
        <v>43</v>
      </c>
      <c r="Y167" s="117" t="s">
        <v>35</v>
      </c>
      <c r="Z167" s="117" t="s">
        <v>47</v>
      </c>
      <c r="AA167" s="117" t="s">
        <v>44</v>
      </c>
      <c r="AB167" s="118" t="s">
        <v>45</v>
      </c>
      <c r="AD167" s="116" t="s">
        <v>34</v>
      </c>
      <c r="AE167" s="117" t="s">
        <v>43</v>
      </c>
      <c r="AF167" s="117" t="s">
        <v>35</v>
      </c>
      <c r="AG167" s="117" t="s">
        <v>47</v>
      </c>
      <c r="AH167" s="117" t="s">
        <v>44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232</v>
      </c>
      <c r="C171" s="24"/>
      <c r="D171" s="24"/>
      <c r="E171" s="37"/>
      <c r="F171" s="30"/>
      <c r="G171" s="31"/>
      <c r="I171" s="27" t="s">
        <v>232</v>
      </c>
      <c r="J171" s="24"/>
      <c r="K171" s="24"/>
      <c r="L171" s="37"/>
      <c r="M171" s="30"/>
      <c r="N171" s="31"/>
      <c r="P171" s="27" t="s">
        <v>232</v>
      </c>
      <c r="Q171" s="24"/>
      <c r="R171" s="24"/>
      <c r="S171" s="37"/>
      <c r="T171" s="30"/>
      <c r="U171" s="31"/>
      <c r="W171" s="27" t="s">
        <v>232</v>
      </c>
      <c r="X171" s="24"/>
      <c r="Y171" s="24"/>
      <c r="Z171" s="37"/>
      <c r="AA171" s="30"/>
      <c r="AB171" s="31"/>
      <c r="AD171" s="27" t="s">
        <v>232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90</v>
      </c>
      <c r="B172" s="14" t="s">
        <v>40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40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40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40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40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41</v>
      </c>
      <c r="C173" s="25"/>
      <c r="D173" s="25"/>
      <c r="E173" s="119"/>
      <c r="F173" s="119"/>
      <c r="G173" s="120"/>
      <c r="I173" s="14" t="s">
        <v>41</v>
      </c>
      <c r="J173" s="25"/>
      <c r="K173" s="25"/>
      <c r="L173" s="119"/>
      <c r="M173" s="119"/>
      <c r="N173" s="120"/>
      <c r="P173" s="14" t="s">
        <v>41</v>
      </c>
      <c r="Q173" s="25"/>
      <c r="R173" s="25"/>
      <c r="S173" s="119"/>
      <c r="T173" s="119"/>
      <c r="U173" s="120"/>
      <c r="W173" s="14" t="s">
        <v>41</v>
      </c>
      <c r="X173" s="25"/>
      <c r="Y173" s="25"/>
      <c r="Z173" s="119"/>
      <c r="AA173" s="119"/>
      <c r="AB173" s="120"/>
      <c r="AD173" s="14" t="s">
        <v>41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192</v>
      </c>
      <c r="C175" s="111"/>
      <c r="D175" s="111"/>
      <c r="E175" s="111"/>
      <c r="F175" s="111"/>
      <c r="G175" s="112"/>
      <c r="I175" s="110" t="s">
        <v>192</v>
      </c>
      <c r="J175" s="111"/>
      <c r="K175" s="111"/>
      <c r="L175" s="111"/>
      <c r="M175" s="111"/>
      <c r="N175" s="112"/>
      <c r="P175" s="110" t="s">
        <v>192</v>
      </c>
      <c r="Q175" s="111"/>
      <c r="R175" s="111"/>
      <c r="S175" s="111"/>
      <c r="T175" s="111"/>
      <c r="U175" s="112"/>
      <c r="W175" s="110" t="s">
        <v>192</v>
      </c>
      <c r="X175" s="111"/>
      <c r="Y175" s="111"/>
      <c r="Z175" s="111"/>
      <c r="AA175" s="111"/>
      <c r="AB175" s="112"/>
      <c r="AD175" s="110" t="s">
        <v>192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34</v>
      </c>
      <c r="C177" s="117" t="s">
        <v>43</v>
      </c>
      <c r="D177" s="117" t="s">
        <v>35</v>
      </c>
      <c r="E177" s="117" t="s">
        <v>47</v>
      </c>
      <c r="F177" s="117" t="s">
        <v>44</v>
      </c>
      <c r="G177" s="118" t="s">
        <v>45</v>
      </c>
      <c r="I177" s="116" t="s">
        <v>34</v>
      </c>
      <c r="J177" s="117" t="s">
        <v>43</v>
      </c>
      <c r="K177" s="117" t="s">
        <v>35</v>
      </c>
      <c r="L177" s="117" t="s">
        <v>47</v>
      </c>
      <c r="M177" s="117" t="s">
        <v>44</v>
      </c>
      <c r="N177" s="118" t="s">
        <v>45</v>
      </c>
      <c r="P177" s="116" t="s">
        <v>34</v>
      </c>
      <c r="Q177" s="117" t="s">
        <v>43</v>
      </c>
      <c r="R177" s="117" t="s">
        <v>35</v>
      </c>
      <c r="S177" s="117" t="s">
        <v>47</v>
      </c>
      <c r="T177" s="117" t="s">
        <v>44</v>
      </c>
      <c r="U177" s="118" t="s">
        <v>45</v>
      </c>
      <c r="W177" s="116" t="s">
        <v>34</v>
      </c>
      <c r="X177" s="117" t="s">
        <v>43</v>
      </c>
      <c r="Y177" s="117" t="s">
        <v>35</v>
      </c>
      <c r="Z177" s="117" t="s">
        <v>47</v>
      </c>
      <c r="AA177" s="117" t="s">
        <v>44</v>
      </c>
      <c r="AB177" s="118" t="s">
        <v>45</v>
      </c>
      <c r="AD177" s="116" t="s">
        <v>34</v>
      </c>
      <c r="AE177" s="117" t="s">
        <v>43</v>
      </c>
      <c r="AF177" s="117" t="s">
        <v>35</v>
      </c>
      <c r="AG177" s="117" t="s">
        <v>47</v>
      </c>
      <c r="AH177" s="117" t="s">
        <v>44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232</v>
      </c>
      <c r="C181" s="24"/>
      <c r="D181" s="24"/>
      <c r="E181" s="37"/>
      <c r="F181" s="30"/>
      <c r="G181" s="31"/>
      <c r="I181" s="27" t="s">
        <v>232</v>
      </c>
      <c r="J181" s="24"/>
      <c r="K181" s="24"/>
      <c r="L181" s="37"/>
      <c r="M181" s="30"/>
      <c r="N181" s="31"/>
      <c r="P181" s="27" t="s">
        <v>232</v>
      </c>
      <c r="Q181" s="24"/>
      <c r="R181" s="24"/>
      <c r="S181" s="37"/>
      <c r="T181" s="30"/>
      <c r="U181" s="31"/>
      <c r="W181" s="27" t="s">
        <v>232</v>
      </c>
      <c r="X181" s="24"/>
      <c r="Y181" s="24"/>
      <c r="Z181" s="37"/>
      <c r="AA181" s="30"/>
      <c r="AB181" s="31"/>
      <c r="AD181" s="27" t="s">
        <v>232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91</v>
      </c>
      <c r="B182" s="14" t="s">
        <v>40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40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40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40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40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41</v>
      </c>
      <c r="C183" s="25"/>
      <c r="D183" s="25"/>
      <c r="E183" s="119"/>
      <c r="F183" s="119"/>
      <c r="G183" s="120"/>
      <c r="I183" s="14" t="s">
        <v>41</v>
      </c>
      <c r="J183" s="25"/>
      <c r="K183" s="25"/>
      <c r="L183" s="119"/>
      <c r="M183" s="119"/>
      <c r="N183" s="120"/>
      <c r="P183" s="14" t="s">
        <v>41</v>
      </c>
      <c r="Q183" s="25"/>
      <c r="R183" s="25"/>
      <c r="S183" s="119"/>
      <c r="T183" s="119"/>
      <c r="U183" s="120"/>
      <c r="W183" s="14" t="s">
        <v>41</v>
      </c>
      <c r="X183" s="25"/>
      <c r="Y183" s="25"/>
      <c r="Z183" s="119"/>
      <c r="AA183" s="119"/>
      <c r="AB183" s="120"/>
      <c r="AD183" s="14" t="s">
        <v>41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  <row r="185" spans="1:134" s="16" customFormat="1" ht="15.75" thickBot="1" x14ac:dyDescent="0.3">
      <c r="A185" s="13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</row>
    <row r="186" spans="1:134" s="103" customFormat="1" ht="15.75" x14ac:dyDescent="0.25">
      <c r="A186" s="97"/>
      <c r="B186" s="104" t="str">
        <f>"Další účastník č. 8:  "&amp; 'Údaje a typ výzkumu'!$C$21</f>
        <v xml:space="preserve">Další účastník č. 8:  </v>
      </c>
      <c r="C186" s="105"/>
      <c r="D186" s="105"/>
      <c r="E186" s="105"/>
      <c r="F186" s="105"/>
      <c r="G186" s="106"/>
      <c r="I186" s="104" t="str">
        <f>"Další účastník č. 8:  "&amp; 'Údaje a typ výzkumu'!$C$21</f>
        <v xml:space="preserve">Další účastník č. 8:  </v>
      </c>
      <c r="J186" s="105"/>
      <c r="K186" s="105"/>
      <c r="L186" s="105"/>
      <c r="M186" s="105"/>
      <c r="N186" s="106"/>
      <c r="P186" s="104" t="str">
        <f>"Další účastník č. 8:  "&amp; 'Údaje a typ výzkumu'!$C$21</f>
        <v xml:space="preserve">Další účastník č. 8:  </v>
      </c>
      <c r="Q186" s="105"/>
      <c r="R186" s="105"/>
      <c r="S186" s="105"/>
      <c r="T186" s="105"/>
      <c r="U186" s="106"/>
      <c r="W186" s="104" t="str">
        <f>"Další účastník č. 8:  "&amp; 'Údaje a typ výzkumu'!$C$21</f>
        <v xml:space="preserve">Další účastník č. 8:  </v>
      </c>
      <c r="X186" s="105"/>
      <c r="Y186" s="105"/>
      <c r="Z186" s="105"/>
      <c r="AA186" s="105"/>
      <c r="AB186" s="106"/>
      <c r="AD186" s="104" t="str">
        <f>"Další účastník č. 8:  "&amp; 'Údaje a typ výzkumu'!$C$21</f>
        <v xml:space="preserve">Další účastník č. 8:  </v>
      </c>
      <c r="AE186" s="105"/>
      <c r="AF186" s="105"/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</row>
    <row r="187" spans="1:134" s="103" customFormat="1" ht="15.75" x14ac:dyDescent="0.25">
      <c r="A187" s="97"/>
      <c r="B187" s="107">
        <v>2018</v>
      </c>
      <c r="C187" s="108"/>
      <c r="D187" s="108"/>
      <c r="E187" s="108"/>
      <c r="F187" s="108"/>
      <c r="G187" s="109"/>
      <c r="I187" s="107">
        <v>2019</v>
      </c>
      <c r="J187" s="108"/>
      <c r="K187" s="108"/>
      <c r="L187" s="108"/>
      <c r="M187" s="108"/>
      <c r="N187" s="109"/>
      <c r="P187" s="107">
        <v>2020</v>
      </c>
      <c r="Q187" s="108"/>
      <c r="R187" s="108"/>
      <c r="S187" s="108"/>
      <c r="T187" s="108"/>
      <c r="U187" s="109"/>
      <c r="W187" s="107">
        <v>2021</v>
      </c>
      <c r="X187" s="108"/>
      <c r="Y187" s="108"/>
      <c r="Z187" s="108"/>
      <c r="AA187" s="108"/>
      <c r="AB187" s="109"/>
      <c r="AD187" s="107">
        <v>2022</v>
      </c>
      <c r="AE187" s="108"/>
      <c r="AF187" s="108"/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</row>
    <row r="188" spans="1:134" s="103" customFormat="1" ht="15.75" x14ac:dyDescent="0.25">
      <c r="A188" s="97"/>
      <c r="B188" s="110" t="s">
        <v>191</v>
      </c>
      <c r="C188" s="111"/>
      <c r="D188" s="111"/>
      <c r="E188" s="111"/>
      <c r="F188" s="111"/>
      <c r="G188" s="112"/>
      <c r="I188" s="110" t="s">
        <v>191</v>
      </c>
      <c r="J188" s="111"/>
      <c r="K188" s="111"/>
      <c r="L188" s="111"/>
      <c r="M188" s="111"/>
      <c r="N188" s="112"/>
      <c r="P188" s="110" t="s">
        <v>191</v>
      </c>
      <c r="Q188" s="111"/>
      <c r="R188" s="111"/>
      <c r="S188" s="111"/>
      <c r="T188" s="111"/>
      <c r="U188" s="112"/>
      <c r="W188" s="110" t="s">
        <v>191</v>
      </c>
      <c r="X188" s="111"/>
      <c r="Y188" s="111"/>
      <c r="Z188" s="111"/>
      <c r="AA188" s="111"/>
      <c r="AB188" s="112"/>
      <c r="AD188" s="110" t="s">
        <v>191</v>
      </c>
      <c r="AE188" s="111"/>
      <c r="AF188" s="111"/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</row>
    <row r="189" spans="1:134" s="103" customFormat="1" ht="15.75" thickBot="1" x14ac:dyDescent="0.3">
      <c r="A189" s="97"/>
      <c r="B189" s="113"/>
      <c r="C189" s="114"/>
      <c r="D189" s="114"/>
      <c r="E189" s="114"/>
      <c r="F189" s="114"/>
      <c r="G189" s="115"/>
      <c r="I189" s="113"/>
      <c r="J189" s="114"/>
      <c r="K189" s="114"/>
      <c r="L189" s="114"/>
      <c r="M189" s="114"/>
      <c r="N189" s="115"/>
      <c r="P189" s="113"/>
      <c r="Q189" s="114"/>
      <c r="R189" s="114"/>
      <c r="S189" s="114"/>
      <c r="T189" s="114"/>
      <c r="U189" s="115"/>
      <c r="W189" s="113"/>
      <c r="X189" s="114"/>
      <c r="Y189" s="114"/>
      <c r="Z189" s="114"/>
      <c r="AA189" s="114"/>
      <c r="AB189" s="115"/>
      <c r="AD189" s="113"/>
      <c r="AE189" s="114"/>
      <c r="AF189" s="114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</row>
    <row r="190" spans="1:134" s="2" customFormat="1" ht="48" x14ac:dyDescent="0.25">
      <c r="A190" s="97"/>
      <c r="B190" s="116" t="s">
        <v>34</v>
      </c>
      <c r="C190" s="117" t="s">
        <v>43</v>
      </c>
      <c r="D190" s="117" t="s">
        <v>35</v>
      </c>
      <c r="E190" s="117" t="s">
        <v>47</v>
      </c>
      <c r="F190" s="117" t="s">
        <v>44</v>
      </c>
      <c r="G190" s="118" t="s">
        <v>45</v>
      </c>
      <c r="I190" s="116" t="s">
        <v>34</v>
      </c>
      <c r="J190" s="117" t="s">
        <v>43</v>
      </c>
      <c r="K190" s="117" t="s">
        <v>35</v>
      </c>
      <c r="L190" s="117" t="s">
        <v>47</v>
      </c>
      <c r="M190" s="117" t="s">
        <v>44</v>
      </c>
      <c r="N190" s="118" t="s">
        <v>45</v>
      </c>
      <c r="P190" s="116" t="s">
        <v>34</v>
      </c>
      <c r="Q190" s="117" t="s">
        <v>43</v>
      </c>
      <c r="R190" s="117" t="s">
        <v>35</v>
      </c>
      <c r="S190" s="117" t="s">
        <v>47</v>
      </c>
      <c r="T190" s="117" t="s">
        <v>44</v>
      </c>
      <c r="U190" s="118" t="s">
        <v>45</v>
      </c>
      <c r="W190" s="116" t="s">
        <v>34</v>
      </c>
      <c r="X190" s="117" t="s">
        <v>43</v>
      </c>
      <c r="Y190" s="117" t="s">
        <v>35</v>
      </c>
      <c r="Z190" s="117" t="s">
        <v>47</v>
      </c>
      <c r="AA190" s="117" t="s">
        <v>44</v>
      </c>
      <c r="AB190" s="118" t="s">
        <v>45</v>
      </c>
      <c r="AD190" s="116" t="s">
        <v>34</v>
      </c>
      <c r="AE190" s="117" t="s">
        <v>43</v>
      </c>
      <c r="AF190" s="117" t="s">
        <v>35</v>
      </c>
      <c r="AG190" s="117" t="s">
        <v>47</v>
      </c>
      <c r="AH190" s="117" t="s">
        <v>44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</row>
    <row r="191" spans="1:134" s="4" customFormat="1" x14ac:dyDescent="0.25">
      <c r="A191" s="3"/>
      <c r="B191" s="26"/>
      <c r="C191" s="23"/>
      <c r="D191" s="23"/>
      <c r="E191" s="36"/>
      <c r="F191" s="28"/>
      <c r="G191" s="29"/>
      <c r="I191" s="26"/>
      <c r="J191" s="23"/>
      <c r="K191" s="23"/>
      <c r="L191" s="36"/>
      <c r="M191" s="28"/>
      <c r="N191" s="29"/>
      <c r="P191" s="26"/>
      <c r="Q191" s="23"/>
      <c r="R191" s="23"/>
      <c r="S191" s="36"/>
      <c r="T191" s="28"/>
      <c r="U191" s="29"/>
      <c r="W191" s="26"/>
      <c r="X191" s="23"/>
      <c r="Y191" s="23"/>
      <c r="Z191" s="36"/>
      <c r="AA191" s="28"/>
      <c r="AB191" s="29"/>
      <c r="AD191" s="26"/>
      <c r="AE191" s="23"/>
      <c r="AF191" s="23"/>
      <c r="AG191" s="3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</row>
    <row r="192" spans="1:134" s="4" customFormat="1" x14ac:dyDescent="0.25">
      <c r="A192" s="3"/>
      <c r="B192" s="26"/>
      <c r="C192" s="23"/>
      <c r="D192" s="23"/>
      <c r="E192" s="36"/>
      <c r="F192" s="28"/>
      <c r="G192" s="29"/>
      <c r="I192" s="26"/>
      <c r="J192" s="23"/>
      <c r="K192" s="23"/>
      <c r="L192" s="36"/>
      <c r="M192" s="28"/>
      <c r="N192" s="29"/>
      <c r="P192" s="26"/>
      <c r="Q192" s="23"/>
      <c r="R192" s="23"/>
      <c r="S192" s="36"/>
      <c r="T192" s="28"/>
      <c r="U192" s="29"/>
      <c r="W192" s="26"/>
      <c r="X192" s="23"/>
      <c r="Y192" s="23"/>
      <c r="Z192" s="36"/>
      <c r="AA192" s="28"/>
      <c r="AB192" s="29"/>
      <c r="AD192" s="26"/>
      <c r="AE192" s="23"/>
      <c r="AF192" s="23"/>
      <c r="AG192" s="3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</row>
    <row r="193" spans="1:134" s="4" customFormat="1" x14ac:dyDescent="0.25">
      <c r="A193" s="3"/>
      <c r="B193" s="26"/>
      <c r="C193" s="23"/>
      <c r="D193" s="23"/>
      <c r="E193" s="36"/>
      <c r="F193" s="28"/>
      <c r="G193" s="29"/>
      <c r="I193" s="26"/>
      <c r="J193" s="23"/>
      <c r="K193" s="23"/>
      <c r="L193" s="36"/>
      <c r="M193" s="28"/>
      <c r="N193" s="29"/>
      <c r="P193" s="26"/>
      <c r="Q193" s="23"/>
      <c r="R193" s="23"/>
      <c r="S193" s="36"/>
      <c r="T193" s="28"/>
      <c r="U193" s="29"/>
      <c r="W193" s="26"/>
      <c r="X193" s="23"/>
      <c r="Y193" s="23"/>
      <c r="Z193" s="36"/>
      <c r="AA193" s="28"/>
      <c r="AB193" s="29"/>
      <c r="AD193" s="26"/>
      <c r="AE193" s="23"/>
      <c r="AF193" s="23"/>
      <c r="AG193" s="3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</row>
    <row r="194" spans="1:134" s="4" customFormat="1" ht="15.75" thickBot="1" x14ac:dyDescent="0.3">
      <c r="A194" s="3"/>
      <c r="B194" s="27" t="s">
        <v>232</v>
      </c>
      <c r="C194" s="24"/>
      <c r="D194" s="24"/>
      <c r="E194" s="37"/>
      <c r="F194" s="30"/>
      <c r="G194" s="31"/>
      <c r="I194" s="27" t="s">
        <v>232</v>
      </c>
      <c r="J194" s="24"/>
      <c r="K194" s="24"/>
      <c r="L194" s="37"/>
      <c r="M194" s="30"/>
      <c r="N194" s="31"/>
      <c r="P194" s="27" t="s">
        <v>232</v>
      </c>
      <c r="Q194" s="24"/>
      <c r="R194" s="24"/>
      <c r="S194" s="37"/>
      <c r="T194" s="30"/>
      <c r="U194" s="31"/>
      <c r="W194" s="27" t="s">
        <v>232</v>
      </c>
      <c r="X194" s="24"/>
      <c r="Y194" s="24"/>
      <c r="Z194" s="37"/>
      <c r="AA194" s="30"/>
      <c r="AB194" s="31"/>
      <c r="AD194" s="27" t="s">
        <v>232</v>
      </c>
      <c r="AE194" s="24"/>
      <c r="AF194" s="24"/>
      <c r="AG194" s="37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</row>
    <row r="195" spans="1:134" s="16" customFormat="1" ht="23.25" thickBot="1" x14ac:dyDescent="0.3">
      <c r="A195" s="13" t="s">
        <v>92</v>
      </c>
      <c r="B195" s="14" t="s">
        <v>40</v>
      </c>
      <c r="C195" s="25"/>
      <c r="D195" s="25"/>
      <c r="E195" s="38">
        <f>SUM(E191:E194)</f>
        <v>0</v>
      </c>
      <c r="F195" s="32">
        <f>SUM(F191:F194)</f>
        <v>0</v>
      </c>
      <c r="G195" s="32">
        <f>SUM(G191:G194)</f>
        <v>0</v>
      </c>
      <c r="I195" s="14" t="s">
        <v>40</v>
      </c>
      <c r="J195" s="25"/>
      <c r="K195" s="25"/>
      <c r="L195" s="38">
        <f>SUM(L191:L194)</f>
        <v>0</v>
      </c>
      <c r="M195" s="32">
        <f>SUM(M191:M194)</f>
        <v>0</v>
      </c>
      <c r="N195" s="32">
        <f>SUM(N191:N194)</f>
        <v>0</v>
      </c>
      <c r="P195" s="14" t="s">
        <v>40</v>
      </c>
      <c r="Q195" s="25"/>
      <c r="R195" s="25"/>
      <c r="S195" s="38">
        <f>SUM(S191:S194)</f>
        <v>0</v>
      </c>
      <c r="T195" s="32">
        <f>SUM(T191:T194)</f>
        <v>0</v>
      </c>
      <c r="U195" s="32">
        <f>SUM(U191:U194)</f>
        <v>0</v>
      </c>
      <c r="W195" s="14" t="s">
        <v>40</v>
      </c>
      <c r="X195" s="25"/>
      <c r="Y195" s="25"/>
      <c r="Z195" s="38">
        <f>SUM(Z191:Z194)</f>
        <v>0</v>
      </c>
      <c r="AA195" s="32">
        <f>SUM(AA191:AA194)</f>
        <v>0</v>
      </c>
      <c r="AB195" s="32">
        <f>SUM(AB191:AB194)</f>
        <v>0</v>
      </c>
      <c r="AD195" s="14" t="s">
        <v>40</v>
      </c>
      <c r="AE195" s="25"/>
      <c r="AF195" s="25"/>
      <c r="AG195" s="38">
        <f>SUM(AG191:AG194)</f>
        <v>0</v>
      </c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</row>
    <row r="196" spans="1:134" s="16" customFormat="1" x14ac:dyDescent="0.25">
      <c r="A196" s="13"/>
      <c r="B196" s="14" t="s">
        <v>41</v>
      </c>
      <c r="C196" s="25"/>
      <c r="D196" s="25"/>
      <c r="E196" s="119"/>
      <c r="F196" s="119"/>
      <c r="G196" s="120"/>
      <c r="I196" s="14" t="s">
        <v>41</v>
      </c>
      <c r="J196" s="25"/>
      <c r="K196" s="25"/>
      <c r="L196" s="119"/>
      <c r="M196" s="119"/>
      <c r="N196" s="120"/>
      <c r="P196" s="14" t="s">
        <v>41</v>
      </c>
      <c r="Q196" s="25"/>
      <c r="R196" s="25"/>
      <c r="S196" s="119"/>
      <c r="T196" s="119"/>
      <c r="U196" s="120"/>
      <c r="W196" s="14" t="s">
        <v>41</v>
      </c>
      <c r="X196" s="25"/>
      <c r="Y196" s="25"/>
      <c r="Z196" s="119"/>
      <c r="AA196" s="119"/>
      <c r="AB196" s="120"/>
      <c r="AD196" s="14" t="s">
        <v>41</v>
      </c>
      <c r="AE196" s="25"/>
      <c r="AF196" s="25"/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</row>
    <row r="197" spans="1:134" s="16" customFormat="1" x14ac:dyDescent="0.25">
      <c r="A197" s="13"/>
      <c r="B197" s="42"/>
      <c r="C197" s="121"/>
      <c r="D197" s="122"/>
      <c r="E197" s="122"/>
      <c r="F197" s="122"/>
      <c r="G197" s="122"/>
      <c r="H197" s="22"/>
      <c r="I197" s="42"/>
      <c r="J197" s="121"/>
      <c r="K197" s="122"/>
      <c r="L197" s="122"/>
      <c r="M197" s="122"/>
      <c r="N197" s="122"/>
      <c r="O197" s="22"/>
      <c r="P197" s="42"/>
      <c r="Q197" s="123"/>
      <c r="R197" s="123"/>
      <c r="S197" s="123"/>
      <c r="T197" s="123"/>
      <c r="U197" s="123"/>
      <c r="V197" s="22"/>
      <c r="W197" s="42"/>
      <c r="X197" s="123"/>
      <c r="Y197" s="123"/>
      <c r="Z197" s="123"/>
      <c r="AA197" s="123"/>
      <c r="AB197" s="123"/>
      <c r="AC197" s="22"/>
      <c r="AD197" s="42"/>
      <c r="AE197" s="123"/>
      <c r="AF197" s="123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</row>
    <row r="198" spans="1:134" s="103" customFormat="1" ht="15.75" x14ac:dyDescent="0.25">
      <c r="A198" s="97"/>
      <c r="B198" s="110" t="s">
        <v>192</v>
      </c>
      <c r="C198" s="111"/>
      <c r="D198" s="111"/>
      <c r="E198" s="111"/>
      <c r="F198" s="111"/>
      <c r="G198" s="112"/>
      <c r="I198" s="110" t="s">
        <v>192</v>
      </c>
      <c r="J198" s="111"/>
      <c r="K198" s="111"/>
      <c r="L198" s="111"/>
      <c r="M198" s="111"/>
      <c r="N198" s="112"/>
      <c r="P198" s="110" t="s">
        <v>192</v>
      </c>
      <c r="Q198" s="111"/>
      <c r="R198" s="111"/>
      <c r="S198" s="111"/>
      <c r="T198" s="111"/>
      <c r="U198" s="112"/>
      <c r="W198" s="110" t="s">
        <v>192</v>
      </c>
      <c r="X198" s="111"/>
      <c r="Y198" s="111"/>
      <c r="Z198" s="111"/>
      <c r="AA198" s="111"/>
      <c r="AB198" s="112"/>
      <c r="AD198" s="110" t="s">
        <v>192</v>
      </c>
      <c r="AE198" s="111"/>
      <c r="AF198" s="111"/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</row>
    <row r="199" spans="1:134" s="103" customFormat="1" ht="15.75" thickBot="1" x14ac:dyDescent="0.3">
      <c r="A199" s="97"/>
      <c r="B199" s="113"/>
      <c r="C199" s="114"/>
      <c r="D199" s="114"/>
      <c r="E199" s="114"/>
      <c r="F199" s="114"/>
      <c r="G199" s="115"/>
      <c r="I199" s="113"/>
      <c r="J199" s="114"/>
      <c r="K199" s="114"/>
      <c r="L199" s="114"/>
      <c r="M199" s="114"/>
      <c r="N199" s="115"/>
      <c r="P199" s="113"/>
      <c r="Q199" s="114"/>
      <c r="R199" s="114"/>
      <c r="S199" s="114"/>
      <c r="T199" s="114"/>
      <c r="U199" s="115"/>
      <c r="W199" s="113"/>
      <c r="X199" s="114"/>
      <c r="Y199" s="114"/>
      <c r="Z199" s="114"/>
      <c r="AA199" s="114"/>
      <c r="AB199" s="115"/>
      <c r="AD199" s="113"/>
      <c r="AE199" s="114"/>
      <c r="AF199" s="114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</row>
    <row r="200" spans="1:134" s="2" customFormat="1" ht="48" x14ac:dyDescent="0.25">
      <c r="A200" s="97"/>
      <c r="B200" s="116" t="s">
        <v>34</v>
      </c>
      <c r="C200" s="117" t="s">
        <v>43</v>
      </c>
      <c r="D200" s="117" t="s">
        <v>35</v>
      </c>
      <c r="E200" s="117" t="s">
        <v>47</v>
      </c>
      <c r="F200" s="117" t="s">
        <v>44</v>
      </c>
      <c r="G200" s="118" t="s">
        <v>45</v>
      </c>
      <c r="I200" s="116" t="s">
        <v>34</v>
      </c>
      <c r="J200" s="117" t="s">
        <v>43</v>
      </c>
      <c r="K200" s="117" t="s">
        <v>35</v>
      </c>
      <c r="L200" s="117" t="s">
        <v>47</v>
      </c>
      <c r="M200" s="117" t="s">
        <v>44</v>
      </c>
      <c r="N200" s="118" t="s">
        <v>45</v>
      </c>
      <c r="P200" s="116" t="s">
        <v>34</v>
      </c>
      <c r="Q200" s="117" t="s">
        <v>43</v>
      </c>
      <c r="R200" s="117" t="s">
        <v>35</v>
      </c>
      <c r="S200" s="117" t="s">
        <v>47</v>
      </c>
      <c r="T200" s="117" t="s">
        <v>44</v>
      </c>
      <c r="U200" s="118" t="s">
        <v>45</v>
      </c>
      <c r="W200" s="116" t="s">
        <v>34</v>
      </c>
      <c r="X200" s="117" t="s">
        <v>43</v>
      </c>
      <c r="Y200" s="117" t="s">
        <v>35</v>
      </c>
      <c r="Z200" s="117" t="s">
        <v>47</v>
      </c>
      <c r="AA200" s="117" t="s">
        <v>44</v>
      </c>
      <c r="AB200" s="118" t="s">
        <v>45</v>
      </c>
      <c r="AD200" s="116" t="s">
        <v>34</v>
      </c>
      <c r="AE200" s="117" t="s">
        <v>43</v>
      </c>
      <c r="AF200" s="117" t="s">
        <v>35</v>
      </c>
      <c r="AG200" s="117" t="s">
        <v>47</v>
      </c>
      <c r="AH200" s="117" t="s">
        <v>44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</row>
    <row r="201" spans="1:134" s="4" customFormat="1" x14ac:dyDescent="0.25">
      <c r="A201" s="3"/>
      <c r="B201" s="26"/>
      <c r="C201" s="23"/>
      <c r="D201" s="23"/>
      <c r="E201" s="36"/>
      <c r="F201" s="28"/>
      <c r="G201" s="29"/>
      <c r="I201" s="26"/>
      <c r="J201" s="23"/>
      <c r="K201" s="23"/>
      <c r="L201" s="36"/>
      <c r="M201" s="28"/>
      <c r="N201" s="29"/>
      <c r="P201" s="26"/>
      <c r="Q201" s="23"/>
      <c r="R201" s="23"/>
      <c r="S201" s="36"/>
      <c r="T201" s="28"/>
      <c r="U201" s="29"/>
      <c r="W201" s="26"/>
      <c r="X201" s="23"/>
      <c r="Y201" s="23"/>
      <c r="Z201" s="36"/>
      <c r="AA201" s="28"/>
      <c r="AB201" s="29"/>
      <c r="AD201" s="26"/>
      <c r="AE201" s="23"/>
      <c r="AF201" s="23"/>
      <c r="AG201" s="36"/>
      <c r="AH201" s="28"/>
      <c r="AI201" s="29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</row>
    <row r="202" spans="1:134" s="4" customFormat="1" x14ac:dyDescent="0.25">
      <c r="A202" s="3"/>
      <c r="B202" s="26"/>
      <c r="C202" s="23"/>
      <c r="D202" s="23"/>
      <c r="E202" s="36"/>
      <c r="F202" s="28"/>
      <c r="G202" s="29"/>
      <c r="I202" s="26"/>
      <c r="J202" s="23"/>
      <c r="K202" s="23"/>
      <c r="L202" s="36"/>
      <c r="M202" s="28"/>
      <c r="N202" s="29"/>
      <c r="P202" s="26"/>
      <c r="Q202" s="23"/>
      <c r="R202" s="23"/>
      <c r="S202" s="36"/>
      <c r="T202" s="28"/>
      <c r="U202" s="29"/>
      <c r="W202" s="26"/>
      <c r="X202" s="23"/>
      <c r="Y202" s="23"/>
      <c r="Z202" s="36"/>
      <c r="AA202" s="28"/>
      <c r="AB202" s="29"/>
      <c r="AD202" s="26"/>
      <c r="AE202" s="23"/>
      <c r="AF202" s="23"/>
      <c r="AG202" s="36"/>
      <c r="AH202" s="28"/>
      <c r="AI202" s="29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</row>
    <row r="203" spans="1:134" s="4" customFormat="1" x14ac:dyDescent="0.25">
      <c r="A203" s="3"/>
      <c r="B203" s="26"/>
      <c r="C203" s="23"/>
      <c r="D203" s="23"/>
      <c r="E203" s="36"/>
      <c r="F203" s="28"/>
      <c r="G203" s="29"/>
      <c r="I203" s="26"/>
      <c r="J203" s="23"/>
      <c r="K203" s="23"/>
      <c r="L203" s="36"/>
      <c r="M203" s="28"/>
      <c r="N203" s="29"/>
      <c r="P203" s="26"/>
      <c r="Q203" s="23"/>
      <c r="R203" s="23"/>
      <c r="S203" s="36"/>
      <c r="T203" s="28"/>
      <c r="U203" s="29"/>
      <c r="W203" s="26"/>
      <c r="X203" s="23"/>
      <c r="Y203" s="23"/>
      <c r="Z203" s="36"/>
      <c r="AA203" s="28"/>
      <c r="AB203" s="29"/>
      <c r="AD203" s="26"/>
      <c r="AE203" s="23"/>
      <c r="AF203" s="23"/>
      <c r="AG203" s="36"/>
      <c r="AH203" s="28"/>
      <c r="AI203" s="29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</row>
    <row r="204" spans="1:134" s="4" customFormat="1" ht="15.75" thickBot="1" x14ac:dyDescent="0.3">
      <c r="A204" s="3"/>
      <c r="B204" s="27" t="s">
        <v>232</v>
      </c>
      <c r="C204" s="24"/>
      <c r="D204" s="24"/>
      <c r="E204" s="37"/>
      <c r="F204" s="30"/>
      <c r="G204" s="31"/>
      <c r="I204" s="27" t="s">
        <v>232</v>
      </c>
      <c r="J204" s="24"/>
      <c r="K204" s="24"/>
      <c r="L204" s="37"/>
      <c r="M204" s="30"/>
      <c r="N204" s="31"/>
      <c r="P204" s="27" t="s">
        <v>232</v>
      </c>
      <c r="Q204" s="24"/>
      <c r="R204" s="24"/>
      <c r="S204" s="37"/>
      <c r="T204" s="30"/>
      <c r="U204" s="31"/>
      <c r="W204" s="27" t="s">
        <v>232</v>
      </c>
      <c r="X204" s="24"/>
      <c r="Y204" s="24"/>
      <c r="Z204" s="37"/>
      <c r="AA204" s="30"/>
      <c r="AB204" s="31"/>
      <c r="AD204" s="27" t="s">
        <v>232</v>
      </c>
      <c r="AE204" s="24"/>
      <c r="AF204" s="24"/>
      <c r="AG204" s="37"/>
      <c r="AH204" s="30"/>
      <c r="AI204" s="31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</row>
    <row r="205" spans="1:134" s="16" customFormat="1" ht="23.25" thickBot="1" x14ac:dyDescent="0.3">
      <c r="A205" s="13" t="s">
        <v>93</v>
      </c>
      <c r="B205" s="14" t="s">
        <v>40</v>
      </c>
      <c r="C205" s="25"/>
      <c r="D205" s="25"/>
      <c r="E205" s="38">
        <f>SUM(E201:E204)</f>
        <v>0</v>
      </c>
      <c r="F205" s="32">
        <f>SUM(F201:F204)</f>
        <v>0</v>
      </c>
      <c r="G205" s="32">
        <f>SUM(G201:G204)</f>
        <v>0</v>
      </c>
      <c r="I205" s="14" t="s">
        <v>40</v>
      </c>
      <c r="J205" s="25"/>
      <c r="K205" s="25"/>
      <c r="L205" s="38">
        <f>SUM(L201:L204)</f>
        <v>0</v>
      </c>
      <c r="M205" s="32">
        <f>SUM(M201:M204)</f>
        <v>0</v>
      </c>
      <c r="N205" s="32">
        <f>SUM(N201:N204)</f>
        <v>0</v>
      </c>
      <c r="P205" s="14" t="s">
        <v>40</v>
      </c>
      <c r="Q205" s="25"/>
      <c r="R205" s="25"/>
      <c r="S205" s="38">
        <f>SUM(S201:S204)</f>
        <v>0</v>
      </c>
      <c r="T205" s="32">
        <f>SUM(T201:T204)</f>
        <v>0</v>
      </c>
      <c r="U205" s="32">
        <f>SUM(U201:U204)</f>
        <v>0</v>
      </c>
      <c r="W205" s="14" t="s">
        <v>40</v>
      </c>
      <c r="X205" s="25"/>
      <c r="Y205" s="25"/>
      <c r="Z205" s="38">
        <f>SUM(Z201:Z204)</f>
        <v>0</v>
      </c>
      <c r="AA205" s="32">
        <f>SUM(AA201:AA204)</f>
        <v>0</v>
      </c>
      <c r="AB205" s="32">
        <f>SUM(AB201:AB204)</f>
        <v>0</v>
      </c>
      <c r="AD205" s="14" t="s">
        <v>40</v>
      </c>
      <c r="AE205" s="25"/>
      <c r="AF205" s="25"/>
      <c r="AG205" s="38">
        <f>SUM(AG201:AG204)</f>
        <v>0</v>
      </c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</row>
    <row r="206" spans="1:134" s="16" customFormat="1" x14ac:dyDescent="0.25">
      <c r="A206" s="13"/>
      <c r="B206" s="14" t="s">
        <v>41</v>
      </c>
      <c r="C206" s="25"/>
      <c r="D206" s="25"/>
      <c r="E206" s="119"/>
      <c r="F206" s="119"/>
      <c r="G206" s="120"/>
      <c r="I206" s="14" t="s">
        <v>41</v>
      </c>
      <c r="J206" s="25"/>
      <c r="K206" s="25"/>
      <c r="L206" s="119"/>
      <c r="M206" s="119"/>
      <c r="N206" s="120"/>
      <c r="P206" s="14" t="s">
        <v>41</v>
      </c>
      <c r="Q206" s="25"/>
      <c r="R206" s="25"/>
      <c r="S206" s="119"/>
      <c r="T206" s="119"/>
      <c r="U206" s="120"/>
      <c r="W206" s="14" t="s">
        <v>41</v>
      </c>
      <c r="X206" s="25"/>
      <c r="Y206" s="25"/>
      <c r="Z206" s="119"/>
      <c r="AA206" s="119"/>
      <c r="AB206" s="120"/>
      <c r="AD206" s="14" t="s">
        <v>41</v>
      </c>
      <c r="AE206" s="25"/>
      <c r="AF206" s="25"/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</row>
    <row r="207" spans="1:134" s="16" customFormat="1" x14ac:dyDescent="0.25">
      <c r="A207" s="13"/>
      <c r="B207" s="42"/>
      <c r="C207" s="121"/>
      <c r="D207" s="122"/>
      <c r="E207" s="122"/>
      <c r="F207" s="122"/>
      <c r="G207" s="122"/>
      <c r="H207" s="22"/>
      <c r="I207" s="42"/>
      <c r="J207" s="121"/>
      <c r="K207" s="122"/>
      <c r="L207" s="122"/>
      <c r="M207" s="122"/>
      <c r="N207" s="122"/>
      <c r="O207" s="22"/>
      <c r="P207" s="42"/>
      <c r="Q207" s="123"/>
      <c r="R207" s="123"/>
      <c r="S207" s="123"/>
      <c r="T207" s="123"/>
      <c r="U207" s="123"/>
      <c r="V207" s="22"/>
      <c r="W207" s="42"/>
      <c r="X207" s="123"/>
      <c r="Y207" s="123"/>
      <c r="Z207" s="123"/>
      <c r="AA207" s="123"/>
      <c r="AB207" s="123"/>
      <c r="AC207" s="22"/>
      <c r="AD207" s="42"/>
      <c r="AE207" s="123"/>
      <c r="AF207" s="123"/>
      <c r="AG207" s="123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</row>
  </sheetData>
  <sheetProtection algorithmName="SHA-512" hashValue="A3/qqkcira/+Iea7XfpKmyVdXSGUHQ9GyHVMO0EmIUq/kGi6E6F2J1f8MWQ4uWlFlvrFCP8KVQxrPxCqe+5loA==" saltValue="CCiGJlwlboNOlYPzg0VUs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5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263</v>
      </c>
      <c r="E1" s="99"/>
      <c r="F1" s="99"/>
      <c r="G1" s="101"/>
      <c r="H1" s="39"/>
      <c r="I1" s="98"/>
      <c r="J1" s="99"/>
      <c r="K1" s="100" t="s">
        <v>263</v>
      </c>
      <c r="L1" s="99"/>
      <c r="M1" s="99"/>
      <c r="N1" s="101"/>
      <c r="O1" s="39"/>
      <c r="P1" s="98"/>
      <c r="Q1" s="99"/>
      <c r="R1" s="100" t="s">
        <v>263</v>
      </c>
      <c r="S1" s="99"/>
      <c r="T1" s="99"/>
      <c r="U1" s="101"/>
      <c r="V1" s="39"/>
      <c r="W1" s="98"/>
      <c r="X1" s="99"/>
      <c r="Y1" s="100" t="s">
        <v>263</v>
      </c>
      <c r="Z1" s="99"/>
      <c r="AA1" s="99"/>
      <c r="AB1" s="101"/>
      <c r="AC1" s="39"/>
      <c r="AD1" s="98"/>
      <c r="AE1" s="99"/>
      <c r="AF1" s="100" t="s">
        <v>263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193</v>
      </c>
      <c r="E4" s="111"/>
      <c r="F4" s="111"/>
      <c r="G4" s="112"/>
      <c r="H4" s="39"/>
      <c r="I4" s="102"/>
      <c r="J4" s="102"/>
      <c r="K4" s="110" t="s">
        <v>193</v>
      </c>
      <c r="L4" s="111"/>
      <c r="M4" s="111"/>
      <c r="N4" s="112"/>
      <c r="O4" s="39"/>
      <c r="P4" s="102"/>
      <c r="Q4" s="102"/>
      <c r="R4" s="110" t="s">
        <v>193</v>
      </c>
      <c r="S4" s="111"/>
      <c r="T4" s="111"/>
      <c r="U4" s="112"/>
      <c r="V4" s="39"/>
      <c r="W4" s="102"/>
      <c r="X4" s="102"/>
      <c r="Y4" s="110" t="s">
        <v>193</v>
      </c>
      <c r="Z4" s="111"/>
      <c r="AA4" s="111"/>
      <c r="AB4" s="112"/>
      <c r="AC4" s="39"/>
      <c r="AD4" s="102"/>
      <c r="AE4" s="102"/>
      <c r="AF4" s="110" t="s">
        <v>193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166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194</v>
      </c>
      <c r="E11" s="111"/>
      <c r="F11" s="111"/>
      <c r="G11" s="112"/>
      <c r="H11" s="39"/>
      <c r="I11" s="102"/>
      <c r="J11" s="102"/>
      <c r="K11" s="110" t="s">
        <v>194</v>
      </c>
      <c r="L11" s="111"/>
      <c r="M11" s="111"/>
      <c r="N11" s="112"/>
      <c r="O11" s="39"/>
      <c r="P11" s="102"/>
      <c r="Q11" s="102"/>
      <c r="R11" s="110" t="s">
        <v>194</v>
      </c>
      <c r="S11" s="111"/>
      <c r="T11" s="111"/>
      <c r="U11" s="112"/>
      <c r="V11" s="39"/>
      <c r="W11" s="102"/>
      <c r="X11" s="102"/>
      <c r="Y11" s="110" t="s">
        <v>194</v>
      </c>
      <c r="Z11" s="111"/>
      <c r="AA11" s="111"/>
      <c r="AB11" s="112"/>
      <c r="AC11" s="39"/>
      <c r="AD11" s="102"/>
      <c r="AE11" s="102"/>
      <c r="AF11" s="110" t="s">
        <v>194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167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193</v>
      </c>
      <c r="E21" s="111"/>
      <c r="F21" s="111"/>
      <c r="G21" s="112"/>
      <c r="H21" s="39"/>
      <c r="I21" s="102"/>
      <c r="J21" s="102"/>
      <c r="K21" s="110" t="s">
        <v>193</v>
      </c>
      <c r="L21" s="111"/>
      <c r="M21" s="111"/>
      <c r="N21" s="112"/>
      <c r="O21" s="39"/>
      <c r="P21" s="102"/>
      <c r="Q21" s="102"/>
      <c r="R21" s="110" t="s">
        <v>193</v>
      </c>
      <c r="S21" s="111"/>
      <c r="T21" s="111"/>
      <c r="U21" s="112"/>
      <c r="V21" s="39"/>
      <c r="W21" s="102"/>
      <c r="X21" s="102"/>
      <c r="Y21" s="110" t="s">
        <v>193</v>
      </c>
      <c r="Z21" s="111"/>
      <c r="AA21" s="111"/>
      <c r="AB21" s="112"/>
      <c r="AC21" s="39"/>
      <c r="AD21" s="102"/>
      <c r="AE21" s="102"/>
      <c r="AF21" s="110" t="s">
        <v>193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168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194</v>
      </c>
      <c r="E28" s="111"/>
      <c r="F28" s="111"/>
      <c r="G28" s="112"/>
      <c r="H28" s="39"/>
      <c r="I28" s="102"/>
      <c r="J28" s="102"/>
      <c r="K28" s="110" t="s">
        <v>194</v>
      </c>
      <c r="L28" s="111"/>
      <c r="M28" s="111"/>
      <c r="N28" s="112"/>
      <c r="O28" s="39"/>
      <c r="P28" s="102"/>
      <c r="Q28" s="102"/>
      <c r="R28" s="110" t="s">
        <v>194</v>
      </c>
      <c r="S28" s="111"/>
      <c r="T28" s="111"/>
      <c r="U28" s="112"/>
      <c r="V28" s="39"/>
      <c r="W28" s="102"/>
      <c r="X28" s="102"/>
      <c r="Y28" s="110" t="s">
        <v>194</v>
      </c>
      <c r="Z28" s="111"/>
      <c r="AA28" s="111"/>
      <c r="AB28" s="112"/>
      <c r="AC28" s="39"/>
      <c r="AD28" s="102"/>
      <c r="AE28" s="102"/>
      <c r="AF28" s="110" t="s">
        <v>194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169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193</v>
      </c>
      <c r="E38" s="111"/>
      <c r="F38" s="111"/>
      <c r="G38" s="112"/>
      <c r="H38" s="39"/>
      <c r="I38" s="102"/>
      <c r="J38" s="102"/>
      <c r="K38" s="110" t="s">
        <v>193</v>
      </c>
      <c r="L38" s="111"/>
      <c r="M38" s="111"/>
      <c r="N38" s="112"/>
      <c r="O38" s="39"/>
      <c r="P38" s="102"/>
      <c r="Q38" s="102"/>
      <c r="R38" s="110" t="s">
        <v>193</v>
      </c>
      <c r="S38" s="111"/>
      <c r="T38" s="111"/>
      <c r="U38" s="112"/>
      <c r="V38" s="39"/>
      <c r="W38" s="102"/>
      <c r="X38" s="102"/>
      <c r="Y38" s="110" t="s">
        <v>193</v>
      </c>
      <c r="Z38" s="111"/>
      <c r="AA38" s="111"/>
      <c r="AB38" s="112"/>
      <c r="AC38" s="39"/>
      <c r="AD38" s="102"/>
      <c r="AE38" s="102"/>
      <c r="AF38" s="110" t="s">
        <v>193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170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194</v>
      </c>
      <c r="E45" s="111"/>
      <c r="F45" s="111"/>
      <c r="G45" s="112"/>
      <c r="H45" s="39"/>
      <c r="I45" s="102"/>
      <c r="J45" s="102"/>
      <c r="K45" s="110" t="s">
        <v>194</v>
      </c>
      <c r="L45" s="111"/>
      <c r="M45" s="111"/>
      <c r="N45" s="112"/>
      <c r="O45" s="39"/>
      <c r="P45" s="102"/>
      <c r="Q45" s="102"/>
      <c r="R45" s="110" t="s">
        <v>194</v>
      </c>
      <c r="S45" s="111"/>
      <c r="T45" s="111"/>
      <c r="U45" s="112"/>
      <c r="V45" s="39"/>
      <c r="W45" s="102"/>
      <c r="X45" s="102"/>
      <c r="Y45" s="110" t="s">
        <v>194</v>
      </c>
      <c r="Z45" s="111"/>
      <c r="AA45" s="111"/>
      <c r="AB45" s="112"/>
      <c r="AC45" s="39"/>
      <c r="AD45" s="102"/>
      <c r="AE45" s="102"/>
      <c r="AF45" s="110" t="s">
        <v>194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171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193</v>
      </c>
      <c r="E55" s="111"/>
      <c r="F55" s="111"/>
      <c r="G55" s="112"/>
      <c r="H55" s="39"/>
      <c r="I55" s="102"/>
      <c r="J55" s="102"/>
      <c r="K55" s="110" t="s">
        <v>193</v>
      </c>
      <c r="L55" s="111"/>
      <c r="M55" s="111"/>
      <c r="N55" s="112"/>
      <c r="O55" s="39"/>
      <c r="P55" s="102"/>
      <c r="Q55" s="102"/>
      <c r="R55" s="110" t="s">
        <v>193</v>
      </c>
      <c r="S55" s="111"/>
      <c r="T55" s="111"/>
      <c r="U55" s="112"/>
      <c r="V55" s="39"/>
      <c r="W55" s="102"/>
      <c r="X55" s="102"/>
      <c r="Y55" s="110" t="s">
        <v>193</v>
      </c>
      <c r="Z55" s="111"/>
      <c r="AA55" s="111"/>
      <c r="AB55" s="112"/>
      <c r="AC55" s="39"/>
      <c r="AD55" s="102"/>
      <c r="AE55" s="102"/>
      <c r="AF55" s="110" t="s">
        <v>193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172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194</v>
      </c>
      <c r="E62" s="111"/>
      <c r="F62" s="111"/>
      <c r="G62" s="112"/>
      <c r="H62" s="39"/>
      <c r="I62" s="102"/>
      <c r="J62" s="102"/>
      <c r="K62" s="110" t="s">
        <v>194</v>
      </c>
      <c r="L62" s="111"/>
      <c r="M62" s="111"/>
      <c r="N62" s="112"/>
      <c r="O62" s="39"/>
      <c r="P62" s="102"/>
      <c r="Q62" s="102"/>
      <c r="R62" s="110" t="s">
        <v>194</v>
      </c>
      <c r="S62" s="111"/>
      <c r="T62" s="111"/>
      <c r="U62" s="112"/>
      <c r="V62" s="39"/>
      <c r="W62" s="102"/>
      <c r="X62" s="102"/>
      <c r="Y62" s="110" t="s">
        <v>194</v>
      </c>
      <c r="Z62" s="111"/>
      <c r="AA62" s="111"/>
      <c r="AB62" s="112"/>
      <c r="AC62" s="39"/>
      <c r="AD62" s="102"/>
      <c r="AE62" s="102"/>
      <c r="AF62" s="110" t="s">
        <v>194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173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193</v>
      </c>
      <c r="E72" s="111"/>
      <c r="F72" s="111"/>
      <c r="G72" s="112"/>
      <c r="H72" s="39"/>
      <c r="I72" s="102"/>
      <c r="J72" s="102"/>
      <c r="K72" s="110" t="s">
        <v>193</v>
      </c>
      <c r="L72" s="111"/>
      <c r="M72" s="111"/>
      <c r="N72" s="112"/>
      <c r="O72" s="39"/>
      <c r="P72" s="102"/>
      <c r="Q72" s="102"/>
      <c r="R72" s="110" t="s">
        <v>193</v>
      </c>
      <c r="S72" s="111"/>
      <c r="T72" s="111"/>
      <c r="U72" s="112"/>
      <c r="V72" s="39"/>
      <c r="W72" s="102"/>
      <c r="X72" s="102"/>
      <c r="Y72" s="110" t="s">
        <v>193</v>
      </c>
      <c r="Z72" s="111"/>
      <c r="AA72" s="111"/>
      <c r="AB72" s="112"/>
      <c r="AC72" s="39"/>
      <c r="AD72" s="102"/>
      <c r="AE72" s="102"/>
      <c r="AF72" s="110" t="s">
        <v>193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174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194</v>
      </c>
      <c r="E79" s="111"/>
      <c r="F79" s="111"/>
      <c r="G79" s="112"/>
      <c r="H79" s="39"/>
      <c r="I79" s="102"/>
      <c r="J79" s="102"/>
      <c r="K79" s="110" t="s">
        <v>194</v>
      </c>
      <c r="L79" s="111"/>
      <c r="M79" s="111"/>
      <c r="N79" s="112"/>
      <c r="O79" s="39"/>
      <c r="P79" s="102"/>
      <c r="Q79" s="102"/>
      <c r="R79" s="110" t="s">
        <v>194</v>
      </c>
      <c r="S79" s="111"/>
      <c r="T79" s="111"/>
      <c r="U79" s="112"/>
      <c r="V79" s="39"/>
      <c r="W79" s="102"/>
      <c r="X79" s="102"/>
      <c r="Y79" s="110" t="s">
        <v>194</v>
      </c>
      <c r="Z79" s="111"/>
      <c r="AA79" s="111"/>
      <c r="AB79" s="112"/>
      <c r="AC79" s="39"/>
      <c r="AD79" s="102"/>
      <c r="AE79" s="102"/>
      <c r="AF79" s="110" t="s">
        <v>194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175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"Další účastník č. 5:  "&amp; 'Údaje a typ výzkumu'!$C$15</f>
        <v xml:space="preserve">Další účastník č. 5:  </v>
      </c>
      <c r="E87" s="105"/>
      <c r="F87" s="105"/>
      <c r="G87" s="106"/>
      <c r="H87" s="39"/>
      <c r="I87" s="102"/>
      <c r="J87" s="102"/>
      <c r="K87" s="104" t="str">
        <f>"Další účastník č. 5:  "&amp; 'Údaje a typ výzkumu'!$C$15</f>
        <v xml:space="preserve">Další účastník č. 5:  </v>
      </c>
      <c r="L87" s="105"/>
      <c r="M87" s="105"/>
      <c r="N87" s="106"/>
      <c r="O87" s="39"/>
      <c r="P87" s="102"/>
      <c r="Q87" s="102"/>
      <c r="R87" s="104" t="str">
        <f>"Další účastník č. 5:  "&amp; 'Údaje a typ výzkumu'!$C$15</f>
        <v xml:space="preserve">Další účastník č. 5:  </v>
      </c>
      <c r="S87" s="105"/>
      <c r="T87" s="105"/>
      <c r="U87" s="106"/>
      <c r="V87" s="39"/>
      <c r="W87" s="102"/>
      <c r="X87" s="102"/>
      <c r="Y87" s="104" t="str">
        <f>"Další účastník č. 5:  "&amp; 'Údaje a typ výzkumu'!$C$15</f>
        <v xml:space="preserve">Další účastník č. 5:  </v>
      </c>
      <c r="Z87" s="105"/>
      <c r="AA87" s="105"/>
      <c r="AB87" s="106"/>
      <c r="AC87" s="39"/>
      <c r="AD87" s="102"/>
      <c r="AE87" s="102"/>
      <c r="AF87" s="104" t="str">
        <f>"Další účastník č. 5:  "&amp; 'Údaje a typ výzkumu'!$C$15</f>
        <v xml:space="preserve">Další účastník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193</v>
      </c>
      <c r="E89" s="111"/>
      <c r="F89" s="111"/>
      <c r="G89" s="112"/>
      <c r="H89" s="39"/>
      <c r="I89" s="102"/>
      <c r="J89" s="102"/>
      <c r="K89" s="110" t="s">
        <v>193</v>
      </c>
      <c r="L89" s="111"/>
      <c r="M89" s="111"/>
      <c r="N89" s="112"/>
      <c r="O89" s="39"/>
      <c r="P89" s="102"/>
      <c r="Q89" s="102"/>
      <c r="R89" s="110" t="s">
        <v>193</v>
      </c>
      <c r="S89" s="111"/>
      <c r="T89" s="111"/>
      <c r="U89" s="112"/>
      <c r="V89" s="39"/>
      <c r="W89" s="102"/>
      <c r="X89" s="102"/>
      <c r="Y89" s="110" t="s">
        <v>193</v>
      </c>
      <c r="Z89" s="111"/>
      <c r="AA89" s="111"/>
      <c r="AB89" s="112"/>
      <c r="AC89" s="39"/>
      <c r="AD89" s="102"/>
      <c r="AE89" s="102"/>
      <c r="AF89" s="110" t="s">
        <v>193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50</v>
      </c>
      <c r="E91" s="125"/>
      <c r="F91" s="117" t="s">
        <v>48</v>
      </c>
      <c r="G91" s="118" t="s">
        <v>49</v>
      </c>
      <c r="H91" s="39"/>
      <c r="I91" s="102"/>
      <c r="J91" s="102"/>
      <c r="K91" s="124" t="s">
        <v>50</v>
      </c>
      <c r="L91" s="125"/>
      <c r="M91" s="117" t="s">
        <v>48</v>
      </c>
      <c r="N91" s="118" t="s">
        <v>49</v>
      </c>
      <c r="O91" s="39"/>
      <c r="P91" s="102"/>
      <c r="Q91" s="102"/>
      <c r="R91" s="124" t="s">
        <v>50</v>
      </c>
      <c r="S91" s="125"/>
      <c r="T91" s="117" t="s">
        <v>48</v>
      </c>
      <c r="U91" s="118" t="s">
        <v>49</v>
      </c>
      <c r="V91" s="39"/>
      <c r="W91" s="102"/>
      <c r="X91" s="102"/>
      <c r="Y91" s="124" t="s">
        <v>50</v>
      </c>
      <c r="Z91" s="125"/>
      <c r="AA91" s="117" t="s">
        <v>48</v>
      </c>
      <c r="AB91" s="118" t="s">
        <v>49</v>
      </c>
      <c r="AC91" s="39"/>
      <c r="AD91" s="102"/>
      <c r="AE91" s="102"/>
      <c r="AF91" s="124" t="s">
        <v>50</v>
      </c>
      <c r="AG91" s="125"/>
      <c r="AH91" s="117" t="s">
        <v>48</v>
      </c>
      <c r="AI91" s="118" t="s">
        <v>49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50</v>
      </c>
      <c r="E92" s="21"/>
      <c r="F92" s="28"/>
      <c r="G92" s="29"/>
      <c r="H92" s="39"/>
      <c r="I92" s="19"/>
      <c r="J92" s="19"/>
      <c r="K92" s="20" t="s">
        <v>50</v>
      </c>
      <c r="L92" s="21"/>
      <c r="M92" s="28"/>
      <c r="N92" s="29"/>
      <c r="O92" s="39"/>
      <c r="P92" s="19"/>
      <c r="Q92" s="19"/>
      <c r="R92" s="20" t="s">
        <v>50</v>
      </c>
      <c r="S92" s="21"/>
      <c r="T92" s="28"/>
      <c r="U92" s="29"/>
      <c r="V92" s="39"/>
      <c r="W92" s="19"/>
      <c r="X92" s="19"/>
      <c r="Y92" s="20" t="s">
        <v>50</v>
      </c>
      <c r="Z92" s="21"/>
      <c r="AA92" s="28"/>
      <c r="AB92" s="29"/>
      <c r="AC92" s="39"/>
      <c r="AD92" s="19"/>
      <c r="AE92" s="19"/>
      <c r="AF92" s="20" t="s">
        <v>50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176</v>
      </c>
      <c r="B93" s="126"/>
      <c r="C93" s="126"/>
      <c r="D93" s="17" t="s">
        <v>40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40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40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40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40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41</v>
      </c>
      <c r="E94" s="119"/>
      <c r="F94" s="119"/>
      <c r="G94" s="120"/>
      <c r="H94" s="39"/>
      <c r="I94" s="126"/>
      <c r="J94" s="126"/>
      <c r="K94" s="127" t="s">
        <v>41</v>
      </c>
      <c r="L94" s="119"/>
      <c r="M94" s="119"/>
      <c r="N94" s="120"/>
      <c r="O94" s="39"/>
      <c r="P94" s="126"/>
      <c r="Q94" s="126"/>
      <c r="R94" s="127" t="s">
        <v>41</v>
      </c>
      <c r="S94" s="119"/>
      <c r="T94" s="119"/>
      <c r="U94" s="120"/>
      <c r="V94" s="39"/>
      <c r="W94" s="126"/>
      <c r="X94" s="126"/>
      <c r="Y94" s="127" t="s">
        <v>41</v>
      </c>
      <c r="Z94" s="119"/>
      <c r="AA94" s="119"/>
      <c r="AB94" s="120"/>
      <c r="AC94" s="39"/>
      <c r="AD94" s="126"/>
      <c r="AE94" s="126"/>
      <c r="AF94" s="127" t="s">
        <v>41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194</v>
      </c>
      <c r="E96" s="111"/>
      <c r="F96" s="111"/>
      <c r="G96" s="112"/>
      <c r="H96" s="39"/>
      <c r="I96" s="102"/>
      <c r="J96" s="102"/>
      <c r="K96" s="110" t="s">
        <v>194</v>
      </c>
      <c r="L96" s="111"/>
      <c r="M96" s="111"/>
      <c r="N96" s="112"/>
      <c r="O96" s="39"/>
      <c r="P96" s="102"/>
      <c r="Q96" s="102"/>
      <c r="R96" s="110" t="s">
        <v>194</v>
      </c>
      <c r="S96" s="111"/>
      <c r="T96" s="111"/>
      <c r="U96" s="112"/>
      <c r="V96" s="39"/>
      <c r="W96" s="102"/>
      <c r="X96" s="102"/>
      <c r="Y96" s="110" t="s">
        <v>194</v>
      </c>
      <c r="Z96" s="111"/>
      <c r="AA96" s="111"/>
      <c r="AB96" s="112"/>
      <c r="AC96" s="39"/>
      <c r="AD96" s="102"/>
      <c r="AE96" s="102"/>
      <c r="AF96" s="110" t="s">
        <v>194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13</v>
      </c>
      <c r="E98" s="125"/>
      <c r="F98" s="117" t="s">
        <v>56</v>
      </c>
      <c r="G98" s="118" t="s">
        <v>57</v>
      </c>
      <c r="H98" s="39"/>
      <c r="I98" s="102"/>
      <c r="J98" s="102"/>
      <c r="K98" s="124" t="s">
        <v>13</v>
      </c>
      <c r="L98" s="125"/>
      <c r="M98" s="117" t="s">
        <v>56</v>
      </c>
      <c r="N98" s="118" t="s">
        <v>57</v>
      </c>
      <c r="O98" s="39"/>
      <c r="P98" s="102"/>
      <c r="Q98" s="102"/>
      <c r="R98" s="124" t="s">
        <v>13</v>
      </c>
      <c r="S98" s="125"/>
      <c r="T98" s="117" t="s">
        <v>56</v>
      </c>
      <c r="U98" s="118" t="s">
        <v>57</v>
      </c>
      <c r="V98" s="39"/>
      <c r="W98" s="102"/>
      <c r="X98" s="102"/>
      <c r="Y98" s="124" t="s">
        <v>13</v>
      </c>
      <c r="Z98" s="125"/>
      <c r="AA98" s="117" t="s">
        <v>56</v>
      </c>
      <c r="AB98" s="118" t="s">
        <v>57</v>
      </c>
      <c r="AC98" s="39"/>
      <c r="AD98" s="102"/>
      <c r="AE98" s="102"/>
      <c r="AF98" s="124" t="s">
        <v>13</v>
      </c>
      <c r="AG98" s="125"/>
      <c r="AH98" s="117" t="s">
        <v>56</v>
      </c>
      <c r="AI98" s="118" t="s">
        <v>57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13</v>
      </c>
      <c r="E99" s="21"/>
      <c r="F99" s="28"/>
      <c r="G99" s="29"/>
      <c r="H99" s="39"/>
      <c r="I99" s="19"/>
      <c r="J99" s="19"/>
      <c r="K99" s="20" t="s">
        <v>13</v>
      </c>
      <c r="L99" s="21"/>
      <c r="M99" s="28"/>
      <c r="N99" s="29"/>
      <c r="O99" s="39"/>
      <c r="P99" s="19"/>
      <c r="Q99" s="19"/>
      <c r="R99" s="20" t="s">
        <v>13</v>
      </c>
      <c r="S99" s="21"/>
      <c r="T99" s="28"/>
      <c r="U99" s="29"/>
      <c r="V99" s="39"/>
      <c r="W99" s="19"/>
      <c r="X99" s="19"/>
      <c r="Y99" s="20" t="s">
        <v>13</v>
      </c>
      <c r="Z99" s="21"/>
      <c r="AA99" s="28"/>
      <c r="AB99" s="29"/>
      <c r="AC99" s="39"/>
      <c r="AD99" s="19"/>
      <c r="AE99" s="19"/>
      <c r="AF99" s="20" t="s">
        <v>13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177</v>
      </c>
      <c r="B100" s="126"/>
      <c r="C100" s="126"/>
      <c r="D100" s="17" t="s">
        <v>40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40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40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40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40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41</v>
      </c>
      <c r="E101" s="119"/>
      <c r="F101" s="119"/>
      <c r="G101" s="120"/>
      <c r="H101" s="39"/>
      <c r="I101" s="126"/>
      <c r="J101" s="126"/>
      <c r="K101" s="127" t="s">
        <v>41</v>
      </c>
      <c r="L101" s="119"/>
      <c r="M101" s="119"/>
      <c r="N101" s="120"/>
      <c r="O101" s="39"/>
      <c r="P101" s="126"/>
      <c r="Q101" s="126"/>
      <c r="R101" s="127" t="s">
        <v>41</v>
      </c>
      <c r="S101" s="119"/>
      <c r="T101" s="119"/>
      <c r="U101" s="120"/>
      <c r="V101" s="39"/>
      <c r="W101" s="126"/>
      <c r="X101" s="126"/>
      <c r="Y101" s="127" t="s">
        <v>41</v>
      </c>
      <c r="Z101" s="119"/>
      <c r="AA101" s="119"/>
      <c r="AB101" s="120"/>
      <c r="AC101" s="39"/>
      <c r="AD101" s="126"/>
      <c r="AE101" s="126"/>
      <c r="AF101" s="127" t="s">
        <v>41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"Další účastník č. 6:  "&amp; 'Údaje a typ výzkumu'!$C$17</f>
        <v xml:space="preserve">Další účastník č. 6:  </v>
      </c>
      <c r="E104" s="105"/>
      <c r="F104" s="105"/>
      <c r="G104" s="106"/>
      <c r="H104" s="39"/>
      <c r="I104" s="102"/>
      <c r="J104" s="102"/>
      <c r="K104" s="104" t="str">
        <f>"Další účastník č. 6:  "&amp; 'Údaje a typ výzkumu'!$C$17</f>
        <v xml:space="preserve">Další účastník č. 6:  </v>
      </c>
      <c r="L104" s="105"/>
      <c r="M104" s="105"/>
      <c r="N104" s="106"/>
      <c r="O104" s="39"/>
      <c r="P104" s="102"/>
      <c r="Q104" s="102"/>
      <c r="R104" s="104" t="str">
        <f>"Další účastník č. 6:  "&amp; 'Údaje a typ výzkumu'!$C$17</f>
        <v xml:space="preserve">Další účastník č. 6:  </v>
      </c>
      <c r="S104" s="105"/>
      <c r="T104" s="105"/>
      <c r="U104" s="106"/>
      <c r="V104" s="39"/>
      <c r="W104" s="102"/>
      <c r="X104" s="102"/>
      <c r="Y104" s="104" t="str">
        <f>"Další účastník č. 6:  "&amp; 'Údaje a typ výzkumu'!$C$17</f>
        <v xml:space="preserve">Další účastník č. 6:  </v>
      </c>
      <c r="Z104" s="105"/>
      <c r="AA104" s="105"/>
      <c r="AB104" s="106"/>
      <c r="AC104" s="39"/>
      <c r="AD104" s="102"/>
      <c r="AE104" s="102"/>
      <c r="AF104" s="104" t="str">
        <f>"Další účastník č. 6:  "&amp; 'Údaje a typ výzkumu'!$C$17</f>
        <v xml:space="preserve">Další účastník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193</v>
      </c>
      <c r="E106" s="111"/>
      <c r="F106" s="111"/>
      <c r="G106" s="112"/>
      <c r="H106" s="39"/>
      <c r="I106" s="102"/>
      <c r="J106" s="102"/>
      <c r="K106" s="110" t="s">
        <v>193</v>
      </c>
      <c r="L106" s="111"/>
      <c r="M106" s="111"/>
      <c r="N106" s="112"/>
      <c r="O106" s="39"/>
      <c r="P106" s="102"/>
      <c r="Q106" s="102"/>
      <c r="R106" s="110" t="s">
        <v>193</v>
      </c>
      <c r="S106" s="111"/>
      <c r="T106" s="111"/>
      <c r="U106" s="112"/>
      <c r="V106" s="39"/>
      <c r="W106" s="102"/>
      <c r="X106" s="102"/>
      <c r="Y106" s="110" t="s">
        <v>193</v>
      </c>
      <c r="Z106" s="111"/>
      <c r="AA106" s="111"/>
      <c r="AB106" s="112"/>
      <c r="AC106" s="39"/>
      <c r="AD106" s="102"/>
      <c r="AE106" s="102"/>
      <c r="AF106" s="110" t="s">
        <v>193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50</v>
      </c>
      <c r="E108" s="125"/>
      <c r="F108" s="117" t="s">
        <v>48</v>
      </c>
      <c r="G108" s="118" t="s">
        <v>49</v>
      </c>
      <c r="H108" s="39"/>
      <c r="I108" s="102"/>
      <c r="J108" s="102"/>
      <c r="K108" s="124" t="s">
        <v>50</v>
      </c>
      <c r="L108" s="125"/>
      <c r="M108" s="117" t="s">
        <v>48</v>
      </c>
      <c r="N108" s="118" t="s">
        <v>49</v>
      </c>
      <c r="O108" s="39"/>
      <c r="P108" s="102"/>
      <c r="Q108" s="102"/>
      <c r="R108" s="124" t="s">
        <v>50</v>
      </c>
      <c r="S108" s="125"/>
      <c r="T108" s="117" t="s">
        <v>48</v>
      </c>
      <c r="U108" s="118" t="s">
        <v>49</v>
      </c>
      <c r="V108" s="39"/>
      <c r="W108" s="102"/>
      <c r="X108" s="102"/>
      <c r="Y108" s="124" t="s">
        <v>50</v>
      </c>
      <c r="Z108" s="125"/>
      <c r="AA108" s="117" t="s">
        <v>48</v>
      </c>
      <c r="AB108" s="118" t="s">
        <v>49</v>
      </c>
      <c r="AC108" s="39"/>
      <c r="AD108" s="102"/>
      <c r="AE108" s="102"/>
      <c r="AF108" s="124" t="s">
        <v>50</v>
      </c>
      <c r="AG108" s="125"/>
      <c r="AH108" s="117" t="s">
        <v>48</v>
      </c>
      <c r="AI108" s="118" t="s">
        <v>49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50</v>
      </c>
      <c r="E109" s="21"/>
      <c r="F109" s="28"/>
      <c r="G109" s="29"/>
      <c r="H109" s="39"/>
      <c r="I109" s="19"/>
      <c r="J109" s="19"/>
      <c r="K109" s="20" t="s">
        <v>50</v>
      </c>
      <c r="L109" s="21"/>
      <c r="M109" s="28"/>
      <c r="N109" s="29"/>
      <c r="O109" s="39"/>
      <c r="P109" s="19"/>
      <c r="Q109" s="19"/>
      <c r="R109" s="20" t="s">
        <v>50</v>
      </c>
      <c r="S109" s="21"/>
      <c r="T109" s="28"/>
      <c r="U109" s="29"/>
      <c r="V109" s="39"/>
      <c r="W109" s="19"/>
      <c r="X109" s="19"/>
      <c r="Y109" s="20" t="s">
        <v>50</v>
      </c>
      <c r="Z109" s="21"/>
      <c r="AA109" s="28"/>
      <c r="AB109" s="29"/>
      <c r="AC109" s="39"/>
      <c r="AD109" s="19"/>
      <c r="AE109" s="19"/>
      <c r="AF109" s="20" t="s">
        <v>50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178</v>
      </c>
      <c r="B110" s="126"/>
      <c r="C110" s="126"/>
      <c r="D110" s="17" t="s">
        <v>40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40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40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40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40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41</v>
      </c>
      <c r="E111" s="119"/>
      <c r="F111" s="119"/>
      <c r="G111" s="120"/>
      <c r="H111" s="39"/>
      <c r="I111" s="126"/>
      <c r="J111" s="126"/>
      <c r="K111" s="127" t="s">
        <v>41</v>
      </c>
      <c r="L111" s="119"/>
      <c r="M111" s="119"/>
      <c r="N111" s="120"/>
      <c r="O111" s="39"/>
      <c r="P111" s="126"/>
      <c r="Q111" s="126"/>
      <c r="R111" s="127" t="s">
        <v>41</v>
      </c>
      <c r="S111" s="119"/>
      <c r="T111" s="119"/>
      <c r="U111" s="120"/>
      <c r="V111" s="39"/>
      <c r="W111" s="126"/>
      <c r="X111" s="126"/>
      <c r="Y111" s="127" t="s">
        <v>41</v>
      </c>
      <c r="Z111" s="119"/>
      <c r="AA111" s="119"/>
      <c r="AB111" s="120"/>
      <c r="AC111" s="39"/>
      <c r="AD111" s="126"/>
      <c r="AE111" s="126"/>
      <c r="AF111" s="127" t="s">
        <v>41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194</v>
      </c>
      <c r="E113" s="111"/>
      <c r="F113" s="111"/>
      <c r="G113" s="112"/>
      <c r="H113" s="39"/>
      <c r="I113" s="102"/>
      <c r="J113" s="102"/>
      <c r="K113" s="110" t="s">
        <v>194</v>
      </c>
      <c r="L113" s="111"/>
      <c r="M113" s="111"/>
      <c r="N113" s="112"/>
      <c r="O113" s="39"/>
      <c r="P113" s="102"/>
      <c r="Q113" s="102"/>
      <c r="R113" s="110" t="s">
        <v>194</v>
      </c>
      <c r="S113" s="111"/>
      <c r="T113" s="111"/>
      <c r="U113" s="112"/>
      <c r="V113" s="39"/>
      <c r="W113" s="102"/>
      <c r="X113" s="102"/>
      <c r="Y113" s="110" t="s">
        <v>194</v>
      </c>
      <c r="Z113" s="111"/>
      <c r="AA113" s="111"/>
      <c r="AB113" s="112"/>
      <c r="AC113" s="39"/>
      <c r="AD113" s="102"/>
      <c r="AE113" s="102"/>
      <c r="AF113" s="110" t="s">
        <v>194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13</v>
      </c>
      <c r="E115" s="125"/>
      <c r="F115" s="117" t="s">
        <v>56</v>
      </c>
      <c r="G115" s="118" t="s">
        <v>57</v>
      </c>
      <c r="H115" s="39"/>
      <c r="I115" s="102"/>
      <c r="J115" s="102"/>
      <c r="K115" s="124" t="s">
        <v>13</v>
      </c>
      <c r="L115" s="125"/>
      <c r="M115" s="117" t="s">
        <v>56</v>
      </c>
      <c r="N115" s="118" t="s">
        <v>57</v>
      </c>
      <c r="O115" s="39"/>
      <c r="P115" s="102"/>
      <c r="Q115" s="102"/>
      <c r="R115" s="124" t="s">
        <v>13</v>
      </c>
      <c r="S115" s="125"/>
      <c r="T115" s="117" t="s">
        <v>56</v>
      </c>
      <c r="U115" s="118" t="s">
        <v>57</v>
      </c>
      <c r="V115" s="39"/>
      <c r="W115" s="102"/>
      <c r="X115" s="102"/>
      <c r="Y115" s="124" t="s">
        <v>13</v>
      </c>
      <c r="Z115" s="125"/>
      <c r="AA115" s="117" t="s">
        <v>56</v>
      </c>
      <c r="AB115" s="118" t="s">
        <v>57</v>
      </c>
      <c r="AC115" s="39"/>
      <c r="AD115" s="102"/>
      <c r="AE115" s="102"/>
      <c r="AF115" s="124" t="s">
        <v>13</v>
      </c>
      <c r="AG115" s="125"/>
      <c r="AH115" s="117" t="s">
        <v>56</v>
      </c>
      <c r="AI115" s="118" t="s">
        <v>57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13</v>
      </c>
      <c r="E116" s="21"/>
      <c r="F116" s="28"/>
      <c r="G116" s="29"/>
      <c r="H116" s="39"/>
      <c r="I116" s="19"/>
      <c r="J116" s="19"/>
      <c r="K116" s="20" t="s">
        <v>13</v>
      </c>
      <c r="L116" s="21"/>
      <c r="M116" s="28"/>
      <c r="N116" s="29"/>
      <c r="O116" s="39"/>
      <c r="P116" s="19"/>
      <c r="Q116" s="19"/>
      <c r="R116" s="20" t="s">
        <v>13</v>
      </c>
      <c r="S116" s="21"/>
      <c r="T116" s="28"/>
      <c r="U116" s="29"/>
      <c r="V116" s="39"/>
      <c r="W116" s="19"/>
      <c r="X116" s="19"/>
      <c r="Y116" s="20" t="s">
        <v>13</v>
      </c>
      <c r="Z116" s="21"/>
      <c r="AA116" s="28"/>
      <c r="AB116" s="29"/>
      <c r="AC116" s="39"/>
      <c r="AD116" s="19"/>
      <c r="AE116" s="19"/>
      <c r="AF116" s="20" t="s">
        <v>13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179</v>
      </c>
      <c r="B117" s="126"/>
      <c r="C117" s="126"/>
      <c r="D117" s="17" t="s">
        <v>40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40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40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40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40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41</v>
      </c>
      <c r="E118" s="119"/>
      <c r="F118" s="119"/>
      <c r="G118" s="120"/>
      <c r="H118" s="39"/>
      <c r="I118" s="126"/>
      <c r="J118" s="126"/>
      <c r="K118" s="127" t="s">
        <v>41</v>
      </c>
      <c r="L118" s="119"/>
      <c r="M118" s="119"/>
      <c r="N118" s="120"/>
      <c r="O118" s="39"/>
      <c r="P118" s="126"/>
      <c r="Q118" s="126"/>
      <c r="R118" s="127" t="s">
        <v>41</v>
      </c>
      <c r="S118" s="119"/>
      <c r="T118" s="119"/>
      <c r="U118" s="120"/>
      <c r="V118" s="39"/>
      <c r="W118" s="126"/>
      <c r="X118" s="126"/>
      <c r="Y118" s="127" t="s">
        <v>41</v>
      </c>
      <c r="Z118" s="119"/>
      <c r="AA118" s="119"/>
      <c r="AB118" s="120"/>
      <c r="AC118" s="39"/>
      <c r="AD118" s="126"/>
      <c r="AE118" s="126"/>
      <c r="AF118" s="127" t="s">
        <v>41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"Další účastník č. 7:  "&amp; 'Údaje a typ výzkumu'!$C$19</f>
        <v xml:space="preserve">Další účastník č. 7:  </v>
      </c>
      <c r="E121" s="105"/>
      <c r="F121" s="105"/>
      <c r="G121" s="106"/>
      <c r="H121" s="39"/>
      <c r="I121" s="102"/>
      <c r="J121" s="102"/>
      <c r="K121" s="104" t="str">
        <f>"Další účastník č. 7:  "&amp; 'Údaje a typ výzkumu'!$C$19</f>
        <v xml:space="preserve">Další účastník č. 7:  </v>
      </c>
      <c r="L121" s="105"/>
      <c r="M121" s="105"/>
      <c r="N121" s="106"/>
      <c r="O121" s="39"/>
      <c r="P121" s="102"/>
      <c r="Q121" s="102"/>
      <c r="R121" s="104" t="str">
        <f>"Další účastník č. 7:  "&amp; 'Údaje a typ výzkumu'!$C$19</f>
        <v xml:space="preserve">Další účastník č. 7:  </v>
      </c>
      <c r="S121" s="105"/>
      <c r="T121" s="105"/>
      <c r="U121" s="106"/>
      <c r="V121" s="39"/>
      <c r="W121" s="102"/>
      <c r="X121" s="102"/>
      <c r="Y121" s="104" t="str">
        <f>"Další účastník č. 7:  "&amp; 'Údaje a typ výzkumu'!$C$19</f>
        <v xml:space="preserve">Další účastník č. 7:  </v>
      </c>
      <c r="Z121" s="105"/>
      <c r="AA121" s="105"/>
      <c r="AB121" s="106"/>
      <c r="AC121" s="39"/>
      <c r="AD121" s="102"/>
      <c r="AE121" s="102"/>
      <c r="AF121" s="104" t="str">
        <f>"Další účastník č. 7:  "&amp; 'Údaje a typ výzkumu'!$C$19</f>
        <v xml:space="preserve">Další účastník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193</v>
      </c>
      <c r="E123" s="111"/>
      <c r="F123" s="111"/>
      <c r="G123" s="112"/>
      <c r="H123" s="39"/>
      <c r="I123" s="102"/>
      <c r="J123" s="102"/>
      <c r="K123" s="110" t="s">
        <v>193</v>
      </c>
      <c r="L123" s="111"/>
      <c r="M123" s="111"/>
      <c r="N123" s="112"/>
      <c r="O123" s="39"/>
      <c r="P123" s="102"/>
      <c r="Q123" s="102"/>
      <c r="R123" s="110" t="s">
        <v>193</v>
      </c>
      <c r="S123" s="111"/>
      <c r="T123" s="111"/>
      <c r="U123" s="112"/>
      <c r="V123" s="39"/>
      <c r="W123" s="102"/>
      <c r="X123" s="102"/>
      <c r="Y123" s="110" t="s">
        <v>193</v>
      </c>
      <c r="Z123" s="111"/>
      <c r="AA123" s="111"/>
      <c r="AB123" s="112"/>
      <c r="AC123" s="39"/>
      <c r="AD123" s="102"/>
      <c r="AE123" s="102"/>
      <c r="AF123" s="110" t="s">
        <v>193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50</v>
      </c>
      <c r="E125" s="125"/>
      <c r="F125" s="117" t="s">
        <v>48</v>
      </c>
      <c r="G125" s="118" t="s">
        <v>49</v>
      </c>
      <c r="H125" s="39"/>
      <c r="I125" s="102"/>
      <c r="J125" s="102"/>
      <c r="K125" s="124" t="s">
        <v>50</v>
      </c>
      <c r="L125" s="125"/>
      <c r="M125" s="117" t="s">
        <v>48</v>
      </c>
      <c r="N125" s="118" t="s">
        <v>49</v>
      </c>
      <c r="O125" s="39"/>
      <c r="P125" s="102"/>
      <c r="Q125" s="102"/>
      <c r="R125" s="124" t="s">
        <v>50</v>
      </c>
      <c r="S125" s="125"/>
      <c r="T125" s="117" t="s">
        <v>48</v>
      </c>
      <c r="U125" s="118" t="s">
        <v>49</v>
      </c>
      <c r="V125" s="39"/>
      <c r="W125" s="102"/>
      <c r="X125" s="102"/>
      <c r="Y125" s="124" t="s">
        <v>50</v>
      </c>
      <c r="Z125" s="125"/>
      <c r="AA125" s="117" t="s">
        <v>48</v>
      </c>
      <c r="AB125" s="118" t="s">
        <v>49</v>
      </c>
      <c r="AC125" s="39"/>
      <c r="AD125" s="102"/>
      <c r="AE125" s="102"/>
      <c r="AF125" s="124" t="s">
        <v>50</v>
      </c>
      <c r="AG125" s="125"/>
      <c r="AH125" s="117" t="s">
        <v>48</v>
      </c>
      <c r="AI125" s="118" t="s">
        <v>49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50</v>
      </c>
      <c r="E126" s="21"/>
      <c r="F126" s="28"/>
      <c r="G126" s="29"/>
      <c r="H126" s="39"/>
      <c r="I126" s="19"/>
      <c r="J126" s="19"/>
      <c r="K126" s="20" t="s">
        <v>50</v>
      </c>
      <c r="L126" s="21"/>
      <c r="M126" s="28"/>
      <c r="N126" s="29"/>
      <c r="O126" s="39"/>
      <c r="P126" s="19"/>
      <c r="Q126" s="19"/>
      <c r="R126" s="20" t="s">
        <v>50</v>
      </c>
      <c r="S126" s="21"/>
      <c r="T126" s="28"/>
      <c r="U126" s="29"/>
      <c r="V126" s="39"/>
      <c r="W126" s="19"/>
      <c r="X126" s="19"/>
      <c r="Y126" s="20" t="s">
        <v>50</v>
      </c>
      <c r="Z126" s="21"/>
      <c r="AA126" s="28"/>
      <c r="AB126" s="29"/>
      <c r="AC126" s="39"/>
      <c r="AD126" s="19"/>
      <c r="AE126" s="19"/>
      <c r="AF126" s="20" t="s">
        <v>50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180</v>
      </c>
      <c r="B127" s="126"/>
      <c r="C127" s="126"/>
      <c r="D127" s="17" t="s">
        <v>40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40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40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40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40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41</v>
      </c>
      <c r="E128" s="119"/>
      <c r="F128" s="119"/>
      <c r="G128" s="120"/>
      <c r="H128" s="39"/>
      <c r="I128" s="126"/>
      <c r="J128" s="126"/>
      <c r="K128" s="127" t="s">
        <v>41</v>
      </c>
      <c r="L128" s="119"/>
      <c r="M128" s="119"/>
      <c r="N128" s="120"/>
      <c r="O128" s="39"/>
      <c r="P128" s="126"/>
      <c r="Q128" s="126"/>
      <c r="R128" s="127" t="s">
        <v>41</v>
      </c>
      <c r="S128" s="119"/>
      <c r="T128" s="119"/>
      <c r="U128" s="120"/>
      <c r="V128" s="39"/>
      <c r="W128" s="126"/>
      <c r="X128" s="126"/>
      <c r="Y128" s="127" t="s">
        <v>41</v>
      </c>
      <c r="Z128" s="119"/>
      <c r="AA128" s="119"/>
      <c r="AB128" s="120"/>
      <c r="AC128" s="39"/>
      <c r="AD128" s="126"/>
      <c r="AE128" s="126"/>
      <c r="AF128" s="127" t="s">
        <v>41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194</v>
      </c>
      <c r="E130" s="111"/>
      <c r="F130" s="111"/>
      <c r="G130" s="112"/>
      <c r="H130" s="39"/>
      <c r="I130" s="102"/>
      <c r="J130" s="102"/>
      <c r="K130" s="110" t="s">
        <v>194</v>
      </c>
      <c r="L130" s="111"/>
      <c r="M130" s="111"/>
      <c r="N130" s="112"/>
      <c r="O130" s="39"/>
      <c r="P130" s="102"/>
      <c r="Q130" s="102"/>
      <c r="R130" s="110" t="s">
        <v>194</v>
      </c>
      <c r="S130" s="111"/>
      <c r="T130" s="111"/>
      <c r="U130" s="112"/>
      <c r="V130" s="39"/>
      <c r="W130" s="102"/>
      <c r="X130" s="102"/>
      <c r="Y130" s="110" t="s">
        <v>194</v>
      </c>
      <c r="Z130" s="111"/>
      <c r="AA130" s="111"/>
      <c r="AB130" s="112"/>
      <c r="AC130" s="39"/>
      <c r="AD130" s="102"/>
      <c r="AE130" s="102"/>
      <c r="AF130" s="110" t="s">
        <v>194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13</v>
      </c>
      <c r="E132" s="125"/>
      <c r="F132" s="117" t="s">
        <v>56</v>
      </c>
      <c r="G132" s="118" t="s">
        <v>57</v>
      </c>
      <c r="H132" s="39"/>
      <c r="I132" s="102"/>
      <c r="J132" s="102"/>
      <c r="K132" s="124" t="s">
        <v>13</v>
      </c>
      <c r="L132" s="125"/>
      <c r="M132" s="117" t="s">
        <v>56</v>
      </c>
      <c r="N132" s="118" t="s">
        <v>57</v>
      </c>
      <c r="O132" s="39"/>
      <c r="P132" s="102"/>
      <c r="Q132" s="102"/>
      <c r="R132" s="124" t="s">
        <v>13</v>
      </c>
      <c r="S132" s="125"/>
      <c r="T132" s="117" t="s">
        <v>56</v>
      </c>
      <c r="U132" s="118" t="s">
        <v>57</v>
      </c>
      <c r="V132" s="39"/>
      <c r="W132" s="102"/>
      <c r="X132" s="102"/>
      <c r="Y132" s="124" t="s">
        <v>13</v>
      </c>
      <c r="Z132" s="125"/>
      <c r="AA132" s="117" t="s">
        <v>56</v>
      </c>
      <c r="AB132" s="118" t="s">
        <v>57</v>
      </c>
      <c r="AC132" s="39"/>
      <c r="AD132" s="102"/>
      <c r="AE132" s="102"/>
      <c r="AF132" s="124" t="s">
        <v>13</v>
      </c>
      <c r="AG132" s="125"/>
      <c r="AH132" s="117" t="s">
        <v>56</v>
      </c>
      <c r="AI132" s="118" t="s">
        <v>57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13</v>
      </c>
      <c r="E133" s="21"/>
      <c r="F133" s="28"/>
      <c r="G133" s="29"/>
      <c r="H133" s="39"/>
      <c r="I133" s="19"/>
      <c r="J133" s="19"/>
      <c r="K133" s="20" t="s">
        <v>13</v>
      </c>
      <c r="L133" s="21"/>
      <c r="M133" s="28"/>
      <c r="N133" s="29"/>
      <c r="O133" s="39"/>
      <c r="P133" s="19"/>
      <c r="Q133" s="19"/>
      <c r="R133" s="20" t="s">
        <v>13</v>
      </c>
      <c r="S133" s="21"/>
      <c r="T133" s="28"/>
      <c r="U133" s="29"/>
      <c r="V133" s="39"/>
      <c r="W133" s="19"/>
      <c r="X133" s="19"/>
      <c r="Y133" s="20" t="s">
        <v>13</v>
      </c>
      <c r="Z133" s="21"/>
      <c r="AA133" s="28"/>
      <c r="AB133" s="29"/>
      <c r="AC133" s="39"/>
      <c r="AD133" s="19"/>
      <c r="AE133" s="19"/>
      <c r="AF133" s="20" t="s">
        <v>13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181</v>
      </c>
      <c r="B134" s="126"/>
      <c r="C134" s="126"/>
      <c r="D134" s="17" t="s">
        <v>40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40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40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40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40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41</v>
      </c>
      <c r="E135" s="119"/>
      <c r="F135" s="119"/>
      <c r="G135" s="120"/>
      <c r="H135" s="39"/>
      <c r="I135" s="126"/>
      <c r="J135" s="126"/>
      <c r="K135" s="127" t="s">
        <v>41</v>
      </c>
      <c r="L135" s="119"/>
      <c r="M135" s="119"/>
      <c r="N135" s="120"/>
      <c r="O135" s="39"/>
      <c r="P135" s="126"/>
      <c r="Q135" s="126"/>
      <c r="R135" s="127" t="s">
        <v>41</v>
      </c>
      <c r="S135" s="119"/>
      <c r="T135" s="119"/>
      <c r="U135" s="120"/>
      <c r="V135" s="39"/>
      <c r="W135" s="126"/>
      <c r="X135" s="126"/>
      <c r="Y135" s="127" t="s">
        <v>41</v>
      </c>
      <c r="Z135" s="119"/>
      <c r="AA135" s="119"/>
      <c r="AB135" s="120"/>
      <c r="AC135" s="39"/>
      <c r="AD135" s="126"/>
      <c r="AE135" s="126"/>
      <c r="AF135" s="127" t="s">
        <v>41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  <row r="137" spans="1:100" s="16" customFormat="1" ht="15.75" thickBot="1" x14ac:dyDescent="0.3">
      <c r="A137" s="13"/>
      <c r="B137" s="126"/>
      <c r="C137" s="126"/>
      <c r="H137" s="39"/>
      <c r="I137" s="126"/>
      <c r="J137" s="126"/>
      <c r="O137" s="39"/>
      <c r="P137" s="126"/>
      <c r="Q137" s="126"/>
      <c r="V137" s="39"/>
      <c r="W137" s="126"/>
      <c r="X137" s="126"/>
      <c r="AC137" s="39"/>
      <c r="AD137" s="126"/>
      <c r="AE137" s="126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</row>
    <row r="138" spans="1:100" s="103" customFormat="1" ht="15.75" x14ac:dyDescent="0.25">
      <c r="A138" s="97"/>
      <c r="B138" s="102"/>
      <c r="C138" s="102"/>
      <c r="D138" s="104" t="str">
        <f>"Další účastník č. 8:  "&amp; 'Údaje a typ výzkumu'!$C$21</f>
        <v xml:space="preserve">Další účastník č. 8:  </v>
      </c>
      <c r="E138" s="105"/>
      <c r="F138" s="105"/>
      <c r="G138" s="106"/>
      <c r="H138" s="39"/>
      <c r="I138" s="102"/>
      <c r="J138" s="102"/>
      <c r="K138" s="104" t="str">
        <f>"Další účastník č. 8:  "&amp; 'Údaje a typ výzkumu'!$C$21</f>
        <v xml:space="preserve">Další účastník č. 8:  </v>
      </c>
      <c r="L138" s="105"/>
      <c r="M138" s="105"/>
      <c r="N138" s="106"/>
      <c r="O138" s="39"/>
      <c r="P138" s="102"/>
      <c r="Q138" s="102"/>
      <c r="R138" s="104" t="str">
        <f>"Další účastník č. 8:  "&amp; 'Údaje a typ výzkumu'!$C$21</f>
        <v xml:space="preserve">Další účastník č. 8:  </v>
      </c>
      <c r="S138" s="105"/>
      <c r="T138" s="105"/>
      <c r="U138" s="106"/>
      <c r="V138" s="39"/>
      <c r="W138" s="102"/>
      <c r="X138" s="102"/>
      <c r="Y138" s="104" t="str">
        <f>"Další účastník č. 8:  "&amp; 'Údaje a typ výzkumu'!$C$21</f>
        <v xml:space="preserve">Další účastník č. 8:  </v>
      </c>
      <c r="Z138" s="105"/>
      <c r="AA138" s="105"/>
      <c r="AB138" s="106"/>
      <c r="AC138" s="39"/>
      <c r="AD138" s="102"/>
      <c r="AE138" s="102"/>
      <c r="AF138" s="104" t="str">
        <f>"Další účastník č. 8:  "&amp; 'Údaje a typ výzkumu'!$C$21</f>
        <v xml:space="preserve">Další účastník č. 8:  </v>
      </c>
      <c r="AG138" s="105"/>
      <c r="AH138" s="105"/>
      <c r="AI138" s="106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</row>
    <row r="139" spans="1:100" s="103" customFormat="1" ht="15.75" x14ac:dyDescent="0.25">
      <c r="A139" s="97"/>
      <c r="B139" s="102"/>
      <c r="C139" s="102"/>
      <c r="D139" s="107">
        <v>2018</v>
      </c>
      <c r="E139" s="108"/>
      <c r="F139" s="108"/>
      <c r="G139" s="109"/>
      <c r="H139" s="39"/>
      <c r="I139" s="102"/>
      <c r="J139" s="102"/>
      <c r="K139" s="107">
        <v>2019</v>
      </c>
      <c r="L139" s="108"/>
      <c r="M139" s="108"/>
      <c r="N139" s="109"/>
      <c r="O139" s="39"/>
      <c r="P139" s="102"/>
      <c r="Q139" s="102"/>
      <c r="R139" s="107">
        <v>2020</v>
      </c>
      <c r="S139" s="108"/>
      <c r="T139" s="108"/>
      <c r="U139" s="109"/>
      <c r="V139" s="39"/>
      <c r="W139" s="102"/>
      <c r="X139" s="102"/>
      <c r="Y139" s="107">
        <v>2021</v>
      </c>
      <c r="Z139" s="108"/>
      <c r="AA139" s="108"/>
      <c r="AB139" s="109"/>
      <c r="AC139" s="39"/>
      <c r="AD139" s="102"/>
      <c r="AE139" s="102"/>
      <c r="AF139" s="107">
        <v>2022</v>
      </c>
      <c r="AG139" s="108"/>
      <c r="AH139" s="108"/>
      <c r="AI139" s="10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</row>
    <row r="140" spans="1:100" s="103" customFormat="1" ht="15.75" x14ac:dyDescent="0.25">
      <c r="A140" s="97"/>
      <c r="B140" s="102"/>
      <c r="C140" s="102"/>
      <c r="D140" s="110" t="s">
        <v>193</v>
      </c>
      <c r="E140" s="111"/>
      <c r="F140" s="111"/>
      <c r="G140" s="112"/>
      <c r="H140" s="39"/>
      <c r="I140" s="102"/>
      <c r="J140" s="102"/>
      <c r="K140" s="110" t="s">
        <v>193</v>
      </c>
      <c r="L140" s="111"/>
      <c r="M140" s="111"/>
      <c r="N140" s="112"/>
      <c r="O140" s="39"/>
      <c r="P140" s="102"/>
      <c r="Q140" s="102"/>
      <c r="R140" s="110" t="s">
        <v>193</v>
      </c>
      <c r="S140" s="111"/>
      <c r="T140" s="111"/>
      <c r="U140" s="112"/>
      <c r="V140" s="39"/>
      <c r="W140" s="102"/>
      <c r="X140" s="102"/>
      <c r="Y140" s="110" t="s">
        <v>193</v>
      </c>
      <c r="Z140" s="111"/>
      <c r="AA140" s="111"/>
      <c r="AB140" s="112"/>
      <c r="AC140" s="39"/>
      <c r="AD140" s="102"/>
      <c r="AE140" s="102"/>
      <c r="AF140" s="110" t="s">
        <v>193</v>
      </c>
      <c r="AG140" s="111"/>
      <c r="AH140" s="111"/>
      <c r="AI140" s="112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</row>
    <row r="141" spans="1:100" s="103" customFormat="1" ht="15.75" thickBot="1" x14ac:dyDescent="0.3">
      <c r="A141" s="97"/>
      <c r="B141" s="102"/>
      <c r="C141" s="102"/>
      <c r="D141" s="113"/>
      <c r="E141" s="114"/>
      <c r="F141" s="114"/>
      <c r="G141" s="115"/>
      <c r="H141" s="39"/>
      <c r="I141" s="102"/>
      <c r="J141" s="102"/>
      <c r="K141" s="113"/>
      <c r="L141" s="114"/>
      <c r="M141" s="114"/>
      <c r="N141" s="115"/>
      <c r="O141" s="39"/>
      <c r="P141" s="102"/>
      <c r="Q141" s="102"/>
      <c r="R141" s="113"/>
      <c r="S141" s="114"/>
      <c r="T141" s="114"/>
      <c r="U141" s="115"/>
      <c r="V141" s="39"/>
      <c r="W141" s="102"/>
      <c r="X141" s="102"/>
      <c r="Y141" s="113"/>
      <c r="Z141" s="114"/>
      <c r="AA141" s="114"/>
      <c r="AB141" s="115"/>
      <c r="AC141" s="39"/>
      <c r="AD141" s="102"/>
      <c r="AE141" s="102"/>
      <c r="AF141" s="113"/>
      <c r="AG141" s="114"/>
      <c r="AH141" s="114"/>
      <c r="AI141" s="115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</row>
    <row r="142" spans="1:100" s="2" customFormat="1" ht="60" x14ac:dyDescent="0.25">
      <c r="A142" s="97"/>
      <c r="B142" s="102"/>
      <c r="C142" s="102"/>
      <c r="D142" s="124" t="s">
        <v>50</v>
      </c>
      <c r="E142" s="125"/>
      <c r="F142" s="117" t="s">
        <v>48</v>
      </c>
      <c r="G142" s="118" t="s">
        <v>49</v>
      </c>
      <c r="H142" s="39"/>
      <c r="I142" s="102"/>
      <c r="J142" s="102"/>
      <c r="K142" s="124" t="s">
        <v>50</v>
      </c>
      <c r="L142" s="125"/>
      <c r="M142" s="117" t="s">
        <v>48</v>
      </c>
      <c r="N142" s="118" t="s">
        <v>49</v>
      </c>
      <c r="O142" s="39"/>
      <c r="P142" s="102"/>
      <c r="Q142" s="102"/>
      <c r="R142" s="124" t="s">
        <v>50</v>
      </c>
      <c r="S142" s="125"/>
      <c r="T142" s="117" t="s">
        <v>48</v>
      </c>
      <c r="U142" s="118" t="s">
        <v>49</v>
      </c>
      <c r="V142" s="39"/>
      <c r="W142" s="102"/>
      <c r="X142" s="102"/>
      <c r="Y142" s="124" t="s">
        <v>50</v>
      </c>
      <c r="Z142" s="125"/>
      <c r="AA142" s="117" t="s">
        <v>48</v>
      </c>
      <c r="AB142" s="118" t="s">
        <v>49</v>
      </c>
      <c r="AC142" s="39"/>
      <c r="AD142" s="102"/>
      <c r="AE142" s="102"/>
      <c r="AF142" s="124" t="s">
        <v>50</v>
      </c>
      <c r="AG142" s="125"/>
      <c r="AH142" s="117" t="s">
        <v>48</v>
      </c>
      <c r="AI142" s="118" t="s">
        <v>49</v>
      </c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</row>
    <row r="143" spans="1:100" s="4" customFormat="1" ht="15.75" thickBot="1" x14ac:dyDescent="0.3">
      <c r="A143" s="3"/>
      <c r="B143" s="19"/>
      <c r="C143" s="19"/>
      <c r="D143" s="20" t="s">
        <v>50</v>
      </c>
      <c r="E143" s="21"/>
      <c r="F143" s="28"/>
      <c r="G143" s="29"/>
      <c r="H143" s="39"/>
      <c r="I143" s="19"/>
      <c r="J143" s="19"/>
      <c r="K143" s="20" t="s">
        <v>50</v>
      </c>
      <c r="L143" s="21"/>
      <c r="M143" s="28"/>
      <c r="N143" s="29"/>
      <c r="O143" s="39"/>
      <c r="P143" s="19"/>
      <c r="Q143" s="19"/>
      <c r="R143" s="20" t="s">
        <v>50</v>
      </c>
      <c r="S143" s="21"/>
      <c r="T143" s="28"/>
      <c r="U143" s="29"/>
      <c r="V143" s="39"/>
      <c r="W143" s="19"/>
      <c r="X143" s="19"/>
      <c r="Y143" s="20" t="s">
        <v>50</v>
      </c>
      <c r="Z143" s="21"/>
      <c r="AA143" s="28"/>
      <c r="AB143" s="29"/>
      <c r="AC143" s="39"/>
      <c r="AD143" s="19"/>
      <c r="AE143" s="19"/>
      <c r="AF143" s="20" t="s">
        <v>50</v>
      </c>
      <c r="AG143" s="21"/>
      <c r="AH143" s="28"/>
      <c r="AI143" s="2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</row>
    <row r="144" spans="1:100" s="16" customFormat="1" ht="23.25" thickBot="1" x14ac:dyDescent="0.3">
      <c r="A144" s="13" t="s">
        <v>182</v>
      </c>
      <c r="B144" s="126"/>
      <c r="C144" s="126"/>
      <c r="D144" s="17" t="s">
        <v>40</v>
      </c>
      <c r="E144" s="18"/>
      <c r="F144" s="32">
        <f>SUM(F143:F143)</f>
        <v>0</v>
      </c>
      <c r="G144" s="32">
        <f>SUM(G143:G143)</f>
        <v>0</v>
      </c>
      <c r="H144" s="39"/>
      <c r="I144" s="126"/>
      <c r="J144" s="126"/>
      <c r="K144" s="17" t="s">
        <v>40</v>
      </c>
      <c r="L144" s="18"/>
      <c r="M144" s="32">
        <f>SUM(M143:M143)</f>
        <v>0</v>
      </c>
      <c r="N144" s="32">
        <f>SUM(N143:N143)</f>
        <v>0</v>
      </c>
      <c r="O144" s="39"/>
      <c r="P144" s="126"/>
      <c r="Q144" s="126"/>
      <c r="R144" s="17" t="s">
        <v>40</v>
      </c>
      <c r="S144" s="18"/>
      <c r="T144" s="32">
        <f>SUM(T143:T143)</f>
        <v>0</v>
      </c>
      <c r="U144" s="32">
        <f>SUM(U143:U143)</f>
        <v>0</v>
      </c>
      <c r="V144" s="39"/>
      <c r="W144" s="126"/>
      <c r="X144" s="126"/>
      <c r="Y144" s="17" t="s">
        <v>40</v>
      </c>
      <c r="Z144" s="18"/>
      <c r="AA144" s="32">
        <f>SUM(AA143:AA143)</f>
        <v>0</v>
      </c>
      <c r="AB144" s="32">
        <f>SUM(AB143:AB143)</f>
        <v>0</v>
      </c>
      <c r="AC144" s="39"/>
      <c r="AD144" s="126"/>
      <c r="AE144" s="126"/>
      <c r="AF144" s="17" t="s">
        <v>40</v>
      </c>
      <c r="AG144" s="18"/>
      <c r="AH144" s="32">
        <f>SUM(AH143:AH143)</f>
        <v>0</v>
      </c>
      <c r="AI144" s="32">
        <f>SUM(AI143:AI143)</f>
        <v>0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</row>
    <row r="145" spans="1:100" s="16" customFormat="1" x14ac:dyDescent="0.25">
      <c r="A145" s="13"/>
      <c r="B145" s="126"/>
      <c r="C145" s="126"/>
      <c r="D145" s="127" t="s">
        <v>41</v>
      </c>
      <c r="E145" s="119"/>
      <c r="F145" s="119"/>
      <c r="G145" s="120"/>
      <c r="H145" s="39"/>
      <c r="I145" s="126"/>
      <c r="J145" s="126"/>
      <c r="K145" s="127" t="s">
        <v>41</v>
      </c>
      <c r="L145" s="119"/>
      <c r="M145" s="119"/>
      <c r="N145" s="120"/>
      <c r="O145" s="39"/>
      <c r="P145" s="126"/>
      <c r="Q145" s="126"/>
      <c r="R145" s="127" t="s">
        <v>41</v>
      </c>
      <c r="S145" s="119"/>
      <c r="T145" s="119"/>
      <c r="U145" s="120"/>
      <c r="V145" s="39"/>
      <c r="W145" s="126"/>
      <c r="X145" s="126"/>
      <c r="Y145" s="127" t="s">
        <v>41</v>
      </c>
      <c r="Z145" s="119"/>
      <c r="AA145" s="119"/>
      <c r="AB145" s="120"/>
      <c r="AC145" s="39"/>
      <c r="AD145" s="126"/>
      <c r="AE145" s="126"/>
      <c r="AF145" s="127" t="s">
        <v>41</v>
      </c>
      <c r="AG145" s="119"/>
      <c r="AH145" s="119"/>
      <c r="AI145" s="120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</row>
    <row r="146" spans="1:100" s="16" customFormat="1" x14ac:dyDescent="0.25">
      <c r="A146" s="13"/>
      <c r="B146" s="126"/>
      <c r="C146" s="126"/>
      <c r="D146" s="42"/>
      <c r="E146" s="121"/>
      <c r="F146" s="122"/>
      <c r="G146" s="122"/>
      <c r="H146" s="39"/>
      <c r="I146" s="122"/>
      <c r="J146" s="22"/>
      <c r="K146" s="42"/>
      <c r="L146" s="121"/>
      <c r="M146" s="122"/>
      <c r="N146" s="122"/>
      <c r="O146" s="39"/>
      <c r="P146" s="122"/>
      <c r="Q146" s="22"/>
      <c r="R146" s="42"/>
      <c r="S146" s="123"/>
      <c r="T146" s="123"/>
      <c r="U146" s="123"/>
      <c r="V146" s="39"/>
      <c r="W146" s="123"/>
      <c r="X146" s="22"/>
      <c r="Y146" s="42"/>
      <c r="Z146" s="123"/>
      <c r="AA146" s="123"/>
      <c r="AB146" s="123"/>
      <c r="AC146" s="39"/>
      <c r="AD146" s="123"/>
      <c r="AE146" s="22"/>
      <c r="AF146" s="42"/>
      <c r="AG146" s="123"/>
      <c r="AH146" s="123"/>
      <c r="AI146" s="123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</row>
    <row r="147" spans="1:100" s="103" customFormat="1" ht="15.75" x14ac:dyDescent="0.25">
      <c r="A147" s="97"/>
      <c r="B147" s="102"/>
      <c r="C147" s="102"/>
      <c r="D147" s="110" t="s">
        <v>194</v>
      </c>
      <c r="E147" s="111"/>
      <c r="F147" s="111"/>
      <c r="G147" s="112"/>
      <c r="H147" s="39"/>
      <c r="I147" s="102"/>
      <c r="J147" s="102"/>
      <c r="K147" s="110" t="s">
        <v>194</v>
      </c>
      <c r="L147" s="111"/>
      <c r="M147" s="111"/>
      <c r="N147" s="112"/>
      <c r="O147" s="39"/>
      <c r="P147" s="102"/>
      <c r="Q147" s="102"/>
      <c r="R147" s="110" t="s">
        <v>194</v>
      </c>
      <c r="S147" s="111"/>
      <c r="T147" s="111"/>
      <c r="U147" s="112"/>
      <c r="V147" s="39"/>
      <c r="W147" s="102"/>
      <c r="X147" s="102"/>
      <c r="Y147" s="110" t="s">
        <v>194</v>
      </c>
      <c r="Z147" s="111"/>
      <c r="AA147" s="111"/>
      <c r="AB147" s="112"/>
      <c r="AC147" s="39"/>
      <c r="AD147" s="102"/>
      <c r="AE147" s="102"/>
      <c r="AF147" s="110" t="s">
        <v>194</v>
      </c>
      <c r="AG147" s="111"/>
      <c r="AH147" s="111"/>
      <c r="AI147" s="112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</row>
    <row r="148" spans="1:100" s="103" customFormat="1" ht="15.75" thickBot="1" x14ac:dyDescent="0.3">
      <c r="A148" s="97"/>
      <c r="B148" s="102"/>
      <c r="C148" s="102"/>
      <c r="D148" s="113"/>
      <c r="E148" s="114"/>
      <c r="F148" s="114"/>
      <c r="G148" s="115"/>
      <c r="H148" s="39"/>
      <c r="I148" s="102"/>
      <c r="J148" s="102"/>
      <c r="K148" s="113"/>
      <c r="L148" s="114"/>
      <c r="M148" s="114"/>
      <c r="N148" s="115"/>
      <c r="O148" s="39"/>
      <c r="P148" s="102"/>
      <c r="Q148" s="102"/>
      <c r="R148" s="113"/>
      <c r="S148" s="114"/>
      <c r="T148" s="114"/>
      <c r="U148" s="115"/>
      <c r="V148" s="39"/>
      <c r="W148" s="102"/>
      <c r="X148" s="102"/>
      <c r="Y148" s="113"/>
      <c r="Z148" s="114"/>
      <c r="AA148" s="114"/>
      <c r="AB148" s="115"/>
      <c r="AC148" s="39"/>
      <c r="AD148" s="102"/>
      <c r="AE148" s="102"/>
      <c r="AF148" s="113"/>
      <c r="AG148" s="114"/>
      <c r="AH148" s="114"/>
      <c r="AI148" s="115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</row>
    <row r="149" spans="1:100" s="2" customFormat="1" ht="60" x14ac:dyDescent="0.25">
      <c r="A149" s="97"/>
      <c r="B149" s="102"/>
      <c r="C149" s="102"/>
      <c r="D149" s="124" t="s">
        <v>13</v>
      </c>
      <c r="E149" s="125"/>
      <c r="F149" s="117" t="s">
        <v>56</v>
      </c>
      <c r="G149" s="118" t="s">
        <v>57</v>
      </c>
      <c r="H149" s="39"/>
      <c r="I149" s="102"/>
      <c r="J149" s="102"/>
      <c r="K149" s="124" t="s">
        <v>13</v>
      </c>
      <c r="L149" s="125"/>
      <c r="M149" s="117" t="s">
        <v>56</v>
      </c>
      <c r="N149" s="118" t="s">
        <v>57</v>
      </c>
      <c r="O149" s="39"/>
      <c r="P149" s="102"/>
      <c r="Q149" s="102"/>
      <c r="R149" s="124" t="s">
        <v>13</v>
      </c>
      <c r="S149" s="125"/>
      <c r="T149" s="117" t="s">
        <v>56</v>
      </c>
      <c r="U149" s="118" t="s">
        <v>57</v>
      </c>
      <c r="V149" s="39"/>
      <c r="W149" s="102"/>
      <c r="X149" s="102"/>
      <c r="Y149" s="124" t="s">
        <v>13</v>
      </c>
      <c r="Z149" s="125"/>
      <c r="AA149" s="117" t="s">
        <v>56</v>
      </c>
      <c r="AB149" s="118" t="s">
        <v>57</v>
      </c>
      <c r="AC149" s="39"/>
      <c r="AD149" s="102"/>
      <c r="AE149" s="102"/>
      <c r="AF149" s="124" t="s">
        <v>13</v>
      </c>
      <c r="AG149" s="125"/>
      <c r="AH149" s="117" t="s">
        <v>56</v>
      </c>
      <c r="AI149" s="118" t="s">
        <v>57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</row>
    <row r="150" spans="1:100" s="4" customFormat="1" ht="15.75" thickBot="1" x14ac:dyDescent="0.3">
      <c r="A150" s="3"/>
      <c r="B150" s="19"/>
      <c r="C150" s="19"/>
      <c r="D150" s="20" t="s">
        <v>13</v>
      </c>
      <c r="E150" s="21"/>
      <c r="F150" s="28"/>
      <c r="G150" s="29"/>
      <c r="H150" s="39"/>
      <c r="I150" s="19"/>
      <c r="J150" s="19"/>
      <c r="K150" s="20" t="s">
        <v>13</v>
      </c>
      <c r="L150" s="21"/>
      <c r="M150" s="28"/>
      <c r="N150" s="29"/>
      <c r="O150" s="39"/>
      <c r="P150" s="19"/>
      <c r="Q150" s="19"/>
      <c r="R150" s="20" t="s">
        <v>13</v>
      </c>
      <c r="S150" s="21"/>
      <c r="T150" s="28"/>
      <c r="U150" s="29"/>
      <c r="V150" s="39"/>
      <c r="W150" s="19"/>
      <c r="X150" s="19"/>
      <c r="Y150" s="20" t="s">
        <v>13</v>
      </c>
      <c r="Z150" s="21"/>
      <c r="AA150" s="28"/>
      <c r="AB150" s="29"/>
      <c r="AC150" s="39"/>
      <c r="AD150" s="19"/>
      <c r="AE150" s="19"/>
      <c r="AF150" s="20" t="s">
        <v>13</v>
      </c>
      <c r="AG150" s="21"/>
      <c r="AH150" s="28"/>
      <c r="AI150" s="2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</row>
    <row r="151" spans="1:100" s="16" customFormat="1" ht="23.25" thickBot="1" x14ac:dyDescent="0.3">
      <c r="A151" s="13" t="s">
        <v>183</v>
      </c>
      <c r="B151" s="126"/>
      <c r="C151" s="126"/>
      <c r="D151" s="17" t="s">
        <v>40</v>
      </c>
      <c r="E151" s="18"/>
      <c r="F151" s="32">
        <f>SUM(F150:F150)</f>
        <v>0</v>
      </c>
      <c r="G151" s="32">
        <f>SUM(G150:G150)</f>
        <v>0</v>
      </c>
      <c r="H151" s="39"/>
      <c r="I151" s="126"/>
      <c r="J151" s="126"/>
      <c r="K151" s="17" t="s">
        <v>40</v>
      </c>
      <c r="L151" s="18"/>
      <c r="M151" s="32">
        <f>SUM(M150:M150)</f>
        <v>0</v>
      </c>
      <c r="N151" s="32">
        <f>SUM(N150:N150)</f>
        <v>0</v>
      </c>
      <c r="O151" s="39"/>
      <c r="P151" s="126"/>
      <c r="Q151" s="126"/>
      <c r="R151" s="17" t="s">
        <v>40</v>
      </c>
      <c r="S151" s="18"/>
      <c r="T151" s="32">
        <f>SUM(T150:T150)</f>
        <v>0</v>
      </c>
      <c r="U151" s="32">
        <f>SUM(U150:U150)</f>
        <v>0</v>
      </c>
      <c r="V151" s="39"/>
      <c r="W151" s="126"/>
      <c r="X151" s="126"/>
      <c r="Y151" s="17" t="s">
        <v>40</v>
      </c>
      <c r="Z151" s="18"/>
      <c r="AA151" s="32">
        <f>SUM(AA150:AA150)</f>
        <v>0</v>
      </c>
      <c r="AB151" s="32">
        <f>SUM(AB150:AB150)</f>
        <v>0</v>
      </c>
      <c r="AC151" s="39"/>
      <c r="AD151" s="126"/>
      <c r="AE151" s="126"/>
      <c r="AF151" s="17" t="s">
        <v>40</v>
      </c>
      <c r="AG151" s="18"/>
      <c r="AH151" s="32">
        <f>SUM(AH150:AH150)</f>
        <v>0</v>
      </c>
      <c r="AI151" s="32">
        <f>SUM(AI150:AI150)</f>
        <v>0</v>
      </c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</row>
    <row r="152" spans="1:100" s="16" customFormat="1" x14ac:dyDescent="0.25">
      <c r="A152" s="13"/>
      <c r="B152" s="126"/>
      <c r="C152" s="126"/>
      <c r="D152" s="127" t="s">
        <v>41</v>
      </c>
      <c r="E152" s="119"/>
      <c r="F152" s="119"/>
      <c r="G152" s="120"/>
      <c r="H152" s="39"/>
      <c r="I152" s="126"/>
      <c r="J152" s="126"/>
      <c r="K152" s="127" t="s">
        <v>41</v>
      </c>
      <c r="L152" s="119"/>
      <c r="M152" s="119"/>
      <c r="N152" s="120"/>
      <c r="O152" s="39"/>
      <c r="P152" s="126"/>
      <c r="Q152" s="126"/>
      <c r="R152" s="127" t="s">
        <v>41</v>
      </c>
      <c r="S152" s="119"/>
      <c r="T152" s="119"/>
      <c r="U152" s="120"/>
      <c r="V152" s="39"/>
      <c r="W152" s="126"/>
      <c r="X152" s="126"/>
      <c r="Y152" s="127" t="s">
        <v>41</v>
      </c>
      <c r="Z152" s="119"/>
      <c r="AA152" s="119"/>
      <c r="AB152" s="120"/>
      <c r="AC152" s="39"/>
      <c r="AD152" s="126"/>
      <c r="AE152" s="126"/>
      <c r="AF152" s="127" t="s">
        <v>41</v>
      </c>
      <c r="AG152" s="119"/>
      <c r="AH152" s="119"/>
      <c r="AI152" s="120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</row>
    <row r="153" spans="1:100" s="16" customFormat="1" x14ac:dyDescent="0.25">
      <c r="A153" s="13"/>
      <c r="B153" s="126"/>
      <c r="C153" s="126"/>
      <c r="D153" s="42"/>
      <c r="E153" s="121"/>
      <c r="F153" s="122"/>
      <c r="G153" s="122"/>
      <c r="H153" s="39"/>
      <c r="I153" s="122"/>
      <c r="J153" s="22"/>
      <c r="K153" s="42"/>
      <c r="L153" s="121"/>
      <c r="M153" s="122"/>
      <c r="N153" s="122"/>
      <c r="O153" s="39"/>
      <c r="P153" s="122"/>
      <c r="Q153" s="22"/>
      <c r="R153" s="42"/>
      <c r="S153" s="123"/>
      <c r="T153" s="123"/>
      <c r="U153" s="123"/>
      <c r="V153" s="39"/>
      <c r="W153" s="123"/>
      <c r="X153" s="22"/>
      <c r="Y153" s="42"/>
      <c r="Z153" s="123"/>
      <c r="AA153" s="123"/>
      <c r="AB153" s="123"/>
      <c r="AC153" s="39"/>
      <c r="AD153" s="123"/>
      <c r="AE153" s="22"/>
      <c r="AF153" s="42"/>
      <c r="AG153" s="123"/>
      <c r="AH153" s="123"/>
      <c r="AI153" s="123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</row>
    <row r="154" spans="1:100" s="126" customFormat="1" x14ac:dyDescent="0.25">
      <c r="A154" s="13"/>
      <c r="H154" s="39"/>
      <c r="O154" s="39"/>
      <c r="V154" s="39"/>
      <c r="AC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</row>
    <row r="155" spans="1:100" s="126" customFormat="1" x14ac:dyDescent="0.25">
      <c r="A155" s="13"/>
      <c r="H155" s="39"/>
      <c r="O155" s="39"/>
      <c r="V155" s="39"/>
      <c r="AC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</row>
    <row r="156" spans="1:100" s="126" customFormat="1" x14ac:dyDescent="0.25">
      <c r="A156" s="13"/>
      <c r="H156" s="39"/>
      <c r="O156" s="39"/>
      <c r="V156" s="39"/>
      <c r="AC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</row>
    <row r="157" spans="1:100" s="126" customFormat="1" x14ac:dyDescent="0.25">
      <c r="A157" s="13"/>
      <c r="H157" s="39"/>
      <c r="O157" s="39"/>
      <c r="V157" s="39"/>
      <c r="AC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</row>
  </sheetData>
  <sheetProtection algorithmName="SHA-512" hashValue="uUpopxSl7pUjFrxZEkWvamxT9a9odJ65E1naK43+tEVmXP8dDcGUtNLJXQdI7ndmuNh5lVp7DJu4D91Iyp/gxA==" saltValue="yPb6kkXi38CNkc44vkV1M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262</v>
      </c>
      <c r="E1" s="99"/>
      <c r="F1" s="99"/>
      <c r="G1" s="101"/>
      <c r="H1" s="102"/>
      <c r="I1" s="130"/>
      <c r="J1" s="99"/>
      <c r="K1" s="99" t="s">
        <v>262</v>
      </c>
      <c r="L1" s="99"/>
      <c r="M1" s="99"/>
      <c r="N1" s="101"/>
      <c r="O1" s="102"/>
      <c r="P1" s="130"/>
      <c r="Q1" s="99"/>
      <c r="R1" s="99" t="s">
        <v>262</v>
      </c>
      <c r="S1" s="99"/>
      <c r="T1" s="99"/>
      <c r="U1" s="101"/>
      <c r="V1" s="102"/>
      <c r="W1" s="130"/>
      <c r="X1" s="99"/>
      <c r="Y1" s="99" t="s">
        <v>262</v>
      </c>
      <c r="Z1" s="99"/>
      <c r="AA1" s="99"/>
      <c r="AB1" s="101"/>
      <c r="AC1" s="102"/>
      <c r="AD1" s="130"/>
      <c r="AE1" s="99"/>
      <c r="AF1" s="99" t="s">
        <v>262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232</v>
      </c>
      <c r="E10" s="10"/>
      <c r="F10" s="30"/>
      <c r="G10" s="31"/>
      <c r="H10" s="133"/>
      <c r="I10" s="133"/>
      <c r="J10" s="133"/>
      <c r="K10" s="9" t="s">
        <v>232</v>
      </c>
      <c r="L10" s="10"/>
      <c r="M10" s="30"/>
      <c r="N10" s="31"/>
      <c r="P10" s="133"/>
      <c r="Q10" s="133"/>
      <c r="R10" s="9" t="s">
        <v>232</v>
      </c>
      <c r="S10" s="10"/>
      <c r="T10" s="30"/>
      <c r="U10" s="31"/>
      <c r="W10" s="133"/>
      <c r="X10" s="133"/>
      <c r="Y10" s="9" t="s">
        <v>232</v>
      </c>
      <c r="Z10" s="10"/>
      <c r="AA10" s="30"/>
      <c r="AB10" s="31"/>
      <c r="AD10" s="133"/>
      <c r="AE10" s="133"/>
      <c r="AF10" s="9" t="s">
        <v>232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94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232</v>
      </c>
      <c r="E20" s="10"/>
      <c r="F20" s="30"/>
      <c r="G20" s="31"/>
      <c r="H20" s="133"/>
      <c r="I20" s="31"/>
      <c r="J20" s="133"/>
      <c r="K20" s="9" t="s">
        <v>232</v>
      </c>
      <c r="L20" s="10"/>
      <c r="M20" s="30"/>
      <c r="N20" s="31"/>
      <c r="P20" s="133"/>
      <c r="Q20" s="133"/>
      <c r="R20" s="9" t="s">
        <v>232</v>
      </c>
      <c r="S20" s="10"/>
      <c r="T20" s="30"/>
      <c r="U20" s="31"/>
      <c r="W20" s="133"/>
      <c r="X20" s="133"/>
      <c r="Y20" s="9" t="s">
        <v>232</v>
      </c>
      <c r="Z20" s="10"/>
      <c r="AA20" s="30"/>
      <c r="AB20" s="31"/>
      <c r="AD20" s="133"/>
      <c r="AE20" s="133"/>
      <c r="AF20" s="9" t="s">
        <v>232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103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232</v>
      </c>
      <c r="E33" s="10"/>
      <c r="F33" s="30"/>
      <c r="G33" s="31"/>
      <c r="H33" s="133"/>
      <c r="I33" s="133"/>
      <c r="J33" s="133"/>
      <c r="K33" s="9" t="s">
        <v>232</v>
      </c>
      <c r="L33" s="10"/>
      <c r="M33" s="30"/>
      <c r="N33" s="31"/>
      <c r="P33" s="133"/>
      <c r="Q33" s="133"/>
      <c r="R33" s="9" t="s">
        <v>232</v>
      </c>
      <c r="S33" s="10"/>
      <c r="T33" s="30"/>
      <c r="U33" s="31"/>
      <c r="W33" s="133"/>
      <c r="X33" s="133"/>
      <c r="Y33" s="9" t="s">
        <v>232</v>
      </c>
      <c r="Z33" s="10"/>
      <c r="AA33" s="30"/>
      <c r="AB33" s="31"/>
      <c r="AD33" s="133"/>
      <c r="AE33" s="133"/>
      <c r="AF33" s="9" t="s">
        <v>232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95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232</v>
      </c>
      <c r="E43" s="10"/>
      <c r="F43" s="30"/>
      <c r="G43" s="31"/>
      <c r="H43" s="133"/>
      <c r="I43" s="31"/>
      <c r="J43" s="133"/>
      <c r="K43" s="9" t="s">
        <v>232</v>
      </c>
      <c r="L43" s="10"/>
      <c r="M43" s="30"/>
      <c r="N43" s="31"/>
      <c r="P43" s="133"/>
      <c r="Q43" s="133"/>
      <c r="R43" s="9" t="s">
        <v>232</v>
      </c>
      <c r="S43" s="10"/>
      <c r="T43" s="30"/>
      <c r="U43" s="31"/>
      <c r="W43" s="133"/>
      <c r="X43" s="133"/>
      <c r="Y43" s="9" t="s">
        <v>232</v>
      </c>
      <c r="Z43" s="10"/>
      <c r="AA43" s="30"/>
      <c r="AB43" s="31"/>
      <c r="AD43" s="133"/>
      <c r="AE43" s="133"/>
      <c r="AF43" s="9" t="s">
        <v>232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104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232</v>
      </c>
      <c r="E56" s="10"/>
      <c r="F56" s="30"/>
      <c r="G56" s="31"/>
      <c r="H56" s="133"/>
      <c r="I56" s="133"/>
      <c r="J56" s="133"/>
      <c r="K56" s="9" t="s">
        <v>232</v>
      </c>
      <c r="L56" s="10"/>
      <c r="M56" s="30"/>
      <c r="N56" s="31"/>
      <c r="P56" s="133"/>
      <c r="Q56" s="133"/>
      <c r="R56" s="9" t="s">
        <v>232</v>
      </c>
      <c r="S56" s="10"/>
      <c r="T56" s="30"/>
      <c r="U56" s="31"/>
      <c r="W56" s="133"/>
      <c r="X56" s="133"/>
      <c r="Y56" s="9" t="s">
        <v>232</v>
      </c>
      <c r="Z56" s="10"/>
      <c r="AA56" s="30"/>
      <c r="AB56" s="31"/>
      <c r="AD56" s="133"/>
      <c r="AE56" s="133"/>
      <c r="AF56" s="9" t="s">
        <v>232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96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232</v>
      </c>
      <c r="E66" s="10"/>
      <c r="F66" s="30"/>
      <c r="G66" s="31"/>
      <c r="H66" s="133"/>
      <c r="I66" s="31"/>
      <c r="J66" s="133"/>
      <c r="K66" s="9" t="s">
        <v>232</v>
      </c>
      <c r="L66" s="10"/>
      <c r="M66" s="30"/>
      <c r="N66" s="31"/>
      <c r="P66" s="133"/>
      <c r="Q66" s="133"/>
      <c r="R66" s="9" t="s">
        <v>232</v>
      </c>
      <c r="S66" s="10"/>
      <c r="T66" s="30"/>
      <c r="U66" s="31"/>
      <c r="W66" s="133"/>
      <c r="X66" s="133"/>
      <c r="Y66" s="9" t="s">
        <v>232</v>
      </c>
      <c r="Z66" s="10"/>
      <c r="AA66" s="30"/>
      <c r="AB66" s="31"/>
      <c r="AD66" s="133"/>
      <c r="AE66" s="133"/>
      <c r="AF66" s="9" t="s">
        <v>232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105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232</v>
      </c>
      <c r="E79" s="10"/>
      <c r="F79" s="30"/>
      <c r="G79" s="31"/>
      <c r="H79" s="133"/>
      <c r="I79" s="133"/>
      <c r="J79" s="133"/>
      <c r="K79" s="9" t="s">
        <v>232</v>
      </c>
      <c r="L79" s="10"/>
      <c r="M79" s="30"/>
      <c r="N79" s="31"/>
      <c r="P79" s="133"/>
      <c r="Q79" s="133"/>
      <c r="R79" s="9" t="s">
        <v>232</v>
      </c>
      <c r="S79" s="10"/>
      <c r="T79" s="30"/>
      <c r="U79" s="31"/>
      <c r="W79" s="133"/>
      <c r="X79" s="133"/>
      <c r="Y79" s="9" t="s">
        <v>232</v>
      </c>
      <c r="Z79" s="10"/>
      <c r="AA79" s="30"/>
      <c r="AB79" s="31"/>
      <c r="AD79" s="133"/>
      <c r="AE79" s="133"/>
      <c r="AF79" s="9" t="s">
        <v>232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97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232</v>
      </c>
      <c r="E89" s="10"/>
      <c r="F89" s="30"/>
      <c r="G89" s="31"/>
      <c r="H89" s="133"/>
      <c r="I89" s="31"/>
      <c r="J89" s="133"/>
      <c r="K89" s="9" t="s">
        <v>232</v>
      </c>
      <c r="L89" s="10"/>
      <c r="M89" s="30"/>
      <c r="N89" s="31"/>
      <c r="P89" s="133"/>
      <c r="Q89" s="133"/>
      <c r="R89" s="9" t="s">
        <v>232</v>
      </c>
      <c r="S89" s="10"/>
      <c r="T89" s="30"/>
      <c r="U89" s="31"/>
      <c r="W89" s="133"/>
      <c r="X89" s="133"/>
      <c r="Y89" s="9" t="s">
        <v>232</v>
      </c>
      <c r="Z89" s="10"/>
      <c r="AA89" s="30"/>
      <c r="AB89" s="31"/>
      <c r="AD89" s="133"/>
      <c r="AE89" s="133"/>
      <c r="AF89" s="9" t="s">
        <v>232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106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232</v>
      </c>
      <c r="E102" s="10"/>
      <c r="F102" s="30"/>
      <c r="G102" s="31"/>
      <c r="H102" s="133"/>
      <c r="I102" s="133"/>
      <c r="J102" s="133"/>
      <c r="K102" s="9" t="s">
        <v>232</v>
      </c>
      <c r="L102" s="10"/>
      <c r="M102" s="30"/>
      <c r="N102" s="31"/>
      <c r="P102" s="133"/>
      <c r="Q102" s="133"/>
      <c r="R102" s="9" t="s">
        <v>232</v>
      </c>
      <c r="S102" s="10"/>
      <c r="T102" s="30"/>
      <c r="U102" s="31"/>
      <c r="W102" s="133"/>
      <c r="X102" s="133"/>
      <c r="Y102" s="9" t="s">
        <v>232</v>
      </c>
      <c r="Z102" s="10"/>
      <c r="AA102" s="30"/>
      <c r="AB102" s="31"/>
      <c r="AD102" s="133"/>
      <c r="AE102" s="133"/>
      <c r="AF102" s="9" t="s">
        <v>232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98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232</v>
      </c>
      <c r="E112" s="10"/>
      <c r="F112" s="30"/>
      <c r="G112" s="31"/>
      <c r="H112" s="133"/>
      <c r="I112" s="31"/>
      <c r="J112" s="133"/>
      <c r="K112" s="9" t="s">
        <v>232</v>
      </c>
      <c r="L112" s="10"/>
      <c r="M112" s="30"/>
      <c r="N112" s="31"/>
      <c r="P112" s="133"/>
      <c r="Q112" s="133"/>
      <c r="R112" s="9" t="s">
        <v>232</v>
      </c>
      <c r="S112" s="10"/>
      <c r="T112" s="30"/>
      <c r="U112" s="31"/>
      <c r="W112" s="133"/>
      <c r="X112" s="133"/>
      <c r="Y112" s="9" t="s">
        <v>232</v>
      </c>
      <c r="Z112" s="10"/>
      <c r="AA112" s="30"/>
      <c r="AB112" s="31"/>
      <c r="AD112" s="133"/>
      <c r="AE112" s="133"/>
      <c r="AF112" s="9" t="s">
        <v>232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107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 s="40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51</v>
      </c>
      <c r="E119" s="111"/>
      <c r="F119" s="111"/>
      <c r="G119" s="112"/>
      <c r="H119" s="40"/>
      <c r="I119" s="102"/>
      <c r="J119" s="102"/>
      <c r="K119" s="110" t="s">
        <v>51</v>
      </c>
      <c r="L119" s="111"/>
      <c r="M119" s="111"/>
      <c r="N119" s="112"/>
      <c r="P119" s="102"/>
      <c r="Q119" s="102"/>
      <c r="R119" s="110" t="s">
        <v>51</v>
      </c>
      <c r="S119" s="111"/>
      <c r="T119" s="111"/>
      <c r="U119" s="112"/>
      <c r="W119" s="102"/>
      <c r="X119" s="102"/>
      <c r="Y119" s="110" t="s">
        <v>51</v>
      </c>
      <c r="Z119" s="111"/>
      <c r="AA119" s="111"/>
      <c r="AB119" s="112"/>
      <c r="AD119" s="102"/>
      <c r="AE119" s="102"/>
      <c r="AF119" s="110" t="s">
        <v>51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 s="40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232</v>
      </c>
      <c r="E125" s="10"/>
      <c r="F125" s="30"/>
      <c r="G125" s="31"/>
      <c r="H125" s="133"/>
      <c r="I125" s="133"/>
      <c r="J125" s="133"/>
      <c r="K125" s="9" t="s">
        <v>232</v>
      </c>
      <c r="L125" s="10"/>
      <c r="M125" s="30"/>
      <c r="N125" s="31"/>
      <c r="P125" s="133"/>
      <c r="Q125" s="133"/>
      <c r="R125" s="9" t="s">
        <v>232</v>
      </c>
      <c r="S125" s="10"/>
      <c r="T125" s="30"/>
      <c r="U125" s="31"/>
      <c r="W125" s="133"/>
      <c r="X125" s="133"/>
      <c r="Y125" s="9" t="s">
        <v>232</v>
      </c>
      <c r="Z125" s="10"/>
      <c r="AA125" s="30"/>
      <c r="AB125" s="31"/>
      <c r="AD125" s="133"/>
      <c r="AE125" s="133"/>
      <c r="AF125" s="9" t="s">
        <v>232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99</v>
      </c>
      <c r="B126" s="40"/>
      <c r="C126" s="40"/>
      <c r="D126" s="14" t="s">
        <v>40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41</v>
      </c>
      <c r="E127" s="119"/>
      <c r="F127" s="119"/>
      <c r="G127" s="120"/>
      <c r="H127" s="40"/>
      <c r="I127" s="40"/>
      <c r="J127" s="40"/>
      <c r="K127" s="127" t="s">
        <v>41</v>
      </c>
      <c r="L127" s="119"/>
      <c r="M127" s="119"/>
      <c r="N127" s="120"/>
      <c r="P127" s="40"/>
      <c r="Q127" s="40"/>
      <c r="R127" s="127" t="s">
        <v>41</v>
      </c>
      <c r="S127" s="119"/>
      <c r="T127" s="119"/>
      <c r="U127" s="120"/>
      <c r="W127" s="40"/>
      <c r="X127" s="40"/>
      <c r="Y127" s="127" t="s">
        <v>41</v>
      </c>
      <c r="Z127" s="119"/>
      <c r="AA127" s="119"/>
      <c r="AB127" s="120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52</v>
      </c>
      <c r="E129" s="111"/>
      <c r="F129" s="111"/>
      <c r="G129" s="112"/>
      <c r="H129" s="40"/>
      <c r="I129" s="102"/>
      <c r="J129" s="102"/>
      <c r="K129" s="110" t="s">
        <v>52</v>
      </c>
      <c r="L129" s="111"/>
      <c r="M129" s="111"/>
      <c r="N129" s="112"/>
      <c r="P129" s="102"/>
      <c r="Q129" s="102"/>
      <c r="R129" s="110" t="s">
        <v>52</v>
      </c>
      <c r="S129" s="111"/>
      <c r="T129" s="111"/>
      <c r="U129" s="112"/>
      <c r="W129" s="102"/>
      <c r="X129" s="102"/>
      <c r="Y129" s="110" t="s">
        <v>52</v>
      </c>
      <c r="Z129" s="111"/>
      <c r="AA129" s="111"/>
      <c r="AB129" s="112"/>
      <c r="AD129" s="102"/>
      <c r="AE129" s="102"/>
      <c r="AF129" s="110" t="s">
        <v>52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53</v>
      </c>
      <c r="E131" s="117" t="s">
        <v>54</v>
      </c>
      <c r="F131" s="117" t="s">
        <v>55</v>
      </c>
      <c r="G131" s="118" t="s">
        <v>45</v>
      </c>
      <c r="H131" s="40"/>
      <c r="I131" s="102"/>
      <c r="J131" s="102"/>
      <c r="K131" s="124" t="s">
        <v>53</v>
      </c>
      <c r="L131" s="117" t="s">
        <v>54</v>
      </c>
      <c r="M131" s="117" t="s">
        <v>55</v>
      </c>
      <c r="N131" s="118" t="s">
        <v>45</v>
      </c>
      <c r="P131" s="102"/>
      <c r="Q131" s="102"/>
      <c r="R131" s="124" t="s">
        <v>53</v>
      </c>
      <c r="S131" s="117" t="s">
        <v>54</v>
      </c>
      <c r="T131" s="117" t="s">
        <v>55</v>
      </c>
      <c r="U131" s="118" t="s">
        <v>45</v>
      </c>
      <c r="W131" s="102"/>
      <c r="X131" s="102"/>
      <c r="Y131" s="124" t="s">
        <v>53</v>
      </c>
      <c r="Z131" s="117" t="s">
        <v>54</v>
      </c>
      <c r="AA131" s="117" t="s">
        <v>55</v>
      </c>
      <c r="AB131" s="118" t="s">
        <v>45</v>
      </c>
      <c r="AD131" s="102"/>
      <c r="AE131" s="102"/>
      <c r="AF131" s="124" t="s">
        <v>53</v>
      </c>
      <c r="AG131" s="117" t="s">
        <v>54</v>
      </c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232</v>
      </c>
      <c r="E135" s="10"/>
      <c r="F135" s="30"/>
      <c r="G135" s="31"/>
      <c r="H135" s="133"/>
      <c r="I135" s="31"/>
      <c r="J135" s="133"/>
      <c r="K135" s="9" t="s">
        <v>232</v>
      </c>
      <c r="L135" s="10"/>
      <c r="M135" s="30"/>
      <c r="N135" s="31"/>
      <c r="P135" s="133"/>
      <c r="Q135" s="133"/>
      <c r="R135" s="9" t="s">
        <v>232</v>
      </c>
      <c r="S135" s="10"/>
      <c r="T135" s="30"/>
      <c r="U135" s="31"/>
      <c r="W135" s="133"/>
      <c r="X135" s="133"/>
      <c r="Y135" s="9" t="s">
        <v>232</v>
      </c>
      <c r="Z135" s="10"/>
      <c r="AA135" s="30"/>
      <c r="AB135" s="31"/>
      <c r="AD135" s="133"/>
      <c r="AE135" s="133"/>
      <c r="AF135" s="9" t="s">
        <v>232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108</v>
      </c>
      <c r="B136" s="40"/>
      <c r="C136" s="40"/>
      <c r="D136" s="14" t="s">
        <v>40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41</v>
      </c>
      <c r="E137" s="119"/>
      <c r="F137" s="119"/>
      <c r="G137" s="120"/>
      <c r="H137" s="40"/>
      <c r="I137" s="40"/>
      <c r="J137" s="40"/>
      <c r="K137" s="127" t="s">
        <v>41</v>
      </c>
      <c r="L137" s="119"/>
      <c r="M137" s="119"/>
      <c r="N137" s="120"/>
      <c r="P137" s="40"/>
      <c r="Q137" s="40"/>
      <c r="R137" s="127" t="s">
        <v>41</v>
      </c>
      <c r="S137" s="119"/>
      <c r="T137" s="119"/>
      <c r="U137" s="120"/>
      <c r="W137" s="40"/>
      <c r="X137" s="40"/>
      <c r="Y137" s="127" t="s">
        <v>41</v>
      </c>
      <c r="Z137" s="119"/>
      <c r="AA137" s="119"/>
      <c r="AB137" s="120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 s="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51</v>
      </c>
      <c r="E142" s="111"/>
      <c r="F142" s="111"/>
      <c r="G142" s="112"/>
      <c r="H142" s="40"/>
      <c r="I142" s="102"/>
      <c r="J142" s="102"/>
      <c r="K142" s="110" t="s">
        <v>51</v>
      </c>
      <c r="L142" s="111"/>
      <c r="M142" s="111"/>
      <c r="N142" s="112"/>
      <c r="P142" s="102"/>
      <c r="Q142" s="102"/>
      <c r="R142" s="110" t="s">
        <v>51</v>
      </c>
      <c r="S142" s="111"/>
      <c r="T142" s="111"/>
      <c r="U142" s="112"/>
      <c r="W142" s="102"/>
      <c r="X142" s="102"/>
      <c r="Y142" s="110" t="s">
        <v>51</v>
      </c>
      <c r="Z142" s="111"/>
      <c r="AA142" s="111"/>
      <c r="AB142" s="112"/>
      <c r="AD142" s="102"/>
      <c r="AE142" s="102"/>
      <c r="AF142" s="110" t="s">
        <v>51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 s="40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232</v>
      </c>
      <c r="E148" s="10"/>
      <c r="F148" s="30"/>
      <c r="G148" s="31"/>
      <c r="H148" s="133"/>
      <c r="I148" s="133"/>
      <c r="J148" s="133"/>
      <c r="K148" s="9" t="s">
        <v>232</v>
      </c>
      <c r="L148" s="10"/>
      <c r="M148" s="30"/>
      <c r="N148" s="31"/>
      <c r="P148" s="133"/>
      <c r="Q148" s="133"/>
      <c r="R148" s="9" t="s">
        <v>232</v>
      </c>
      <c r="S148" s="10"/>
      <c r="T148" s="30"/>
      <c r="U148" s="31"/>
      <c r="W148" s="133"/>
      <c r="X148" s="133"/>
      <c r="Y148" s="9" t="s">
        <v>232</v>
      </c>
      <c r="Z148" s="10"/>
      <c r="AA148" s="30"/>
      <c r="AB148" s="31"/>
      <c r="AD148" s="133"/>
      <c r="AE148" s="133"/>
      <c r="AF148" s="9" t="s">
        <v>232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100</v>
      </c>
      <c r="B149" s="40"/>
      <c r="C149" s="40"/>
      <c r="D149" s="14" t="s">
        <v>40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41</v>
      </c>
      <c r="E150" s="119"/>
      <c r="F150" s="119"/>
      <c r="G150" s="120"/>
      <c r="H150" s="40"/>
      <c r="I150" s="40"/>
      <c r="J150" s="40"/>
      <c r="K150" s="127" t="s">
        <v>41</v>
      </c>
      <c r="L150" s="119"/>
      <c r="M150" s="119"/>
      <c r="N150" s="120"/>
      <c r="P150" s="40"/>
      <c r="Q150" s="40"/>
      <c r="R150" s="127" t="s">
        <v>41</v>
      </c>
      <c r="S150" s="119"/>
      <c r="T150" s="119"/>
      <c r="U150" s="120"/>
      <c r="W150" s="40"/>
      <c r="X150" s="40"/>
      <c r="Y150" s="127" t="s">
        <v>41</v>
      </c>
      <c r="Z150" s="119"/>
      <c r="AA150" s="119"/>
      <c r="AB150" s="12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52</v>
      </c>
      <c r="E152" s="111"/>
      <c r="F152" s="111"/>
      <c r="G152" s="112"/>
      <c r="H152" s="40"/>
      <c r="I152" s="102"/>
      <c r="J152" s="102"/>
      <c r="K152" s="110" t="s">
        <v>52</v>
      </c>
      <c r="L152" s="111"/>
      <c r="M152" s="111"/>
      <c r="N152" s="112"/>
      <c r="P152" s="102"/>
      <c r="Q152" s="102"/>
      <c r="R152" s="110" t="s">
        <v>52</v>
      </c>
      <c r="S152" s="111"/>
      <c r="T152" s="111"/>
      <c r="U152" s="112"/>
      <c r="W152" s="102"/>
      <c r="X152" s="102"/>
      <c r="Y152" s="110" t="s">
        <v>52</v>
      </c>
      <c r="Z152" s="111"/>
      <c r="AA152" s="111"/>
      <c r="AB152" s="112"/>
      <c r="AD152" s="102"/>
      <c r="AE152" s="102"/>
      <c r="AF152" s="110" t="s">
        <v>52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53</v>
      </c>
      <c r="E154" s="117" t="s">
        <v>54</v>
      </c>
      <c r="F154" s="117" t="s">
        <v>55</v>
      </c>
      <c r="G154" s="118" t="s">
        <v>45</v>
      </c>
      <c r="H154" s="40"/>
      <c r="I154" s="102"/>
      <c r="J154" s="102"/>
      <c r="K154" s="124" t="s">
        <v>53</v>
      </c>
      <c r="L154" s="117" t="s">
        <v>54</v>
      </c>
      <c r="M154" s="117" t="s">
        <v>55</v>
      </c>
      <c r="N154" s="118" t="s">
        <v>45</v>
      </c>
      <c r="P154" s="102"/>
      <c r="Q154" s="102"/>
      <c r="R154" s="124" t="s">
        <v>53</v>
      </c>
      <c r="S154" s="117" t="s">
        <v>54</v>
      </c>
      <c r="T154" s="117" t="s">
        <v>55</v>
      </c>
      <c r="U154" s="118" t="s">
        <v>45</v>
      </c>
      <c r="W154" s="102"/>
      <c r="X154" s="102"/>
      <c r="Y154" s="124" t="s">
        <v>53</v>
      </c>
      <c r="Z154" s="117" t="s">
        <v>54</v>
      </c>
      <c r="AA154" s="117" t="s">
        <v>55</v>
      </c>
      <c r="AB154" s="118" t="s">
        <v>45</v>
      </c>
      <c r="AD154" s="102"/>
      <c r="AE154" s="102"/>
      <c r="AF154" s="124" t="s">
        <v>53</v>
      </c>
      <c r="AG154" s="117" t="s">
        <v>54</v>
      </c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232</v>
      </c>
      <c r="E158" s="10"/>
      <c r="F158" s="30"/>
      <c r="G158" s="31"/>
      <c r="H158" s="133"/>
      <c r="I158" s="31"/>
      <c r="J158" s="133"/>
      <c r="K158" s="9" t="s">
        <v>232</v>
      </c>
      <c r="L158" s="10"/>
      <c r="M158" s="30"/>
      <c r="N158" s="31"/>
      <c r="P158" s="133"/>
      <c r="Q158" s="133"/>
      <c r="R158" s="9" t="s">
        <v>232</v>
      </c>
      <c r="S158" s="10"/>
      <c r="T158" s="30"/>
      <c r="U158" s="31"/>
      <c r="W158" s="133"/>
      <c r="X158" s="133"/>
      <c r="Y158" s="9" t="s">
        <v>232</v>
      </c>
      <c r="Z158" s="10"/>
      <c r="AA158" s="30"/>
      <c r="AB158" s="31"/>
      <c r="AD158" s="133"/>
      <c r="AE158" s="133"/>
      <c r="AF158" s="9" t="s">
        <v>232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109</v>
      </c>
      <c r="B159" s="40"/>
      <c r="C159" s="40"/>
      <c r="D159" s="14" t="s">
        <v>40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41</v>
      </c>
      <c r="E160" s="119"/>
      <c r="F160" s="119"/>
      <c r="G160" s="120"/>
      <c r="H160" s="40"/>
      <c r="I160" s="40"/>
      <c r="J160" s="40"/>
      <c r="K160" s="127" t="s">
        <v>41</v>
      </c>
      <c r="L160" s="119"/>
      <c r="M160" s="119"/>
      <c r="N160" s="120"/>
      <c r="P160" s="40"/>
      <c r="Q160" s="40"/>
      <c r="R160" s="127" t="s">
        <v>41</v>
      </c>
      <c r="S160" s="119"/>
      <c r="T160" s="119"/>
      <c r="U160" s="120"/>
      <c r="W160" s="40"/>
      <c r="X160" s="40"/>
      <c r="Y160" s="127" t="s">
        <v>41</v>
      </c>
      <c r="Z160" s="119"/>
      <c r="AA160" s="119"/>
      <c r="AB160" s="12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 s="40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51</v>
      </c>
      <c r="E165" s="111"/>
      <c r="F165" s="111"/>
      <c r="G165" s="112"/>
      <c r="H165" s="40"/>
      <c r="I165" s="102"/>
      <c r="J165" s="102"/>
      <c r="K165" s="110" t="s">
        <v>51</v>
      </c>
      <c r="L165" s="111"/>
      <c r="M165" s="111"/>
      <c r="N165" s="112"/>
      <c r="P165" s="102"/>
      <c r="Q165" s="102"/>
      <c r="R165" s="110" t="s">
        <v>51</v>
      </c>
      <c r="S165" s="111"/>
      <c r="T165" s="111"/>
      <c r="U165" s="112"/>
      <c r="W165" s="102"/>
      <c r="X165" s="102"/>
      <c r="Y165" s="110" t="s">
        <v>51</v>
      </c>
      <c r="Z165" s="111"/>
      <c r="AA165" s="111"/>
      <c r="AB165" s="112"/>
      <c r="AD165" s="102"/>
      <c r="AE165" s="102"/>
      <c r="AF165" s="110" t="s">
        <v>51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 s="40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232</v>
      </c>
      <c r="E171" s="10"/>
      <c r="F171" s="30"/>
      <c r="G171" s="31"/>
      <c r="H171" s="133"/>
      <c r="I171" s="133"/>
      <c r="J171" s="133"/>
      <c r="K171" s="9" t="s">
        <v>232</v>
      </c>
      <c r="L171" s="10"/>
      <c r="M171" s="30"/>
      <c r="N171" s="31"/>
      <c r="P171" s="133"/>
      <c r="Q171" s="133"/>
      <c r="R171" s="9" t="s">
        <v>232</v>
      </c>
      <c r="S171" s="10"/>
      <c r="T171" s="30"/>
      <c r="U171" s="31"/>
      <c r="W171" s="133"/>
      <c r="X171" s="133"/>
      <c r="Y171" s="9" t="s">
        <v>232</v>
      </c>
      <c r="Z171" s="10"/>
      <c r="AA171" s="30"/>
      <c r="AB171" s="31"/>
      <c r="AD171" s="133"/>
      <c r="AE171" s="133"/>
      <c r="AF171" s="9" t="s">
        <v>232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101</v>
      </c>
      <c r="B172" s="40"/>
      <c r="C172" s="40"/>
      <c r="D172" s="14" t="s">
        <v>40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41</v>
      </c>
      <c r="E173" s="119"/>
      <c r="F173" s="119"/>
      <c r="G173" s="120"/>
      <c r="H173" s="40"/>
      <c r="I173" s="40"/>
      <c r="J173" s="40"/>
      <c r="K173" s="127" t="s">
        <v>41</v>
      </c>
      <c r="L173" s="119"/>
      <c r="M173" s="119"/>
      <c r="N173" s="120"/>
      <c r="P173" s="40"/>
      <c r="Q173" s="40"/>
      <c r="R173" s="127" t="s">
        <v>41</v>
      </c>
      <c r="S173" s="119"/>
      <c r="T173" s="119"/>
      <c r="U173" s="120"/>
      <c r="W173" s="40"/>
      <c r="X173" s="40"/>
      <c r="Y173" s="127" t="s">
        <v>41</v>
      </c>
      <c r="Z173" s="119"/>
      <c r="AA173" s="119"/>
      <c r="AB173" s="120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4"/>
      <c r="E174" s="40"/>
      <c r="F174" s="40"/>
      <c r="G174" s="40"/>
      <c r="H174" s="40"/>
      <c r="I174" s="40"/>
      <c r="J174" s="40"/>
      <c r="K174" s="164"/>
      <c r="L174" s="40"/>
      <c r="M174" s="40"/>
      <c r="N174" s="40"/>
      <c r="P174" s="40"/>
      <c r="Q174" s="40"/>
      <c r="R174" s="164"/>
      <c r="S174" s="40"/>
      <c r="T174" s="40"/>
      <c r="U174" s="40"/>
      <c r="W174" s="40"/>
      <c r="X174" s="40"/>
      <c r="Y174" s="164"/>
      <c r="Z174" s="40"/>
      <c r="AA174" s="40"/>
      <c r="AB174" s="40"/>
      <c r="AC174" s="122"/>
      <c r="AD174" s="122"/>
      <c r="AE174" s="22"/>
      <c r="AF174" s="164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52</v>
      </c>
      <c r="E175" s="111"/>
      <c r="F175" s="111"/>
      <c r="G175" s="112"/>
      <c r="H175" s="40"/>
      <c r="I175" s="102"/>
      <c r="J175" s="102"/>
      <c r="K175" s="110" t="s">
        <v>52</v>
      </c>
      <c r="L175" s="111"/>
      <c r="M175" s="111"/>
      <c r="N175" s="112"/>
      <c r="P175" s="102"/>
      <c r="Q175" s="102"/>
      <c r="R175" s="110" t="s">
        <v>52</v>
      </c>
      <c r="S175" s="111"/>
      <c r="T175" s="111"/>
      <c r="U175" s="112"/>
      <c r="W175" s="102"/>
      <c r="X175" s="102"/>
      <c r="Y175" s="110" t="s">
        <v>52</v>
      </c>
      <c r="Z175" s="111"/>
      <c r="AA175" s="111"/>
      <c r="AB175" s="112"/>
      <c r="AD175" s="102"/>
      <c r="AE175" s="102"/>
      <c r="AF175" s="110" t="s">
        <v>52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53</v>
      </c>
      <c r="E177" s="117" t="s">
        <v>54</v>
      </c>
      <c r="F177" s="117" t="s">
        <v>55</v>
      </c>
      <c r="G177" s="118" t="s">
        <v>45</v>
      </c>
      <c r="H177" s="40"/>
      <c r="I177" s="102"/>
      <c r="J177" s="102"/>
      <c r="K177" s="124" t="s">
        <v>53</v>
      </c>
      <c r="L177" s="117" t="s">
        <v>54</v>
      </c>
      <c r="M177" s="117" t="s">
        <v>55</v>
      </c>
      <c r="N177" s="118" t="s">
        <v>45</v>
      </c>
      <c r="P177" s="102"/>
      <c r="Q177" s="102"/>
      <c r="R177" s="124" t="s">
        <v>53</v>
      </c>
      <c r="S177" s="117" t="s">
        <v>54</v>
      </c>
      <c r="T177" s="117" t="s">
        <v>55</v>
      </c>
      <c r="U177" s="118" t="s">
        <v>45</v>
      </c>
      <c r="W177" s="102"/>
      <c r="X177" s="102"/>
      <c r="Y177" s="124" t="s">
        <v>53</v>
      </c>
      <c r="Z177" s="117" t="s">
        <v>54</v>
      </c>
      <c r="AA177" s="117" t="s">
        <v>55</v>
      </c>
      <c r="AB177" s="118" t="s">
        <v>45</v>
      </c>
      <c r="AD177" s="102"/>
      <c r="AE177" s="102"/>
      <c r="AF177" s="124" t="s">
        <v>53</v>
      </c>
      <c r="AG177" s="117" t="s">
        <v>54</v>
      </c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232</v>
      </c>
      <c r="E181" s="10"/>
      <c r="F181" s="30"/>
      <c r="G181" s="31"/>
      <c r="H181" s="133"/>
      <c r="I181" s="31"/>
      <c r="J181" s="133"/>
      <c r="K181" s="9" t="s">
        <v>232</v>
      </c>
      <c r="L181" s="10"/>
      <c r="M181" s="30"/>
      <c r="N181" s="31"/>
      <c r="P181" s="133"/>
      <c r="Q181" s="133"/>
      <c r="R181" s="9" t="s">
        <v>232</v>
      </c>
      <c r="S181" s="10"/>
      <c r="T181" s="30"/>
      <c r="U181" s="31"/>
      <c r="W181" s="133"/>
      <c r="X181" s="133"/>
      <c r="Y181" s="9" t="s">
        <v>232</v>
      </c>
      <c r="Z181" s="10"/>
      <c r="AA181" s="30"/>
      <c r="AB181" s="31"/>
      <c r="AD181" s="133"/>
      <c r="AE181" s="133"/>
      <c r="AF181" s="9" t="s">
        <v>232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110</v>
      </c>
      <c r="B182" s="40"/>
      <c r="C182" s="40"/>
      <c r="D182" s="14" t="s">
        <v>40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41</v>
      </c>
      <c r="E183" s="119"/>
      <c r="F183" s="119"/>
      <c r="G183" s="120"/>
      <c r="H183" s="40"/>
      <c r="I183" s="40"/>
      <c r="J183" s="40"/>
      <c r="K183" s="127" t="s">
        <v>41</v>
      </c>
      <c r="L183" s="119"/>
      <c r="M183" s="119"/>
      <c r="N183" s="120"/>
      <c r="P183" s="40"/>
      <c r="Q183" s="40"/>
      <c r="R183" s="127" t="s">
        <v>41</v>
      </c>
      <c r="S183" s="119"/>
      <c r="T183" s="119"/>
      <c r="U183" s="120"/>
      <c r="W183" s="40"/>
      <c r="X183" s="40"/>
      <c r="Y183" s="127" t="s">
        <v>41</v>
      </c>
      <c r="Z183" s="119"/>
      <c r="AA183" s="119"/>
      <c r="AB183" s="120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4"/>
      <c r="E184" s="40"/>
      <c r="F184" s="40"/>
      <c r="G184" s="40"/>
      <c r="H184" s="40"/>
      <c r="I184" s="40"/>
      <c r="J184" s="40"/>
      <c r="K184" s="164"/>
      <c r="L184" s="40"/>
      <c r="M184" s="40"/>
      <c r="N184" s="40"/>
      <c r="P184" s="40"/>
      <c r="Q184" s="40"/>
      <c r="R184" s="164"/>
      <c r="S184" s="40"/>
      <c r="T184" s="40"/>
      <c r="U184" s="40"/>
      <c r="W184" s="40"/>
      <c r="X184" s="40"/>
      <c r="Y184" s="164"/>
      <c r="Z184" s="40"/>
      <c r="AA184" s="40"/>
      <c r="AB184" s="40"/>
      <c r="AC184" s="122"/>
      <c r="AD184" s="122"/>
      <c r="AE184" s="22"/>
      <c r="AF184" s="164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58" s="16" customFormat="1" ht="15.75" thickBot="1" x14ac:dyDescent="0.3">
      <c r="A185" s="13"/>
      <c r="B185" s="40"/>
      <c r="C185" s="40"/>
      <c r="H185" s="40"/>
      <c r="I185" s="40"/>
      <c r="J185" s="40"/>
      <c r="P185" s="40"/>
      <c r="Q185" s="40"/>
      <c r="W185" s="40"/>
      <c r="X185" s="40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</row>
    <row r="186" spans="1:58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 s="40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</row>
    <row r="187" spans="1:58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 s="40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</row>
    <row r="188" spans="1:58" s="103" customFormat="1" ht="15.75" x14ac:dyDescent="0.25">
      <c r="A188" s="97"/>
      <c r="B188" s="102"/>
      <c r="C188" s="102"/>
      <c r="D188" s="110" t="s">
        <v>51</v>
      </c>
      <c r="E188" s="111"/>
      <c r="F188" s="111"/>
      <c r="G188" s="112"/>
      <c r="H188" s="40"/>
      <c r="I188" s="102"/>
      <c r="J188" s="102"/>
      <c r="K188" s="110" t="s">
        <v>51</v>
      </c>
      <c r="L188" s="111"/>
      <c r="M188" s="111"/>
      <c r="N188" s="112"/>
      <c r="P188" s="102"/>
      <c r="Q188" s="102"/>
      <c r="R188" s="110" t="s">
        <v>51</v>
      </c>
      <c r="S188" s="111"/>
      <c r="T188" s="111"/>
      <c r="U188" s="112"/>
      <c r="W188" s="102"/>
      <c r="X188" s="102"/>
      <c r="Y188" s="110" t="s">
        <v>51</v>
      </c>
      <c r="Z188" s="111"/>
      <c r="AA188" s="111"/>
      <c r="AB188" s="112"/>
      <c r="AD188" s="102"/>
      <c r="AE188" s="102"/>
      <c r="AF188" s="110" t="s">
        <v>51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</row>
    <row r="189" spans="1:58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 s="40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</row>
    <row r="190" spans="1:58" s="2" customFormat="1" ht="48" x14ac:dyDescent="0.25">
      <c r="A190" s="97"/>
      <c r="B190" s="102"/>
      <c r="C190" s="102"/>
      <c r="D190" s="124" t="s">
        <v>53</v>
      </c>
      <c r="E190" s="117" t="s">
        <v>54</v>
      </c>
      <c r="F190" s="117" t="s">
        <v>55</v>
      </c>
      <c r="G190" s="118" t="s">
        <v>45</v>
      </c>
      <c r="H190" s="40"/>
      <c r="I190" s="102"/>
      <c r="J190" s="102"/>
      <c r="K190" s="124" t="s">
        <v>53</v>
      </c>
      <c r="L190" s="117" t="s">
        <v>54</v>
      </c>
      <c r="M190" s="117" t="s">
        <v>55</v>
      </c>
      <c r="N190" s="118" t="s">
        <v>45</v>
      </c>
      <c r="P190" s="102"/>
      <c r="Q190" s="102"/>
      <c r="R190" s="124" t="s">
        <v>53</v>
      </c>
      <c r="S190" s="117" t="s">
        <v>54</v>
      </c>
      <c r="T190" s="117" t="s">
        <v>55</v>
      </c>
      <c r="U190" s="118" t="s">
        <v>45</v>
      </c>
      <c r="W190" s="102"/>
      <c r="X190" s="102"/>
      <c r="Y190" s="124" t="s">
        <v>53</v>
      </c>
      <c r="Z190" s="117" t="s">
        <v>54</v>
      </c>
      <c r="AA190" s="117" t="s">
        <v>55</v>
      </c>
      <c r="AB190" s="118" t="s">
        <v>45</v>
      </c>
      <c r="AD190" s="102"/>
      <c r="AE190" s="102"/>
      <c r="AF190" s="124" t="s">
        <v>53</v>
      </c>
      <c r="AG190" s="117" t="s">
        <v>54</v>
      </c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</row>
    <row r="191" spans="1:58" s="4" customFormat="1" x14ac:dyDescent="0.25">
      <c r="A191" s="3"/>
      <c r="B191" s="133"/>
      <c r="C191" s="133"/>
      <c r="D191" s="5"/>
      <c r="E191" s="6"/>
      <c r="F191" s="28"/>
      <c r="G191" s="29"/>
      <c r="H191" s="133"/>
      <c r="I191" s="133"/>
      <c r="J191" s="133"/>
      <c r="K191" s="5"/>
      <c r="L191" s="6"/>
      <c r="M191" s="28"/>
      <c r="N191" s="29"/>
      <c r="P191" s="133"/>
      <c r="Q191" s="133"/>
      <c r="R191" s="5"/>
      <c r="S191" s="6"/>
      <c r="T191" s="28"/>
      <c r="U191" s="29"/>
      <c r="W191" s="133"/>
      <c r="X191" s="133"/>
      <c r="Y191" s="5"/>
      <c r="Z191" s="6"/>
      <c r="AA191" s="28"/>
      <c r="AB191" s="29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</row>
    <row r="192" spans="1:58" s="4" customFormat="1" x14ac:dyDescent="0.25">
      <c r="A192" s="3"/>
      <c r="B192" s="133"/>
      <c r="C192" s="133"/>
      <c r="D192" s="5"/>
      <c r="E192" s="6"/>
      <c r="F192" s="28"/>
      <c r="G192" s="29"/>
      <c r="H192" s="133"/>
      <c r="I192" s="133"/>
      <c r="J192" s="133"/>
      <c r="K192" s="5"/>
      <c r="L192" s="6"/>
      <c r="M192" s="28"/>
      <c r="N192" s="29"/>
      <c r="P192" s="133"/>
      <c r="Q192" s="133"/>
      <c r="R192" s="5"/>
      <c r="S192" s="6"/>
      <c r="T192" s="28"/>
      <c r="U192" s="29"/>
      <c r="W192" s="133"/>
      <c r="X192" s="133"/>
      <c r="Y192" s="5"/>
      <c r="Z192" s="6"/>
      <c r="AA192" s="28"/>
      <c r="AB192" s="29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</row>
    <row r="193" spans="1:58" s="4" customFormat="1" x14ac:dyDescent="0.25">
      <c r="A193" s="3"/>
      <c r="B193" s="133"/>
      <c r="C193" s="133"/>
      <c r="D193" s="5"/>
      <c r="E193" s="6"/>
      <c r="F193" s="28"/>
      <c r="G193" s="29"/>
      <c r="H193" s="133"/>
      <c r="I193" s="133"/>
      <c r="J193" s="133"/>
      <c r="K193" s="5"/>
      <c r="L193" s="6"/>
      <c r="M193" s="28"/>
      <c r="N193" s="29"/>
      <c r="P193" s="133"/>
      <c r="Q193" s="133"/>
      <c r="R193" s="5"/>
      <c r="S193" s="6"/>
      <c r="T193" s="28"/>
      <c r="U193" s="29"/>
      <c r="W193" s="133"/>
      <c r="X193" s="133"/>
      <c r="Y193" s="5"/>
      <c r="Z193" s="6"/>
      <c r="AA193" s="28"/>
      <c r="AB193" s="29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</row>
    <row r="194" spans="1:58" s="4" customFormat="1" ht="15.75" thickBot="1" x14ac:dyDescent="0.3">
      <c r="A194" s="3"/>
      <c r="B194" s="133"/>
      <c r="C194" s="133"/>
      <c r="D194" s="9" t="s">
        <v>232</v>
      </c>
      <c r="E194" s="10"/>
      <c r="F194" s="30"/>
      <c r="G194" s="31"/>
      <c r="H194" s="133"/>
      <c r="I194" s="133"/>
      <c r="J194" s="133"/>
      <c r="K194" s="9" t="s">
        <v>232</v>
      </c>
      <c r="L194" s="10"/>
      <c r="M194" s="30"/>
      <c r="N194" s="31"/>
      <c r="P194" s="133"/>
      <c r="Q194" s="133"/>
      <c r="R194" s="9" t="s">
        <v>232</v>
      </c>
      <c r="S194" s="10"/>
      <c r="T194" s="30"/>
      <c r="U194" s="31"/>
      <c r="W194" s="133"/>
      <c r="X194" s="133"/>
      <c r="Y194" s="9" t="s">
        <v>232</v>
      </c>
      <c r="Z194" s="10"/>
      <c r="AA194" s="30"/>
      <c r="AB194" s="31"/>
      <c r="AD194" s="133"/>
      <c r="AE194" s="133"/>
      <c r="AF194" s="9" t="s">
        <v>232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</row>
    <row r="195" spans="1:58" s="16" customFormat="1" ht="23.25" thickBot="1" x14ac:dyDescent="0.3">
      <c r="A195" s="13" t="s">
        <v>102</v>
      </c>
      <c r="B195" s="40"/>
      <c r="C195" s="40"/>
      <c r="D195" s="14" t="s">
        <v>40</v>
      </c>
      <c r="E195" s="15"/>
      <c r="F195" s="32">
        <f>SUM(F191:F194)</f>
        <v>0</v>
      </c>
      <c r="G195" s="32">
        <f>SUM(G191:G194)</f>
        <v>0</v>
      </c>
      <c r="H195" s="40"/>
      <c r="I195" s="40"/>
      <c r="J195" s="40"/>
      <c r="K195" s="14" t="s">
        <v>40</v>
      </c>
      <c r="L195" s="15"/>
      <c r="M195" s="32">
        <f>SUM(M191:M194)</f>
        <v>0</v>
      </c>
      <c r="N195" s="32">
        <f>SUM(N191:N194)</f>
        <v>0</v>
      </c>
      <c r="P195" s="40"/>
      <c r="Q195" s="40"/>
      <c r="R195" s="14" t="s">
        <v>40</v>
      </c>
      <c r="S195" s="15"/>
      <c r="T195" s="32">
        <f>SUM(T191:T194)</f>
        <v>0</v>
      </c>
      <c r="U195" s="32">
        <f>SUM(U191:U194)</f>
        <v>0</v>
      </c>
      <c r="W195" s="40"/>
      <c r="X195" s="40"/>
      <c r="Y195" s="14" t="s">
        <v>40</v>
      </c>
      <c r="Z195" s="15"/>
      <c r="AA195" s="32">
        <f>SUM(AA191:AA194)</f>
        <v>0</v>
      </c>
      <c r="AB195" s="32">
        <f>SUM(AB191:AB194)</f>
        <v>0</v>
      </c>
      <c r="AD195" s="40"/>
      <c r="AE195" s="40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</row>
    <row r="196" spans="1:58" s="16" customFormat="1" x14ac:dyDescent="0.25">
      <c r="A196" s="13"/>
      <c r="B196" s="40"/>
      <c r="C196" s="40"/>
      <c r="D196" s="127" t="s">
        <v>41</v>
      </c>
      <c r="E196" s="119"/>
      <c r="F196" s="119"/>
      <c r="G196" s="120"/>
      <c r="H196" s="40"/>
      <c r="I196" s="40"/>
      <c r="J196" s="40"/>
      <c r="K196" s="127" t="s">
        <v>41</v>
      </c>
      <c r="L196" s="119"/>
      <c r="M196" s="119"/>
      <c r="N196" s="120"/>
      <c r="P196" s="40"/>
      <c r="Q196" s="40"/>
      <c r="R196" s="127" t="s">
        <v>41</v>
      </c>
      <c r="S196" s="119"/>
      <c r="T196" s="119"/>
      <c r="U196" s="120"/>
      <c r="W196" s="40"/>
      <c r="X196" s="40"/>
      <c r="Y196" s="127" t="s">
        <v>41</v>
      </c>
      <c r="Z196" s="119"/>
      <c r="AA196" s="119"/>
      <c r="AB196" s="120"/>
      <c r="AD196" s="40"/>
      <c r="AE196" s="40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</row>
    <row r="197" spans="1:58" s="16" customFormat="1" x14ac:dyDescent="0.25">
      <c r="A197" s="13"/>
      <c r="B197" s="40"/>
      <c r="C197" s="40"/>
      <c r="D197" s="164"/>
      <c r="E197" s="40"/>
      <c r="F197" s="40"/>
      <c r="G197" s="40"/>
      <c r="H197" s="40"/>
      <c r="I197" s="40"/>
      <c r="J197" s="40"/>
      <c r="K197" s="164"/>
      <c r="L197" s="40"/>
      <c r="M197" s="40"/>
      <c r="N197" s="40"/>
      <c r="P197" s="40"/>
      <c r="Q197" s="40"/>
      <c r="R197" s="164"/>
      <c r="S197" s="40"/>
      <c r="T197" s="40"/>
      <c r="U197" s="40"/>
      <c r="W197" s="40"/>
      <c r="X197" s="40"/>
      <c r="Y197" s="164"/>
      <c r="Z197" s="40"/>
      <c r="AA197" s="40"/>
      <c r="AB197" s="40"/>
      <c r="AC197" s="122"/>
      <c r="AD197" s="122"/>
      <c r="AE197" s="22"/>
      <c r="AF197" s="164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58" s="103" customFormat="1" ht="15.75" x14ac:dyDescent="0.25">
      <c r="A198" s="97"/>
      <c r="B198" s="102"/>
      <c r="C198" s="102"/>
      <c r="D198" s="110" t="s">
        <v>52</v>
      </c>
      <c r="E198" s="111"/>
      <c r="F198" s="111"/>
      <c r="G198" s="112"/>
      <c r="H198" s="40"/>
      <c r="I198" s="102"/>
      <c r="J198" s="102"/>
      <c r="K198" s="110" t="s">
        <v>52</v>
      </c>
      <c r="L198" s="111"/>
      <c r="M198" s="111"/>
      <c r="N198" s="112"/>
      <c r="P198" s="102"/>
      <c r="Q198" s="102"/>
      <c r="R198" s="110" t="s">
        <v>52</v>
      </c>
      <c r="S198" s="111"/>
      <c r="T198" s="111"/>
      <c r="U198" s="112"/>
      <c r="W198" s="102"/>
      <c r="X198" s="102"/>
      <c r="Y198" s="110" t="s">
        <v>52</v>
      </c>
      <c r="Z198" s="111"/>
      <c r="AA198" s="111"/>
      <c r="AB198" s="112"/>
      <c r="AD198" s="102"/>
      <c r="AE198" s="102"/>
      <c r="AF198" s="110" t="s">
        <v>52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</row>
    <row r="199" spans="1:58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 s="40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</row>
    <row r="200" spans="1:58" s="2" customFormat="1" ht="48" x14ac:dyDescent="0.25">
      <c r="A200" s="97"/>
      <c r="B200" s="102"/>
      <c r="C200" s="102"/>
      <c r="D200" s="124" t="s">
        <v>53</v>
      </c>
      <c r="E200" s="117" t="s">
        <v>54</v>
      </c>
      <c r="F200" s="117" t="s">
        <v>55</v>
      </c>
      <c r="G200" s="118" t="s">
        <v>45</v>
      </c>
      <c r="H200" s="40"/>
      <c r="I200" s="102"/>
      <c r="J200" s="102"/>
      <c r="K200" s="124" t="s">
        <v>53</v>
      </c>
      <c r="L200" s="117" t="s">
        <v>54</v>
      </c>
      <c r="M200" s="117" t="s">
        <v>55</v>
      </c>
      <c r="N200" s="118" t="s">
        <v>45</v>
      </c>
      <c r="P200" s="102"/>
      <c r="Q200" s="102"/>
      <c r="R200" s="124" t="s">
        <v>53</v>
      </c>
      <c r="S200" s="117" t="s">
        <v>54</v>
      </c>
      <c r="T200" s="117" t="s">
        <v>55</v>
      </c>
      <c r="U200" s="118" t="s">
        <v>45</v>
      </c>
      <c r="W200" s="102"/>
      <c r="X200" s="102"/>
      <c r="Y200" s="124" t="s">
        <v>53</v>
      </c>
      <c r="Z200" s="117" t="s">
        <v>54</v>
      </c>
      <c r="AA200" s="117" t="s">
        <v>55</v>
      </c>
      <c r="AB200" s="118" t="s">
        <v>45</v>
      </c>
      <c r="AD200" s="102"/>
      <c r="AE200" s="102"/>
      <c r="AF200" s="124" t="s">
        <v>53</v>
      </c>
      <c r="AG200" s="117" t="s">
        <v>54</v>
      </c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</row>
    <row r="201" spans="1:58" s="4" customFormat="1" x14ac:dyDescent="0.25">
      <c r="A201" s="3"/>
      <c r="B201" s="133"/>
      <c r="C201" s="133"/>
      <c r="D201" s="5"/>
      <c r="E201" s="6"/>
      <c r="F201" s="28"/>
      <c r="G201" s="29"/>
      <c r="H201" s="133"/>
      <c r="I201" s="29"/>
      <c r="J201" s="133"/>
      <c r="K201" s="5"/>
      <c r="L201" s="6"/>
      <c r="M201" s="28"/>
      <c r="N201" s="29"/>
      <c r="P201" s="133"/>
      <c r="Q201" s="133"/>
      <c r="R201" s="5"/>
      <c r="S201" s="6"/>
      <c r="T201" s="28"/>
      <c r="U201" s="29"/>
      <c r="W201" s="133"/>
      <c r="X201" s="133"/>
      <c r="Y201" s="5"/>
      <c r="Z201" s="6"/>
      <c r="AA201" s="28"/>
      <c r="AB201" s="29"/>
      <c r="AD201" s="133"/>
      <c r="AE201" s="133"/>
      <c r="AF201" s="5"/>
      <c r="AG201" s="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</row>
    <row r="202" spans="1:58" s="4" customFormat="1" x14ac:dyDescent="0.25">
      <c r="A202" s="3"/>
      <c r="B202" s="133"/>
      <c r="C202" s="133"/>
      <c r="D202" s="5"/>
      <c r="E202" s="6"/>
      <c r="F202" s="28"/>
      <c r="G202" s="29"/>
      <c r="H202" s="133"/>
      <c r="I202" s="29"/>
      <c r="J202" s="133"/>
      <c r="K202" s="5"/>
      <c r="L202" s="6"/>
      <c r="M202" s="28"/>
      <c r="N202" s="29"/>
      <c r="P202" s="133"/>
      <c r="Q202" s="133"/>
      <c r="R202" s="5"/>
      <c r="S202" s="6"/>
      <c r="T202" s="28"/>
      <c r="U202" s="29"/>
      <c r="W202" s="133"/>
      <c r="X202" s="133"/>
      <c r="Y202" s="5"/>
      <c r="Z202" s="6"/>
      <c r="AA202" s="28"/>
      <c r="AB202" s="29"/>
      <c r="AD202" s="133"/>
      <c r="AE202" s="133"/>
      <c r="AF202" s="5"/>
      <c r="AG202" s="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</row>
    <row r="203" spans="1:58" s="4" customFormat="1" x14ac:dyDescent="0.25">
      <c r="A203" s="3"/>
      <c r="B203" s="133"/>
      <c r="C203" s="133"/>
      <c r="D203" s="5"/>
      <c r="E203" s="6"/>
      <c r="F203" s="28"/>
      <c r="G203" s="29"/>
      <c r="H203" s="133"/>
      <c r="I203" s="29"/>
      <c r="J203" s="133"/>
      <c r="K203" s="5"/>
      <c r="L203" s="6"/>
      <c r="M203" s="28"/>
      <c r="N203" s="29"/>
      <c r="P203" s="133"/>
      <c r="Q203" s="133"/>
      <c r="R203" s="5"/>
      <c r="S203" s="6"/>
      <c r="T203" s="28"/>
      <c r="U203" s="29"/>
      <c r="W203" s="133"/>
      <c r="X203" s="133"/>
      <c r="Y203" s="5"/>
      <c r="Z203" s="6"/>
      <c r="AA203" s="28"/>
      <c r="AB203" s="29"/>
      <c r="AD203" s="133"/>
      <c r="AE203" s="133"/>
      <c r="AF203" s="5"/>
      <c r="AG203" s="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</row>
    <row r="204" spans="1:58" s="4" customFormat="1" ht="15.75" thickBot="1" x14ac:dyDescent="0.3">
      <c r="A204" s="3"/>
      <c r="B204" s="133"/>
      <c r="C204" s="133"/>
      <c r="D204" s="9" t="s">
        <v>232</v>
      </c>
      <c r="E204" s="10"/>
      <c r="F204" s="30"/>
      <c r="G204" s="31"/>
      <c r="H204" s="133"/>
      <c r="I204" s="31"/>
      <c r="J204" s="133"/>
      <c r="K204" s="9" t="s">
        <v>232</v>
      </c>
      <c r="L204" s="10"/>
      <c r="M204" s="30"/>
      <c r="N204" s="31"/>
      <c r="P204" s="133"/>
      <c r="Q204" s="133"/>
      <c r="R204" s="9" t="s">
        <v>232</v>
      </c>
      <c r="S204" s="10"/>
      <c r="T204" s="30"/>
      <c r="U204" s="31"/>
      <c r="W204" s="133"/>
      <c r="X204" s="133"/>
      <c r="Y204" s="9" t="s">
        <v>232</v>
      </c>
      <c r="Z204" s="10"/>
      <c r="AA204" s="30"/>
      <c r="AB204" s="31"/>
      <c r="AD204" s="133"/>
      <c r="AE204" s="133"/>
      <c r="AF204" s="9" t="s">
        <v>232</v>
      </c>
      <c r="AG204" s="10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</row>
    <row r="205" spans="1:58" s="16" customFormat="1" ht="23.25" thickBot="1" x14ac:dyDescent="0.3">
      <c r="A205" s="13" t="s">
        <v>111</v>
      </c>
      <c r="B205" s="40"/>
      <c r="C205" s="40"/>
      <c r="D205" s="14" t="s">
        <v>40</v>
      </c>
      <c r="E205" s="15"/>
      <c r="F205" s="32">
        <f>SUM(F201:F204)</f>
        <v>0</v>
      </c>
      <c r="G205" s="32">
        <f>SUM(G201:G204)</f>
        <v>0</v>
      </c>
      <c r="H205" s="40"/>
      <c r="I205" s="32"/>
      <c r="J205" s="40"/>
      <c r="K205" s="14" t="s">
        <v>40</v>
      </c>
      <c r="L205" s="15"/>
      <c r="M205" s="32">
        <f>SUM(M201:M204)</f>
        <v>0</v>
      </c>
      <c r="N205" s="32">
        <f>SUM(N201:N204)</f>
        <v>0</v>
      </c>
      <c r="P205" s="40"/>
      <c r="Q205" s="40"/>
      <c r="R205" s="14" t="s">
        <v>40</v>
      </c>
      <c r="S205" s="15"/>
      <c r="T205" s="32">
        <f>SUM(T201:T204)</f>
        <v>0</v>
      </c>
      <c r="U205" s="32">
        <f>SUM(U201:U204)</f>
        <v>0</v>
      </c>
      <c r="W205" s="40"/>
      <c r="X205" s="40"/>
      <c r="Y205" s="14" t="s">
        <v>40</v>
      </c>
      <c r="Z205" s="15"/>
      <c r="AA205" s="32">
        <f>SUM(AA201:AA204)</f>
        <v>0</v>
      </c>
      <c r="AB205" s="32">
        <f>SUM(AB201:AB204)</f>
        <v>0</v>
      </c>
      <c r="AD205" s="40"/>
      <c r="AE205" s="40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</row>
    <row r="206" spans="1:58" s="16" customFormat="1" x14ac:dyDescent="0.25">
      <c r="A206" s="13"/>
      <c r="B206" s="40"/>
      <c r="C206" s="40"/>
      <c r="D206" s="127" t="s">
        <v>41</v>
      </c>
      <c r="E206" s="119"/>
      <c r="F206" s="119"/>
      <c r="G206" s="120"/>
      <c r="H206" s="40"/>
      <c r="I206" s="40"/>
      <c r="J206" s="40"/>
      <c r="K206" s="127" t="s">
        <v>41</v>
      </c>
      <c r="L206" s="119"/>
      <c r="M206" s="119"/>
      <c r="N206" s="120"/>
      <c r="P206" s="40"/>
      <c r="Q206" s="40"/>
      <c r="R206" s="127" t="s">
        <v>41</v>
      </c>
      <c r="S206" s="119"/>
      <c r="T206" s="119"/>
      <c r="U206" s="120"/>
      <c r="W206" s="40"/>
      <c r="X206" s="40"/>
      <c r="Y206" s="127" t="s">
        <v>41</v>
      </c>
      <c r="Z206" s="119"/>
      <c r="AA206" s="119"/>
      <c r="AB206" s="120"/>
      <c r="AD206" s="40"/>
      <c r="AE206" s="40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</row>
    <row r="207" spans="1:58" s="16" customFormat="1" x14ac:dyDescent="0.25">
      <c r="A207" s="13"/>
      <c r="B207" s="40"/>
      <c r="C207" s="40"/>
      <c r="D207" s="164"/>
      <c r="E207" s="40"/>
      <c r="F207" s="40"/>
      <c r="G207" s="40"/>
      <c r="H207" s="40"/>
      <c r="I207" s="40"/>
      <c r="J207" s="40"/>
      <c r="K207" s="164"/>
      <c r="L207" s="40"/>
      <c r="M207" s="40"/>
      <c r="N207" s="40"/>
      <c r="P207" s="40"/>
      <c r="Q207" s="40"/>
      <c r="R207" s="164"/>
      <c r="S207" s="40"/>
      <c r="T207" s="40"/>
      <c r="U207" s="40"/>
      <c r="W207" s="40"/>
      <c r="X207" s="40"/>
      <c r="Y207" s="164"/>
      <c r="Z207" s="40"/>
      <c r="AA207" s="40"/>
      <c r="AB207" s="40"/>
      <c r="AC207" s="122"/>
      <c r="AD207" s="122"/>
      <c r="AE207" s="22"/>
      <c r="AF207" s="164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</sheetData>
  <sheetProtection algorithmName="SHA-512" hashValue="Khg00xu6n/8fH7Km/Y5fujd6aNii+An1JD/CzHBFYt1WAqVSotcKJWLad6nHncqLVAWeCAEwglaoUYXSJbEjzw==" saltValue="ogp/Vo5ox6bFNPnUd3JbQ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261</v>
      </c>
      <c r="E1" s="99"/>
      <c r="F1" s="99"/>
      <c r="G1" s="101"/>
      <c r="H1" s="102"/>
      <c r="I1" s="102"/>
      <c r="J1" s="102"/>
      <c r="K1" s="130" t="s">
        <v>261</v>
      </c>
      <c r="L1" s="99"/>
      <c r="M1" s="99"/>
      <c r="N1" s="101"/>
      <c r="O1" s="102"/>
      <c r="P1" s="102"/>
      <c r="Q1" s="102"/>
      <c r="R1" s="130" t="s">
        <v>261</v>
      </c>
      <c r="S1" s="99"/>
      <c r="T1" s="99"/>
      <c r="U1" s="101"/>
      <c r="V1" s="102"/>
      <c r="W1" s="102"/>
      <c r="X1" s="102"/>
      <c r="Y1" s="130" t="s">
        <v>261</v>
      </c>
      <c r="Z1" s="99"/>
      <c r="AA1" s="99"/>
      <c r="AB1" s="101"/>
      <c r="AC1" s="102"/>
      <c r="AD1" s="102"/>
      <c r="AE1" s="102"/>
      <c r="AF1" s="130" t="s">
        <v>261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230</v>
      </c>
      <c r="E4" s="111"/>
      <c r="F4" s="111"/>
      <c r="G4" s="112"/>
      <c r="I4" s="102"/>
      <c r="J4" s="102"/>
      <c r="K4" s="110" t="s">
        <v>230</v>
      </c>
      <c r="L4" s="111"/>
      <c r="M4" s="111"/>
      <c r="N4" s="112"/>
      <c r="P4" s="102"/>
      <c r="Q4" s="102"/>
      <c r="R4" s="110" t="s">
        <v>230</v>
      </c>
      <c r="S4" s="111"/>
      <c r="T4" s="111"/>
      <c r="U4" s="112"/>
      <c r="W4" s="102"/>
      <c r="X4" s="102"/>
      <c r="Y4" s="110" t="s">
        <v>230</v>
      </c>
      <c r="Z4" s="111"/>
      <c r="AA4" s="111"/>
      <c r="AB4" s="112"/>
      <c r="AD4" s="102"/>
      <c r="AE4" s="102"/>
      <c r="AF4" s="110" t="s">
        <v>230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232</v>
      </c>
      <c r="E10" s="12"/>
      <c r="F10" s="30"/>
      <c r="G10" s="31"/>
      <c r="I10" s="19"/>
      <c r="J10" s="19"/>
      <c r="K10" s="9" t="s">
        <v>232</v>
      </c>
      <c r="L10" s="12"/>
      <c r="M10" s="30"/>
      <c r="N10" s="31"/>
      <c r="P10" s="19"/>
      <c r="Q10" s="19"/>
      <c r="R10" s="9" t="s">
        <v>232</v>
      </c>
      <c r="S10" s="12"/>
      <c r="T10" s="30"/>
      <c r="U10" s="31"/>
      <c r="W10" s="19"/>
      <c r="X10" s="19"/>
      <c r="Y10" s="9" t="s">
        <v>232</v>
      </c>
      <c r="Z10" s="12"/>
      <c r="AA10" s="30"/>
      <c r="AB10" s="31"/>
      <c r="AD10" s="19"/>
      <c r="AE10" s="19"/>
      <c r="AF10" s="9" t="s">
        <v>232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94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231</v>
      </c>
      <c r="E14" s="111"/>
      <c r="F14" s="111"/>
      <c r="G14" s="112"/>
      <c r="I14" s="102"/>
      <c r="J14" s="102"/>
      <c r="K14" s="110" t="s">
        <v>231</v>
      </c>
      <c r="L14" s="111"/>
      <c r="M14" s="111"/>
      <c r="N14" s="112"/>
      <c r="P14" s="102"/>
      <c r="Q14" s="102"/>
      <c r="R14" s="110" t="s">
        <v>231</v>
      </c>
      <c r="S14" s="111"/>
      <c r="T14" s="111"/>
      <c r="U14" s="112"/>
      <c r="W14" s="102"/>
      <c r="X14" s="102"/>
      <c r="Y14" s="110" t="s">
        <v>231</v>
      </c>
      <c r="Z14" s="111"/>
      <c r="AA14" s="111"/>
      <c r="AB14" s="112"/>
      <c r="AD14" s="102"/>
      <c r="AE14" s="102"/>
      <c r="AF14" s="110" t="s">
        <v>231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232</v>
      </c>
      <c r="E20" s="12"/>
      <c r="F20" s="30"/>
      <c r="G20" s="31"/>
      <c r="I20" s="19"/>
      <c r="J20" s="19"/>
      <c r="K20" s="9" t="s">
        <v>232</v>
      </c>
      <c r="L20" s="12"/>
      <c r="M20" s="30"/>
      <c r="N20" s="31"/>
      <c r="P20" s="19"/>
      <c r="Q20" s="19"/>
      <c r="R20" s="9" t="s">
        <v>232</v>
      </c>
      <c r="S20" s="12"/>
      <c r="T20" s="30"/>
      <c r="U20" s="31"/>
      <c r="W20" s="19"/>
      <c r="X20" s="19"/>
      <c r="Y20" s="9" t="s">
        <v>232</v>
      </c>
      <c r="Z20" s="12"/>
      <c r="AA20" s="30"/>
      <c r="AB20" s="31"/>
      <c r="AD20" s="19"/>
      <c r="AE20" s="19"/>
      <c r="AF20" s="9" t="s">
        <v>232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103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230</v>
      </c>
      <c r="E27" s="111"/>
      <c r="F27" s="111"/>
      <c r="G27" s="112"/>
      <c r="I27" s="102"/>
      <c r="J27" s="102"/>
      <c r="K27" s="110" t="s">
        <v>230</v>
      </c>
      <c r="L27" s="111"/>
      <c r="M27" s="111"/>
      <c r="N27" s="112"/>
      <c r="P27" s="102"/>
      <c r="Q27" s="102"/>
      <c r="R27" s="110" t="s">
        <v>230</v>
      </c>
      <c r="S27" s="111"/>
      <c r="T27" s="111"/>
      <c r="U27" s="112"/>
      <c r="W27" s="102"/>
      <c r="X27" s="102"/>
      <c r="Y27" s="110" t="s">
        <v>230</v>
      </c>
      <c r="Z27" s="111"/>
      <c r="AA27" s="111"/>
      <c r="AB27" s="112"/>
      <c r="AD27" s="102"/>
      <c r="AE27" s="102"/>
      <c r="AF27" s="110" t="s">
        <v>230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232</v>
      </c>
      <c r="E33" s="12"/>
      <c r="F33" s="30"/>
      <c r="G33" s="31"/>
      <c r="I33" s="19"/>
      <c r="J33" s="19"/>
      <c r="K33" s="9" t="s">
        <v>232</v>
      </c>
      <c r="L33" s="12"/>
      <c r="M33" s="30"/>
      <c r="N33" s="31"/>
      <c r="P33" s="19"/>
      <c r="Q33" s="19"/>
      <c r="R33" s="9" t="s">
        <v>232</v>
      </c>
      <c r="S33" s="12"/>
      <c r="T33" s="30"/>
      <c r="U33" s="31"/>
      <c r="W33" s="19"/>
      <c r="X33" s="19"/>
      <c r="Y33" s="9" t="s">
        <v>232</v>
      </c>
      <c r="Z33" s="12"/>
      <c r="AA33" s="30"/>
      <c r="AB33" s="31"/>
      <c r="AD33" s="19"/>
      <c r="AE33" s="19"/>
      <c r="AF33" s="9" t="s">
        <v>232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95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231</v>
      </c>
      <c r="E37" s="111"/>
      <c r="F37" s="111"/>
      <c r="G37" s="112"/>
      <c r="I37" s="102"/>
      <c r="J37" s="102"/>
      <c r="K37" s="110" t="s">
        <v>231</v>
      </c>
      <c r="L37" s="111"/>
      <c r="M37" s="111"/>
      <c r="N37" s="112"/>
      <c r="P37" s="102"/>
      <c r="Q37" s="102"/>
      <c r="R37" s="110" t="s">
        <v>231</v>
      </c>
      <c r="S37" s="111"/>
      <c r="T37" s="111"/>
      <c r="U37" s="112"/>
      <c r="W37" s="102"/>
      <c r="X37" s="102"/>
      <c r="Y37" s="110" t="s">
        <v>231</v>
      </c>
      <c r="Z37" s="111"/>
      <c r="AA37" s="111"/>
      <c r="AB37" s="112"/>
      <c r="AD37" s="102"/>
      <c r="AE37" s="102"/>
      <c r="AF37" s="110" t="s">
        <v>231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232</v>
      </c>
      <c r="E43" s="12"/>
      <c r="F43" s="30"/>
      <c r="G43" s="31"/>
      <c r="I43" s="19"/>
      <c r="J43" s="19"/>
      <c r="K43" s="9" t="s">
        <v>232</v>
      </c>
      <c r="L43" s="12"/>
      <c r="M43" s="30"/>
      <c r="N43" s="31"/>
      <c r="P43" s="19"/>
      <c r="Q43" s="19"/>
      <c r="R43" s="9" t="s">
        <v>232</v>
      </c>
      <c r="S43" s="12"/>
      <c r="T43" s="30"/>
      <c r="U43" s="31"/>
      <c r="W43" s="19"/>
      <c r="X43" s="19"/>
      <c r="Y43" s="9" t="s">
        <v>232</v>
      </c>
      <c r="Z43" s="12"/>
      <c r="AA43" s="30"/>
      <c r="AB43" s="31"/>
      <c r="AD43" s="19"/>
      <c r="AE43" s="19"/>
      <c r="AF43" s="9" t="s">
        <v>232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104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230</v>
      </c>
      <c r="E50" s="111"/>
      <c r="F50" s="111"/>
      <c r="G50" s="112"/>
      <c r="I50" s="102"/>
      <c r="J50" s="102"/>
      <c r="K50" s="110" t="s">
        <v>230</v>
      </c>
      <c r="L50" s="111"/>
      <c r="M50" s="111"/>
      <c r="N50" s="112"/>
      <c r="P50" s="102"/>
      <c r="Q50" s="102"/>
      <c r="R50" s="110" t="s">
        <v>230</v>
      </c>
      <c r="S50" s="111"/>
      <c r="T50" s="111"/>
      <c r="U50" s="112"/>
      <c r="W50" s="102"/>
      <c r="X50" s="102"/>
      <c r="Y50" s="110" t="s">
        <v>230</v>
      </c>
      <c r="Z50" s="111"/>
      <c r="AA50" s="111"/>
      <c r="AB50" s="112"/>
      <c r="AD50" s="102"/>
      <c r="AE50" s="102"/>
      <c r="AF50" s="110" t="s">
        <v>230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232</v>
      </c>
      <c r="E56" s="12"/>
      <c r="F56" s="30"/>
      <c r="G56" s="31"/>
      <c r="I56" s="19"/>
      <c r="J56" s="19"/>
      <c r="K56" s="9" t="s">
        <v>232</v>
      </c>
      <c r="L56" s="12"/>
      <c r="M56" s="30"/>
      <c r="N56" s="31"/>
      <c r="P56" s="19"/>
      <c r="Q56" s="19"/>
      <c r="R56" s="9" t="s">
        <v>232</v>
      </c>
      <c r="S56" s="12"/>
      <c r="T56" s="30"/>
      <c r="U56" s="31"/>
      <c r="W56" s="19"/>
      <c r="X56" s="19"/>
      <c r="Y56" s="9" t="s">
        <v>232</v>
      </c>
      <c r="Z56" s="12"/>
      <c r="AA56" s="30"/>
      <c r="AB56" s="31"/>
      <c r="AD56" s="19"/>
      <c r="AE56" s="19"/>
      <c r="AF56" s="9" t="s">
        <v>232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96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231</v>
      </c>
      <c r="E60" s="111"/>
      <c r="F60" s="111"/>
      <c r="G60" s="112"/>
      <c r="I60" s="102"/>
      <c r="J60" s="102"/>
      <c r="K60" s="110" t="s">
        <v>231</v>
      </c>
      <c r="L60" s="111"/>
      <c r="M60" s="111"/>
      <c r="N60" s="112"/>
      <c r="P60" s="102"/>
      <c r="Q60" s="102"/>
      <c r="R60" s="110" t="s">
        <v>231</v>
      </c>
      <c r="S60" s="111"/>
      <c r="T60" s="111"/>
      <c r="U60" s="112"/>
      <c r="W60" s="102"/>
      <c r="X60" s="102"/>
      <c r="Y60" s="110" t="s">
        <v>231</v>
      </c>
      <c r="Z60" s="111"/>
      <c r="AA60" s="111"/>
      <c r="AB60" s="112"/>
      <c r="AD60" s="102"/>
      <c r="AE60" s="102"/>
      <c r="AF60" s="110" t="s">
        <v>231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232</v>
      </c>
      <c r="E66" s="12"/>
      <c r="F66" s="30"/>
      <c r="G66" s="31"/>
      <c r="I66" s="19"/>
      <c r="J66" s="19"/>
      <c r="K66" s="9" t="s">
        <v>232</v>
      </c>
      <c r="L66" s="12"/>
      <c r="M66" s="30"/>
      <c r="N66" s="31"/>
      <c r="P66" s="19"/>
      <c r="Q66" s="19"/>
      <c r="R66" s="9" t="s">
        <v>232</v>
      </c>
      <c r="S66" s="12"/>
      <c r="T66" s="30"/>
      <c r="U66" s="31"/>
      <c r="W66" s="19"/>
      <c r="X66" s="19"/>
      <c r="Y66" s="9" t="s">
        <v>232</v>
      </c>
      <c r="Z66" s="12"/>
      <c r="AA66" s="30"/>
      <c r="AB66" s="31"/>
      <c r="AD66" s="19"/>
      <c r="AE66" s="19"/>
      <c r="AF66" s="9" t="s">
        <v>232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105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230</v>
      </c>
      <c r="E73" s="111"/>
      <c r="F73" s="111"/>
      <c r="G73" s="112"/>
      <c r="I73" s="102"/>
      <c r="J73" s="102"/>
      <c r="K73" s="110" t="s">
        <v>230</v>
      </c>
      <c r="L73" s="111"/>
      <c r="M73" s="111"/>
      <c r="N73" s="112"/>
      <c r="P73" s="102"/>
      <c r="Q73" s="102"/>
      <c r="R73" s="110" t="s">
        <v>230</v>
      </c>
      <c r="S73" s="111"/>
      <c r="T73" s="111"/>
      <c r="U73" s="112"/>
      <c r="W73" s="102"/>
      <c r="X73" s="102"/>
      <c r="Y73" s="110" t="s">
        <v>230</v>
      </c>
      <c r="Z73" s="111"/>
      <c r="AA73" s="111"/>
      <c r="AB73" s="112"/>
      <c r="AD73" s="102"/>
      <c r="AE73" s="102"/>
      <c r="AF73" s="110" t="s">
        <v>230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232</v>
      </c>
      <c r="E79" s="12"/>
      <c r="F79" s="30"/>
      <c r="G79" s="31"/>
      <c r="I79" s="19"/>
      <c r="J79" s="19"/>
      <c r="K79" s="9" t="s">
        <v>232</v>
      </c>
      <c r="L79" s="12"/>
      <c r="M79" s="30"/>
      <c r="N79" s="31"/>
      <c r="P79" s="19"/>
      <c r="Q79" s="19"/>
      <c r="R79" s="9" t="s">
        <v>232</v>
      </c>
      <c r="S79" s="12"/>
      <c r="T79" s="30"/>
      <c r="U79" s="31"/>
      <c r="W79" s="19"/>
      <c r="X79" s="19"/>
      <c r="Y79" s="9" t="s">
        <v>232</v>
      </c>
      <c r="Z79" s="12"/>
      <c r="AA79" s="30"/>
      <c r="AB79" s="31"/>
      <c r="AD79" s="19"/>
      <c r="AE79" s="19"/>
      <c r="AF79" s="9" t="s">
        <v>232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97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231</v>
      </c>
      <c r="E83" s="111"/>
      <c r="F83" s="111"/>
      <c r="G83" s="112"/>
      <c r="I83" s="102"/>
      <c r="J83" s="102"/>
      <c r="K83" s="110" t="s">
        <v>231</v>
      </c>
      <c r="L83" s="111"/>
      <c r="M83" s="111"/>
      <c r="N83" s="112"/>
      <c r="P83" s="102"/>
      <c r="Q83" s="102"/>
      <c r="R83" s="110" t="s">
        <v>231</v>
      </c>
      <c r="S83" s="111"/>
      <c r="T83" s="111"/>
      <c r="U83" s="112"/>
      <c r="W83" s="102"/>
      <c r="X83" s="102"/>
      <c r="Y83" s="110" t="s">
        <v>231</v>
      </c>
      <c r="Z83" s="111"/>
      <c r="AA83" s="111"/>
      <c r="AB83" s="112"/>
      <c r="AD83" s="102"/>
      <c r="AE83" s="102"/>
      <c r="AF83" s="110" t="s">
        <v>231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232</v>
      </c>
      <c r="E89" s="12"/>
      <c r="F89" s="30"/>
      <c r="G89" s="31"/>
      <c r="I89" s="19"/>
      <c r="J89" s="19"/>
      <c r="K89" s="9" t="s">
        <v>232</v>
      </c>
      <c r="L89" s="12"/>
      <c r="M89" s="30"/>
      <c r="N89" s="31"/>
      <c r="P89" s="19"/>
      <c r="Q89" s="19"/>
      <c r="R89" s="9" t="s">
        <v>232</v>
      </c>
      <c r="S89" s="12"/>
      <c r="T89" s="30"/>
      <c r="U89" s="31"/>
      <c r="W89" s="19"/>
      <c r="X89" s="19"/>
      <c r="Y89" s="9" t="s">
        <v>232</v>
      </c>
      <c r="Z89" s="12"/>
      <c r="AA89" s="30"/>
      <c r="AB89" s="31"/>
      <c r="AD89" s="19"/>
      <c r="AE89" s="19"/>
      <c r="AF89" s="9" t="s">
        <v>232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106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230</v>
      </c>
      <c r="E96" s="111"/>
      <c r="F96" s="111"/>
      <c r="G96" s="112"/>
      <c r="I96" s="102"/>
      <c r="J96" s="102"/>
      <c r="K96" s="110" t="s">
        <v>230</v>
      </c>
      <c r="L96" s="111"/>
      <c r="M96" s="111"/>
      <c r="N96" s="112"/>
      <c r="P96" s="102"/>
      <c r="Q96" s="102"/>
      <c r="R96" s="110" t="s">
        <v>230</v>
      </c>
      <c r="S96" s="111"/>
      <c r="T96" s="111"/>
      <c r="U96" s="112"/>
      <c r="W96" s="102"/>
      <c r="X96" s="102"/>
      <c r="Y96" s="110" t="s">
        <v>230</v>
      </c>
      <c r="Z96" s="111"/>
      <c r="AA96" s="111"/>
      <c r="AB96" s="112"/>
      <c r="AD96" s="102"/>
      <c r="AE96" s="102"/>
      <c r="AF96" s="110" t="s">
        <v>230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232</v>
      </c>
      <c r="E102" s="12"/>
      <c r="F102" s="30"/>
      <c r="G102" s="31"/>
      <c r="I102" s="19"/>
      <c r="J102" s="19"/>
      <c r="K102" s="9" t="s">
        <v>232</v>
      </c>
      <c r="L102" s="12"/>
      <c r="M102" s="30"/>
      <c r="N102" s="31"/>
      <c r="P102" s="19"/>
      <c r="Q102" s="19"/>
      <c r="R102" s="9" t="s">
        <v>232</v>
      </c>
      <c r="S102" s="12"/>
      <c r="T102" s="30"/>
      <c r="U102" s="31"/>
      <c r="W102" s="19"/>
      <c r="X102" s="19"/>
      <c r="Y102" s="9" t="s">
        <v>232</v>
      </c>
      <c r="Z102" s="12"/>
      <c r="AA102" s="30"/>
      <c r="AB102" s="31"/>
      <c r="AD102" s="19"/>
      <c r="AE102" s="19"/>
      <c r="AF102" s="9" t="s">
        <v>232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98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231</v>
      </c>
      <c r="E106" s="111"/>
      <c r="F106" s="111"/>
      <c r="G106" s="112"/>
      <c r="I106" s="102"/>
      <c r="J106" s="102"/>
      <c r="K106" s="110" t="s">
        <v>231</v>
      </c>
      <c r="L106" s="111"/>
      <c r="M106" s="111"/>
      <c r="N106" s="112"/>
      <c r="P106" s="102"/>
      <c r="Q106" s="102"/>
      <c r="R106" s="110" t="s">
        <v>231</v>
      </c>
      <c r="S106" s="111"/>
      <c r="T106" s="111"/>
      <c r="U106" s="112"/>
      <c r="W106" s="102"/>
      <c r="X106" s="102"/>
      <c r="Y106" s="110" t="s">
        <v>231</v>
      </c>
      <c r="Z106" s="111"/>
      <c r="AA106" s="111"/>
      <c r="AB106" s="112"/>
      <c r="AD106" s="102"/>
      <c r="AE106" s="102"/>
      <c r="AF106" s="110" t="s">
        <v>231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232</v>
      </c>
      <c r="E112" s="12"/>
      <c r="F112" s="30"/>
      <c r="G112" s="31"/>
      <c r="I112" s="19"/>
      <c r="J112" s="19"/>
      <c r="K112" s="9" t="s">
        <v>232</v>
      </c>
      <c r="L112" s="12"/>
      <c r="M112" s="30"/>
      <c r="N112" s="31"/>
      <c r="P112" s="19"/>
      <c r="Q112" s="19"/>
      <c r="R112" s="9" t="s">
        <v>232</v>
      </c>
      <c r="S112" s="12"/>
      <c r="T112" s="30"/>
      <c r="U112" s="31"/>
      <c r="W112" s="19"/>
      <c r="X112" s="19"/>
      <c r="Y112" s="9" t="s">
        <v>232</v>
      </c>
      <c r="Z112" s="12"/>
      <c r="AA112" s="30"/>
      <c r="AB112" s="31"/>
      <c r="AD112" s="19"/>
      <c r="AE112" s="19"/>
      <c r="AF112" s="9" t="s">
        <v>232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107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230</v>
      </c>
      <c r="E119" s="111"/>
      <c r="F119" s="111"/>
      <c r="G119" s="112"/>
      <c r="I119" s="102"/>
      <c r="J119" s="102"/>
      <c r="K119" s="110" t="s">
        <v>230</v>
      </c>
      <c r="L119" s="111"/>
      <c r="M119" s="111"/>
      <c r="N119" s="112"/>
      <c r="P119" s="102"/>
      <c r="Q119" s="102"/>
      <c r="R119" s="110" t="s">
        <v>230</v>
      </c>
      <c r="S119" s="111"/>
      <c r="T119" s="111"/>
      <c r="U119" s="112"/>
      <c r="W119" s="102"/>
      <c r="X119" s="102"/>
      <c r="Y119" s="110" t="s">
        <v>230</v>
      </c>
      <c r="Z119" s="111"/>
      <c r="AA119" s="111"/>
      <c r="AB119" s="112"/>
      <c r="AD119" s="102"/>
      <c r="AE119" s="102"/>
      <c r="AF119" s="110" t="s">
        <v>230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232</v>
      </c>
      <c r="E125" s="12"/>
      <c r="F125" s="30"/>
      <c r="G125" s="31"/>
      <c r="I125" s="19"/>
      <c r="J125" s="19"/>
      <c r="K125" s="9" t="s">
        <v>232</v>
      </c>
      <c r="L125" s="12"/>
      <c r="M125" s="30"/>
      <c r="N125" s="31"/>
      <c r="P125" s="19"/>
      <c r="Q125" s="19"/>
      <c r="R125" s="9" t="s">
        <v>232</v>
      </c>
      <c r="S125" s="12"/>
      <c r="T125" s="30"/>
      <c r="U125" s="31"/>
      <c r="W125" s="19"/>
      <c r="X125" s="19"/>
      <c r="Y125" s="9" t="s">
        <v>232</v>
      </c>
      <c r="Z125" s="12"/>
      <c r="AA125" s="30"/>
      <c r="AB125" s="31"/>
      <c r="AD125" s="19"/>
      <c r="AE125" s="19"/>
      <c r="AF125" s="9" t="s">
        <v>232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99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I127" s="126"/>
      <c r="J127" s="126"/>
      <c r="K127" s="127" t="s">
        <v>41</v>
      </c>
      <c r="L127" s="119"/>
      <c r="M127" s="119"/>
      <c r="N127" s="120"/>
      <c r="P127" s="126"/>
      <c r="Q127" s="126"/>
      <c r="R127" s="127" t="s">
        <v>41</v>
      </c>
      <c r="S127" s="119"/>
      <c r="T127" s="119"/>
      <c r="U127" s="120"/>
      <c r="W127" s="126"/>
      <c r="X127" s="126"/>
      <c r="Y127" s="127" t="s">
        <v>41</v>
      </c>
      <c r="Z127" s="119"/>
      <c r="AA127" s="119"/>
      <c r="AB127" s="120"/>
      <c r="AD127" s="126"/>
      <c r="AE127" s="126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231</v>
      </c>
      <c r="E129" s="111"/>
      <c r="F129" s="111"/>
      <c r="G129" s="112"/>
      <c r="I129" s="102"/>
      <c r="J129" s="102"/>
      <c r="K129" s="110" t="s">
        <v>231</v>
      </c>
      <c r="L129" s="111"/>
      <c r="M129" s="111"/>
      <c r="N129" s="112"/>
      <c r="P129" s="102"/>
      <c r="Q129" s="102"/>
      <c r="R129" s="110" t="s">
        <v>231</v>
      </c>
      <c r="S129" s="111"/>
      <c r="T129" s="111"/>
      <c r="U129" s="112"/>
      <c r="W129" s="102"/>
      <c r="X129" s="102"/>
      <c r="Y129" s="110" t="s">
        <v>231</v>
      </c>
      <c r="Z129" s="111"/>
      <c r="AA129" s="111"/>
      <c r="AB129" s="112"/>
      <c r="AD129" s="102"/>
      <c r="AE129" s="102"/>
      <c r="AF129" s="110" t="s">
        <v>231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232</v>
      </c>
      <c r="E135" s="12"/>
      <c r="F135" s="30"/>
      <c r="G135" s="31"/>
      <c r="I135" s="19"/>
      <c r="J135" s="19"/>
      <c r="K135" s="9" t="s">
        <v>232</v>
      </c>
      <c r="L135" s="12"/>
      <c r="M135" s="30"/>
      <c r="N135" s="31"/>
      <c r="P135" s="19"/>
      <c r="Q135" s="19"/>
      <c r="R135" s="9" t="s">
        <v>232</v>
      </c>
      <c r="S135" s="12"/>
      <c r="T135" s="30"/>
      <c r="U135" s="31"/>
      <c r="W135" s="19"/>
      <c r="X135" s="19"/>
      <c r="Y135" s="9" t="s">
        <v>232</v>
      </c>
      <c r="Z135" s="12"/>
      <c r="AA135" s="30"/>
      <c r="AB135" s="31"/>
      <c r="AD135" s="19"/>
      <c r="AE135" s="19"/>
      <c r="AF135" s="9" t="s">
        <v>232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108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I137" s="126"/>
      <c r="J137" s="126"/>
      <c r="K137" s="127" t="s">
        <v>41</v>
      </c>
      <c r="L137" s="119"/>
      <c r="M137" s="119"/>
      <c r="N137" s="120"/>
      <c r="P137" s="126"/>
      <c r="Q137" s="126"/>
      <c r="R137" s="127" t="s">
        <v>41</v>
      </c>
      <c r="S137" s="119"/>
      <c r="T137" s="119"/>
      <c r="U137" s="120"/>
      <c r="W137" s="126"/>
      <c r="X137" s="126"/>
      <c r="Y137" s="127" t="s">
        <v>41</v>
      </c>
      <c r="Z137" s="119"/>
      <c r="AA137" s="119"/>
      <c r="AB137" s="120"/>
      <c r="AD137" s="126"/>
      <c r="AE137" s="126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230</v>
      </c>
      <c r="E142" s="111"/>
      <c r="F142" s="111"/>
      <c r="G142" s="112"/>
      <c r="I142" s="102"/>
      <c r="J142" s="102"/>
      <c r="K142" s="110" t="s">
        <v>230</v>
      </c>
      <c r="L142" s="111"/>
      <c r="M142" s="111"/>
      <c r="N142" s="112"/>
      <c r="P142" s="102"/>
      <c r="Q142" s="102"/>
      <c r="R142" s="110" t="s">
        <v>230</v>
      </c>
      <c r="S142" s="111"/>
      <c r="T142" s="111"/>
      <c r="U142" s="112"/>
      <c r="W142" s="102"/>
      <c r="X142" s="102"/>
      <c r="Y142" s="110" t="s">
        <v>230</v>
      </c>
      <c r="Z142" s="111"/>
      <c r="AA142" s="111"/>
      <c r="AB142" s="112"/>
      <c r="AD142" s="102"/>
      <c r="AE142" s="102"/>
      <c r="AF142" s="110" t="s">
        <v>230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232</v>
      </c>
      <c r="E148" s="12"/>
      <c r="F148" s="30"/>
      <c r="G148" s="31"/>
      <c r="I148" s="19"/>
      <c r="J148" s="19"/>
      <c r="K148" s="9" t="s">
        <v>232</v>
      </c>
      <c r="L148" s="12"/>
      <c r="M148" s="30"/>
      <c r="N148" s="31"/>
      <c r="P148" s="19"/>
      <c r="Q148" s="19"/>
      <c r="R148" s="9" t="s">
        <v>232</v>
      </c>
      <c r="S148" s="12"/>
      <c r="T148" s="30"/>
      <c r="U148" s="31"/>
      <c r="W148" s="19"/>
      <c r="X148" s="19"/>
      <c r="Y148" s="9" t="s">
        <v>232</v>
      </c>
      <c r="Z148" s="12"/>
      <c r="AA148" s="30"/>
      <c r="AB148" s="31"/>
      <c r="AD148" s="19"/>
      <c r="AE148" s="19"/>
      <c r="AF148" s="9" t="s">
        <v>232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100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I150" s="126"/>
      <c r="J150" s="126"/>
      <c r="K150" s="127" t="s">
        <v>41</v>
      </c>
      <c r="L150" s="119"/>
      <c r="M150" s="119"/>
      <c r="N150" s="120"/>
      <c r="P150" s="126"/>
      <c r="Q150" s="126"/>
      <c r="R150" s="127" t="s">
        <v>41</v>
      </c>
      <c r="S150" s="119"/>
      <c r="T150" s="119"/>
      <c r="U150" s="120"/>
      <c r="W150" s="126"/>
      <c r="X150" s="126"/>
      <c r="Y150" s="127" t="s">
        <v>41</v>
      </c>
      <c r="Z150" s="119"/>
      <c r="AA150" s="119"/>
      <c r="AB150" s="120"/>
      <c r="AD150" s="126"/>
      <c r="AE150" s="126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231</v>
      </c>
      <c r="E152" s="111"/>
      <c r="F152" s="111"/>
      <c r="G152" s="112"/>
      <c r="I152" s="102"/>
      <c r="J152" s="102"/>
      <c r="K152" s="110" t="s">
        <v>231</v>
      </c>
      <c r="L152" s="111"/>
      <c r="M152" s="111"/>
      <c r="N152" s="112"/>
      <c r="P152" s="102"/>
      <c r="Q152" s="102"/>
      <c r="R152" s="110" t="s">
        <v>231</v>
      </c>
      <c r="S152" s="111"/>
      <c r="T152" s="111"/>
      <c r="U152" s="112"/>
      <c r="W152" s="102"/>
      <c r="X152" s="102"/>
      <c r="Y152" s="110" t="s">
        <v>231</v>
      </c>
      <c r="Z152" s="111"/>
      <c r="AA152" s="111"/>
      <c r="AB152" s="112"/>
      <c r="AD152" s="102"/>
      <c r="AE152" s="102"/>
      <c r="AF152" s="110" t="s">
        <v>231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232</v>
      </c>
      <c r="E158" s="12"/>
      <c r="F158" s="30"/>
      <c r="G158" s="31"/>
      <c r="I158" s="19"/>
      <c r="J158" s="19"/>
      <c r="K158" s="9" t="s">
        <v>232</v>
      </c>
      <c r="L158" s="12"/>
      <c r="M158" s="30"/>
      <c r="N158" s="31"/>
      <c r="P158" s="19"/>
      <c r="Q158" s="19"/>
      <c r="R158" s="9" t="s">
        <v>232</v>
      </c>
      <c r="S158" s="12"/>
      <c r="T158" s="30"/>
      <c r="U158" s="31"/>
      <c r="W158" s="19"/>
      <c r="X158" s="19"/>
      <c r="Y158" s="9" t="s">
        <v>232</v>
      </c>
      <c r="Z158" s="12"/>
      <c r="AA158" s="30"/>
      <c r="AB158" s="31"/>
      <c r="AD158" s="19"/>
      <c r="AE158" s="19"/>
      <c r="AF158" s="9" t="s">
        <v>232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109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I160" s="126"/>
      <c r="J160" s="126"/>
      <c r="K160" s="127" t="s">
        <v>41</v>
      </c>
      <c r="L160" s="119"/>
      <c r="M160" s="119"/>
      <c r="N160" s="120"/>
      <c r="P160" s="126"/>
      <c r="Q160" s="126"/>
      <c r="R160" s="127" t="s">
        <v>41</v>
      </c>
      <c r="S160" s="119"/>
      <c r="T160" s="119"/>
      <c r="U160" s="120"/>
      <c r="W160" s="126"/>
      <c r="X160" s="126"/>
      <c r="Y160" s="127" t="s">
        <v>41</v>
      </c>
      <c r="Z160" s="119"/>
      <c r="AA160" s="119"/>
      <c r="AB160" s="120"/>
      <c r="AD160" s="126"/>
      <c r="AE160" s="126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230</v>
      </c>
      <c r="E165" s="111"/>
      <c r="F165" s="111"/>
      <c r="G165" s="112"/>
      <c r="I165" s="102"/>
      <c r="J165" s="102"/>
      <c r="K165" s="110" t="s">
        <v>230</v>
      </c>
      <c r="L165" s="111"/>
      <c r="M165" s="111"/>
      <c r="N165" s="112"/>
      <c r="P165" s="102"/>
      <c r="Q165" s="102"/>
      <c r="R165" s="110" t="s">
        <v>230</v>
      </c>
      <c r="S165" s="111"/>
      <c r="T165" s="111"/>
      <c r="U165" s="112"/>
      <c r="W165" s="102"/>
      <c r="X165" s="102"/>
      <c r="Y165" s="110" t="s">
        <v>230</v>
      </c>
      <c r="Z165" s="111"/>
      <c r="AA165" s="111"/>
      <c r="AB165" s="112"/>
      <c r="AD165" s="102"/>
      <c r="AE165" s="102"/>
      <c r="AF165" s="110" t="s">
        <v>230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232</v>
      </c>
      <c r="E171" s="12"/>
      <c r="F171" s="30"/>
      <c r="G171" s="31"/>
      <c r="I171" s="19"/>
      <c r="J171" s="19"/>
      <c r="K171" s="9" t="s">
        <v>232</v>
      </c>
      <c r="L171" s="12"/>
      <c r="M171" s="30"/>
      <c r="N171" s="31"/>
      <c r="P171" s="19"/>
      <c r="Q171" s="19"/>
      <c r="R171" s="9" t="s">
        <v>232</v>
      </c>
      <c r="S171" s="12"/>
      <c r="T171" s="30"/>
      <c r="U171" s="31"/>
      <c r="W171" s="19"/>
      <c r="X171" s="19"/>
      <c r="Y171" s="9" t="s">
        <v>232</v>
      </c>
      <c r="Z171" s="12"/>
      <c r="AA171" s="30"/>
      <c r="AB171" s="31"/>
      <c r="AD171" s="19"/>
      <c r="AE171" s="19"/>
      <c r="AF171" s="9" t="s">
        <v>232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101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I173" s="126"/>
      <c r="J173" s="126"/>
      <c r="K173" s="127" t="s">
        <v>41</v>
      </c>
      <c r="L173" s="119"/>
      <c r="M173" s="119"/>
      <c r="N173" s="120"/>
      <c r="P173" s="126"/>
      <c r="Q173" s="126"/>
      <c r="R173" s="127" t="s">
        <v>41</v>
      </c>
      <c r="S173" s="119"/>
      <c r="T173" s="119"/>
      <c r="U173" s="120"/>
      <c r="W173" s="126"/>
      <c r="X173" s="126"/>
      <c r="Y173" s="127" t="s">
        <v>41</v>
      </c>
      <c r="Z173" s="119"/>
      <c r="AA173" s="119"/>
      <c r="AB173" s="120"/>
      <c r="AD173" s="126"/>
      <c r="AE173" s="126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4"/>
      <c r="E174" s="40"/>
      <c r="F174" s="40"/>
      <c r="G174" s="40"/>
      <c r="H174" s="40"/>
      <c r="I174" s="40"/>
      <c r="J174" s="40"/>
      <c r="K174" s="164"/>
      <c r="L174" s="40"/>
      <c r="M174" s="40"/>
      <c r="N174" s="40"/>
      <c r="P174" s="40"/>
      <c r="Q174" s="40"/>
      <c r="R174" s="164"/>
      <c r="S174" s="40"/>
      <c r="T174" s="40"/>
      <c r="U174" s="40"/>
      <c r="W174" s="40"/>
      <c r="X174" s="40"/>
      <c r="Y174" s="164"/>
      <c r="Z174" s="40"/>
      <c r="AA174" s="40"/>
      <c r="AB174" s="40"/>
      <c r="AC174" s="122"/>
      <c r="AD174" s="122"/>
      <c r="AE174" s="22"/>
      <c r="AF174" s="164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231</v>
      </c>
      <c r="E175" s="111"/>
      <c r="F175" s="111"/>
      <c r="G175" s="112"/>
      <c r="I175" s="102"/>
      <c r="J175" s="102"/>
      <c r="K175" s="110" t="s">
        <v>231</v>
      </c>
      <c r="L175" s="111"/>
      <c r="M175" s="111"/>
      <c r="N175" s="112"/>
      <c r="P175" s="102"/>
      <c r="Q175" s="102"/>
      <c r="R175" s="110" t="s">
        <v>231</v>
      </c>
      <c r="S175" s="111"/>
      <c r="T175" s="111"/>
      <c r="U175" s="112"/>
      <c r="W175" s="102"/>
      <c r="X175" s="102"/>
      <c r="Y175" s="110" t="s">
        <v>231</v>
      </c>
      <c r="Z175" s="111"/>
      <c r="AA175" s="111"/>
      <c r="AB175" s="112"/>
      <c r="AD175" s="102"/>
      <c r="AE175" s="102"/>
      <c r="AF175" s="110" t="s">
        <v>231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232</v>
      </c>
      <c r="E181" s="12"/>
      <c r="F181" s="30"/>
      <c r="G181" s="31"/>
      <c r="I181" s="19"/>
      <c r="J181" s="19"/>
      <c r="K181" s="9" t="s">
        <v>232</v>
      </c>
      <c r="L181" s="12"/>
      <c r="M181" s="30"/>
      <c r="N181" s="31"/>
      <c r="P181" s="19"/>
      <c r="Q181" s="19"/>
      <c r="R181" s="9" t="s">
        <v>232</v>
      </c>
      <c r="S181" s="12"/>
      <c r="T181" s="30"/>
      <c r="U181" s="31"/>
      <c r="W181" s="19"/>
      <c r="X181" s="19"/>
      <c r="Y181" s="9" t="s">
        <v>232</v>
      </c>
      <c r="Z181" s="12"/>
      <c r="AA181" s="30"/>
      <c r="AB181" s="31"/>
      <c r="AD181" s="19"/>
      <c r="AE181" s="19"/>
      <c r="AF181" s="9" t="s">
        <v>232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110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I183" s="126"/>
      <c r="J183" s="126"/>
      <c r="K183" s="127" t="s">
        <v>41</v>
      </c>
      <c r="L183" s="119"/>
      <c r="M183" s="119"/>
      <c r="N183" s="120"/>
      <c r="P183" s="126"/>
      <c r="Q183" s="126"/>
      <c r="R183" s="127" t="s">
        <v>41</v>
      </c>
      <c r="S183" s="119"/>
      <c r="T183" s="119"/>
      <c r="U183" s="120"/>
      <c r="W183" s="126"/>
      <c r="X183" s="126"/>
      <c r="Y183" s="127" t="s">
        <v>41</v>
      </c>
      <c r="Z183" s="119"/>
      <c r="AA183" s="119"/>
      <c r="AB183" s="120"/>
      <c r="AD183" s="126"/>
      <c r="AE183" s="126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4"/>
      <c r="E184" s="40"/>
      <c r="F184" s="40"/>
      <c r="G184" s="40"/>
      <c r="H184" s="40"/>
      <c r="I184" s="40"/>
      <c r="J184" s="40"/>
      <c r="K184" s="164"/>
      <c r="L184" s="40"/>
      <c r="M184" s="40"/>
      <c r="N184" s="40"/>
      <c r="P184" s="40"/>
      <c r="Q184" s="40"/>
      <c r="R184" s="164"/>
      <c r="S184" s="40"/>
      <c r="T184" s="40"/>
      <c r="U184" s="40"/>
      <c r="W184" s="40"/>
      <c r="X184" s="40"/>
      <c r="Y184" s="164"/>
      <c r="Z184" s="40"/>
      <c r="AA184" s="40"/>
      <c r="AB184" s="40"/>
      <c r="AC184" s="122"/>
      <c r="AD184" s="122"/>
      <c r="AE184" s="22"/>
      <c r="AF184" s="164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267" s="16" customFormat="1" ht="15.75" thickBot="1" x14ac:dyDescent="0.3">
      <c r="A185" s="13"/>
      <c r="B185" s="126"/>
      <c r="C185" s="126"/>
      <c r="I185" s="126"/>
      <c r="J185" s="126"/>
      <c r="P185" s="126"/>
      <c r="Q185" s="126"/>
      <c r="W185" s="126"/>
      <c r="X185" s="126"/>
      <c r="AD185" s="126"/>
      <c r="AE185" s="126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39"/>
      <c r="HX185" s="39"/>
      <c r="HY185" s="39"/>
      <c r="HZ185" s="39"/>
      <c r="IA185" s="39"/>
      <c r="IB185" s="39"/>
      <c r="IC185" s="39"/>
      <c r="ID185" s="39"/>
      <c r="IE185" s="39"/>
      <c r="IF185" s="39"/>
      <c r="IG185" s="39"/>
      <c r="IH185" s="39"/>
      <c r="II185" s="39"/>
      <c r="IJ185" s="39"/>
      <c r="IK185" s="39"/>
      <c r="IL185" s="39"/>
      <c r="IM185" s="39"/>
      <c r="IN185" s="39"/>
      <c r="IO185" s="39"/>
      <c r="IP185" s="39"/>
      <c r="IQ185" s="39"/>
      <c r="IR185" s="39"/>
      <c r="IS185" s="39"/>
      <c r="IT185" s="39"/>
      <c r="IU185" s="39"/>
      <c r="IV185" s="39"/>
      <c r="IW185" s="39"/>
      <c r="IX185" s="39"/>
      <c r="IY185" s="39"/>
      <c r="IZ185" s="39"/>
      <c r="JA185" s="39"/>
      <c r="JB185" s="39"/>
      <c r="JC185" s="39"/>
      <c r="JD185" s="39"/>
      <c r="JE185" s="39"/>
      <c r="JF185" s="39"/>
      <c r="JG185" s="39"/>
    </row>
    <row r="186" spans="1:267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39"/>
      <c r="HJ186" s="39"/>
      <c r="HK186" s="39"/>
      <c r="HL186" s="39"/>
      <c r="HM186" s="39"/>
      <c r="HN186" s="39"/>
      <c r="HO186" s="39"/>
      <c r="HP186" s="39"/>
      <c r="HQ186" s="39"/>
      <c r="HR186" s="39"/>
      <c r="HS186" s="39"/>
      <c r="HT186" s="39"/>
      <c r="HU186" s="39"/>
      <c r="HV186" s="39"/>
      <c r="HW186" s="39"/>
      <c r="HX186" s="39"/>
      <c r="HY186" s="39"/>
      <c r="HZ186" s="39"/>
      <c r="IA186" s="39"/>
      <c r="IB186" s="39"/>
      <c r="IC186" s="39"/>
      <c r="ID186" s="39"/>
      <c r="IE186" s="39"/>
      <c r="IF186" s="39"/>
      <c r="IG186" s="39"/>
      <c r="IH186" s="39"/>
      <c r="II186" s="39"/>
      <c r="IJ186" s="39"/>
      <c r="IK186" s="39"/>
      <c r="IL186" s="39"/>
      <c r="IM186" s="39"/>
      <c r="IN186" s="39"/>
      <c r="IO186" s="39"/>
      <c r="IP186" s="39"/>
      <c r="IQ186" s="39"/>
      <c r="IR186" s="39"/>
      <c r="IS186" s="39"/>
      <c r="IT186" s="39"/>
      <c r="IU186" s="39"/>
      <c r="IV186" s="39"/>
      <c r="IW186" s="39"/>
      <c r="IX186" s="39"/>
      <c r="IY186" s="39"/>
      <c r="IZ186" s="39"/>
      <c r="JA186" s="39"/>
      <c r="JB186" s="39"/>
      <c r="JC186" s="39"/>
      <c r="JD186" s="39"/>
      <c r="JE186" s="39"/>
      <c r="JF186" s="39"/>
      <c r="JG186" s="39"/>
    </row>
    <row r="187" spans="1:267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39"/>
      <c r="HJ187" s="39"/>
      <c r="HK187" s="39"/>
      <c r="HL187" s="39"/>
      <c r="HM187" s="39"/>
      <c r="HN187" s="39"/>
      <c r="HO187" s="39"/>
      <c r="HP187" s="39"/>
      <c r="HQ187" s="39"/>
      <c r="HR187" s="39"/>
      <c r="HS187" s="39"/>
      <c r="HT187" s="39"/>
      <c r="HU187" s="39"/>
      <c r="HV187" s="39"/>
      <c r="HW187" s="39"/>
      <c r="HX187" s="39"/>
      <c r="HY187" s="39"/>
      <c r="HZ187" s="39"/>
      <c r="IA187" s="39"/>
      <c r="IB187" s="39"/>
      <c r="IC187" s="39"/>
      <c r="ID187" s="39"/>
      <c r="IE187" s="39"/>
      <c r="IF187" s="39"/>
      <c r="IG187" s="39"/>
      <c r="IH187" s="39"/>
      <c r="II187" s="39"/>
      <c r="IJ187" s="39"/>
      <c r="IK187" s="39"/>
      <c r="IL187" s="39"/>
      <c r="IM187" s="39"/>
      <c r="IN187" s="39"/>
      <c r="IO187" s="39"/>
      <c r="IP187" s="39"/>
      <c r="IQ187" s="39"/>
      <c r="IR187" s="39"/>
      <c r="IS187" s="39"/>
      <c r="IT187" s="39"/>
      <c r="IU187" s="39"/>
      <c r="IV187" s="39"/>
      <c r="IW187" s="39"/>
      <c r="IX187" s="39"/>
      <c r="IY187" s="39"/>
      <c r="IZ187" s="39"/>
      <c r="JA187" s="39"/>
      <c r="JB187" s="39"/>
      <c r="JC187" s="39"/>
      <c r="JD187" s="39"/>
      <c r="JE187" s="39"/>
      <c r="JF187" s="39"/>
      <c r="JG187" s="39"/>
    </row>
    <row r="188" spans="1:267" s="103" customFormat="1" ht="15.75" x14ac:dyDescent="0.25">
      <c r="A188" s="97"/>
      <c r="B188" s="102"/>
      <c r="C188" s="102"/>
      <c r="D188" s="110" t="s">
        <v>230</v>
      </c>
      <c r="E188" s="111"/>
      <c r="F188" s="111"/>
      <c r="G188" s="112"/>
      <c r="I188" s="102"/>
      <c r="J188" s="102"/>
      <c r="K188" s="110" t="s">
        <v>230</v>
      </c>
      <c r="L188" s="111"/>
      <c r="M188" s="111"/>
      <c r="N188" s="112"/>
      <c r="P188" s="102"/>
      <c r="Q188" s="102"/>
      <c r="R188" s="110" t="s">
        <v>230</v>
      </c>
      <c r="S188" s="111"/>
      <c r="T188" s="111"/>
      <c r="U188" s="112"/>
      <c r="W188" s="102"/>
      <c r="X188" s="102"/>
      <c r="Y188" s="110" t="s">
        <v>230</v>
      </c>
      <c r="Z188" s="111"/>
      <c r="AA188" s="111"/>
      <c r="AB188" s="112"/>
      <c r="AD188" s="102"/>
      <c r="AE188" s="102"/>
      <c r="AF188" s="110" t="s">
        <v>230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39"/>
      <c r="HJ188" s="39"/>
      <c r="HK188" s="39"/>
      <c r="HL188" s="39"/>
      <c r="HM188" s="39"/>
      <c r="HN188" s="39"/>
      <c r="HO188" s="39"/>
      <c r="HP188" s="39"/>
      <c r="HQ188" s="39"/>
      <c r="HR188" s="39"/>
      <c r="HS188" s="39"/>
      <c r="HT188" s="39"/>
      <c r="HU188" s="39"/>
      <c r="HV188" s="39"/>
      <c r="HW188" s="39"/>
      <c r="HX188" s="39"/>
      <c r="HY188" s="39"/>
      <c r="HZ188" s="39"/>
      <c r="IA188" s="39"/>
      <c r="IB188" s="39"/>
      <c r="IC188" s="39"/>
      <c r="ID188" s="39"/>
      <c r="IE188" s="39"/>
      <c r="IF188" s="39"/>
      <c r="IG188" s="39"/>
      <c r="IH188" s="39"/>
      <c r="II188" s="39"/>
      <c r="IJ188" s="39"/>
      <c r="IK188" s="39"/>
      <c r="IL188" s="39"/>
      <c r="IM188" s="39"/>
      <c r="IN188" s="39"/>
      <c r="IO188" s="39"/>
      <c r="IP188" s="39"/>
      <c r="IQ188" s="39"/>
      <c r="IR188" s="39"/>
      <c r="IS188" s="39"/>
      <c r="IT188" s="39"/>
      <c r="IU188" s="39"/>
      <c r="IV188" s="39"/>
      <c r="IW188" s="39"/>
      <c r="IX188" s="39"/>
      <c r="IY188" s="39"/>
      <c r="IZ188" s="39"/>
      <c r="JA188" s="39"/>
      <c r="JB188" s="39"/>
      <c r="JC188" s="39"/>
      <c r="JD188" s="39"/>
      <c r="JE188" s="39"/>
      <c r="JF188" s="39"/>
      <c r="JG188" s="39"/>
    </row>
    <row r="189" spans="1:267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39"/>
      <c r="HJ189" s="39"/>
      <c r="HK189" s="39"/>
      <c r="HL189" s="39"/>
      <c r="HM189" s="39"/>
      <c r="HN189" s="39"/>
      <c r="HO189" s="39"/>
      <c r="HP189" s="39"/>
      <c r="HQ189" s="39"/>
      <c r="HR189" s="39"/>
      <c r="HS189" s="39"/>
      <c r="HT189" s="39"/>
      <c r="HU189" s="39"/>
      <c r="HV189" s="39"/>
      <c r="HW189" s="39"/>
      <c r="HX189" s="39"/>
      <c r="HY189" s="39"/>
      <c r="HZ189" s="39"/>
      <c r="IA189" s="39"/>
      <c r="IB189" s="39"/>
      <c r="IC189" s="39"/>
      <c r="ID189" s="39"/>
      <c r="IE189" s="39"/>
      <c r="IF189" s="39"/>
      <c r="IG189" s="39"/>
      <c r="IH189" s="39"/>
      <c r="II189" s="39"/>
      <c r="IJ189" s="39"/>
      <c r="IK189" s="39"/>
      <c r="IL189" s="39"/>
      <c r="IM189" s="39"/>
      <c r="IN189" s="39"/>
      <c r="IO189" s="39"/>
      <c r="IP189" s="39"/>
      <c r="IQ189" s="39"/>
      <c r="IR189" s="39"/>
      <c r="IS189" s="39"/>
      <c r="IT189" s="39"/>
      <c r="IU189" s="39"/>
      <c r="IV189" s="39"/>
      <c r="IW189" s="39"/>
      <c r="IX189" s="39"/>
      <c r="IY189" s="39"/>
      <c r="IZ189" s="39"/>
      <c r="JA189" s="39"/>
      <c r="JB189" s="39"/>
      <c r="JC189" s="39"/>
      <c r="JD189" s="39"/>
      <c r="JE189" s="39"/>
      <c r="JF189" s="39"/>
      <c r="JG189" s="39"/>
    </row>
    <row r="190" spans="1:267" s="2" customFormat="1" ht="48" x14ac:dyDescent="0.25">
      <c r="A190" s="97"/>
      <c r="B190" s="102"/>
      <c r="C190" s="102"/>
      <c r="D190" s="124" t="s">
        <v>53</v>
      </c>
      <c r="E190" s="125"/>
      <c r="F190" s="117" t="s">
        <v>55</v>
      </c>
      <c r="G190" s="118" t="s">
        <v>45</v>
      </c>
      <c r="I190" s="102"/>
      <c r="J190" s="102"/>
      <c r="K190" s="124" t="s">
        <v>53</v>
      </c>
      <c r="L190" s="125"/>
      <c r="M190" s="117" t="s">
        <v>55</v>
      </c>
      <c r="N190" s="118" t="s">
        <v>45</v>
      </c>
      <c r="P190" s="102"/>
      <c r="Q190" s="102"/>
      <c r="R190" s="124" t="s">
        <v>53</v>
      </c>
      <c r="S190" s="125"/>
      <c r="T190" s="117" t="s">
        <v>55</v>
      </c>
      <c r="U190" s="118" t="s">
        <v>45</v>
      </c>
      <c r="W190" s="102"/>
      <c r="X190" s="102"/>
      <c r="Y190" s="124" t="s">
        <v>53</v>
      </c>
      <c r="Z190" s="125"/>
      <c r="AA190" s="117" t="s">
        <v>55</v>
      </c>
      <c r="AB190" s="118" t="s">
        <v>45</v>
      </c>
      <c r="AD190" s="102"/>
      <c r="AE190" s="102"/>
      <c r="AF190" s="124" t="s">
        <v>53</v>
      </c>
      <c r="AG190" s="125"/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39"/>
      <c r="HJ190" s="39"/>
      <c r="HK190" s="39"/>
      <c r="HL190" s="39"/>
      <c r="HM190" s="39"/>
      <c r="HN190" s="39"/>
      <c r="HO190" s="39"/>
      <c r="HP190" s="39"/>
      <c r="HQ190" s="39"/>
      <c r="HR190" s="39"/>
      <c r="HS190" s="39"/>
      <c r="HT190" s="39"/>
      <c r="HU190" s="39"/>
      <c r="HV190" s="39"/>
      <c r="HW190" s="39"/>
      <c r="HX190" s="39"/>
      <c r="HY190" s="39"/>
      <c r="HZ190" s="39"/>
      <c r="IA190" s="39"/>
      <c r="IB190" s="39"/>
      <c r="IC190" s="39"/>
      <c r="ID190" s="39"/>
      <c r="IE190" s="39"/>
      <c r="IF190" s="39"/>
      <c r="IG190" s="39"/>
      <c r="IH190" s="39"/>
      <c r="II190" s="39"/>
      <c r="IJ190" s="39"/>
      <c r="IK190" s="39"/>
      <c r="IL190" s="39"/>
      <c r="IM190" s="39"/>
      <c r="IN190" s="39"/>
      <c r="IO190" s="39"/>
      <c r="IP190" s="39"/>
      <c r="IQ190" s="39"/>
      <c r="IR190" s="39"/>
      <c r="IS190" s="39"/>
      <c r="IT190" s="39"/>
      <c r="IU190" s="39"/>
      <c r="IV190" s="39"/>
      <c r="IW190" s="39"/>
      <c r="IX190" s="39"/>
      <c r="IY190" s="39"/>
      <c r="IZ190" s="39"/>
      <c r="JA190" s="39"/>
      <c r="JB190" s="39"/>
      <c r="JC190" s="39"/>
      <c r="JD190" s="39"/>
      <c r="JE190" s="39"/>
      <c r="JF190" s="39"/>
      <c r="JG190" s="39"/>
    </row>
    <row r="191" spans="1:267" s="4" customFormat="1" x14ac:dyDescent="0.25">
      <c r="A191" s="3"/>
      <c r="B191" s="19"/>
      <c r="C191" s="19"/>
      <c r="D191" s="5"/>
      <c r="E191" s="8"/>
      <c r="F191" s="28"/>
      <c r="G191" s="29"/>
      <c r="I191" s="19"/>
      <c r="J191" s="19"/>
      <c r="K191" s="5"/>
      <c r="L191" s="8"/>
      <c r="M191" s="28"/>
      <c r="N191" s="29"/>
      <c r="P191" s="19"/>
      <c r="Q191" s="19"/>
      <c r="R191" s="5"/>
      <c r="S191" s="8"/>
      <c r="T191" s="28"/>
      <c r="U191" s="29"/>
      <c r="W191" s="19"/>
      <c r="X191" s="19"/>
      <c r="Y191" s="5"/>
      <c r="Z191" s="8"/>
      <c r="AA191" s="28"/>
      <c r="AB191" s="29"/>
      <c r="AD191" s="19"/>
      <c r="AE191" s="19"/>
      <c r="AF191" s="5"/>
      <c r="AG191" s="8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39"/>
      <c r="HJ191" s="39"/>
      <c r="HK191" s="39"/>
      <c r="HL191" s="39"/>
      <c r="HM191" s="39"/>
      <c r="HN191" s="39"/>
      <c r="HO191" s="39"/>
      <c r="HP191" s="39"/>
      <c r="HQ191" s="39"/>
      <c r="HR191" s="39"/>
      <c r="HS191" s="39"/>
      <c r="HT191" s="39"/>
      <c r="HU191" s="39"/>
      <c r="HV191" s="39"/>
      <c r="HW191" s="39"/>
      <c r="HX191" s="39"/>
      <c r="HY191" s="39"/>
      <c r="HZ191" s="39"/>
      <c r="IA191" s="39"/>
      <c r="IB191" s="39"/>
      <c r="IC191" s="39"/>
      <c r="ID191" s="39"/>
      <c r="IE191" s="39"/>
      <c r="IF191" s="39"/>
      <c r="IG191" s="39"/>
      <c r="IH191" s="39"/>
      <c r="II191" s="39"/>
      <c r="IJ191" s="39"/>
      <c r="IK191" s="39"/>
      <c r="IL191" s="39"/>
      <c r="IM191" s="39"/>
      <c r="IN191" s="39"/>
      <c r="IO191" s="39"/>
      <c r="IP191" s="39"/>
      <c r="IQ191" s="39"/>
      <c r="IR191" s="39"/>
      <c r="IS191" s="39"/>
      <c r="IT191" s="39"/>
      <c r="IU191" s="39"/>
      <c r="IV191" s="39"/>
      <c r="IW191" s="39"/>
      <c r="IX191" s="39"/>
      <c r="IY191" s="39"/>
      <c r="IZ191" s="39"/>
      <c r="JA191" s="39"/>
      <c r="JB191" s="39"/>
      <c r="JC191" s="39"/>
      <c r="JD191" s="39"/>
      <c r="JE191" s="39"/>
      <c r="JF191" s="39"/>
      <c r="JG191" s="39"/>
    </row>
    <row r="192" spans="1:267" s="4" customFormat="1" x14ac:dyDescent="0.25">
      <c r="A192" s="3"/>
      <c r="B192" s="19"/>
      <c r="C192" s="19"/>
      <c r="D192" s="5"/>
      <c r="E192" s="8"/>
      <c r="F192" s="28"/>
      <c r="G192" s="29"/>
      <c r="I192" s="19"/>
      <c r="J192" s="19"/>
      <c r="K192" s="5"/>
      <c r="L192" s="8"/>
      <c r="M192" s="28"/>
      <c r="N192" s="29"/>
      <c r="P192" s="19"/>
      <c r="Q192" s="19"/>
      <c r="R192" s="5"/>
      <c r="S192" s="8"/>
      <c r="T192" s="28"/>
      <c r="U192" s="29"/>
      <c r="W192" s="19"/>
      <c r="X192" s="19"/>
      <c r="Y192" s="5"/>
      <c r="Z192" s="8"/>
      <c r="AA192" s="28"/>
      <c r="AB192" s="29"/>
      <c r="AD192" s="19"/>
      <c r="AE192" s="19"/>
      <c r="AF192" s="5"/>
      <c r="AG192" s="8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39"/>
      <c r="HJ192" s="39"/>
      <c r="HK192" s="39"/>
      <c r="HL192" s="39"/>
      <c r="HM192" s="39"/>
      <c r="HN192" s="39"/>
      <c r="HO192" s="39"/>
      <c r="HP192" s="39"/>
      <c r="HQ192" s="39"/>
      <c r="HR192" s="39"/>
      <c r="HS192" s="39"/>
      <c r="HT192" s="39"/>
      <c r="HU192" s="39"/>
      <c r="HV192" s="39"/>
      <c r="HW192" s="39"/>
      <c r="HX192" s="39"/>
      <c r="HY192" s="39"/>
      <c r="HZ192" s="39"/>
      <c r="IA192" s="39"/>
      <c r="IB192" s="39"/>
      <c r="IC192" s="39"/>
      <c r="ID192" s="39"/>
      <c r="IE192" s="39"/>
      <c r="IF192" s="39"/>
      <c r="IG192" s="39"/>
      <c r="IH192" s="39"/>
      <c r="II192" s="39"/>
      <c r="IJ192" s="39"/>
      <c r="IK192" s="39"/>
      <c r="IL192" s="39"/>
      <c r="IM192" s="39"/>
      <c r="IN192" s="39"/>
      <c r="IO192" s="39"/>
      <c r="IP192" s="39"/>
      <c r="IQ192" s="39"/>
      <c r="IR192" s="39"/>
      <c r="IS192" s="39"/>
      <c r="IT192" s="39"/>
      <c r="IU192" s="39"/>
      <c r="IV192" s="39"/>
      <c r="IW192" s="39"/>
      <c r="IX192" s="39"/>
      <c r="IY192" s="39"/>
      <c r="IZ192" s="39"/>
      <c r="JA192" s="39"/>
      <c r="JB192" s="39"/>
      <c r="JC192" s="39"/>
      <c r="JD192" s="39"/>
      <c r="JE192" s="39"/>
      <c r="JF192" s="39"/>
      <c r="JG192" s="39"/>
    </row>
    <row r="193" spans="1:267" s="4" customFormat="1" x14ac:dyDescent="0.25">
      <c r="A193" s="3"/>
      <c r="B193" s="19"/>
      <c r="C193" s="19"/>
      <c r="D193" s="5"/>
      <c r="E193" s="8"/>
      <c r="F193" s="28"/>
      <c r="G193" s="29"/>
      <c r="I193" s="19"/>
      <c r="J193" s="19"/>
      <c r="K193" s="5"/>
      <c r="L193" s="8"/>
      <c r="M193" s="28"/>
      <c r="N193" s="29"/>
      <c r="P193" s="19"/>
      <c r="Q193" s="19"/>
      <c r="R193" s="5"/>
      <c r="S193" s="8"/>
      <c r="T193" s="28"/>
      <c r="U193" s="29"/>
      <c r="W193" s="19"/>
      <c r="X193" s="19"/>
      <c r="Y193" s="5"/>
      <c r="Z193" s="8"/>
      <c r="AA193" s="28"/>
      <c r="AB193" s="29"/>
      <c r="AD193" s="19"/>
      <c r="AE193" s="19"/>
      <c r="AF193" s="5"/>
      <c r="AG193" s="8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39"/>
      <c r="HJ193" s="39"/>
      <c r="HK193" s="39"/>
      <c r="HL193" s="39"/>
      <c r="HM193" s="39"/>
      <c r="HN193" s="39"/>
      <c r="HO193" s="39"/>
      <c r="HP193" s="39"/>
      <c r="HQ193" s="39"/>
      <c r="HR193" s="39"/>
      <c r="HS193" s="39"/>
      <c r="HT193" s="39"/>
      <c r="HU193" s="39"/>
      <c r="HV193" s="39"/>
      <c r="HW193" s="39"/>
      <c r="HX193" s="39"/>
      <c r="HY193" s="39"/>
      <c r="HZ193" s="39"/>
      <c r="IA193" s="39"/>
      <c r="IB193" s="39"/>
      <c r="IC193" s="39"/>
      <c r="ID193" s="39"/>
      <c r="IE193" s="39"/>
      <c r="IF193" s="39"/>
      <c r="IG193" s="39"/>
      <c r="IH193" s="39"/>
      <c r="II193" s="39"/>
      <c r="IJ193" s="39"/>
      <c r="IK193" s="39"/>
      <c r="IL193" s="39"/>
      <c r="IM193" s="39"/>
      <c r="IN193" s="39"/>
      <c r="IO193" s="39"/>
      <c r="IP193" s="39"/>
      <c r="IQ193" s="39"/>
      <c r="IR193" s="39"/>
      <c r="IS193" s="39"/>
      <c r="IT193" s="39"/>
      <c r="IU193" s="39"/>
      <c r="IV193" s="39"/>
      <c r="IW193" s="39"/>
      <c r="IX193" s="39"/>
      <c r="IY193" s="39"/>
      <c r="IZ193" s="39"/>
      <c r="JA193" s="39"/>
      <c r="JB193" s="39"/>
      <c r="JC193" s="39"/>
      <c r="JD193" s="39"/>
      <c r="JE193" s="39"/>
      <c r="JF193" s="39"/>
      <c r="JG193" s="39"/>
    </row>
    <row r="194" spans="1:267" s="4" customFormat="1" ht="15.75" thickBot="1" x14ac:dyDescent="0.3">
      <c r="A194" s="3"/>
      <c r="B194" s="19"/>
      <c r="C194" s="19"/>
      <c r="D194" s="9" t="s">
        <v>232</v>
      </c>
      <c r="E194" s="12"/>
      <c r="F194" s="30"/>
      <c r="G194" s="31"/>
      <c r="I194" s="19"/>
      <c r="J194" s="19"/>
      <c r="K194" s="9" t="s">
        <v>232</v>
      </c>
      <c r="L194" s="12"/>
      <c r="M194" s="30"/>
      <c r="N194" s="31"/>
      <c r="P194" s="19"/>
      <c r="Q194" s="19"/>
      <c r="R194" s="9" t="s">
        <v>232</v>
      </c>
      <c r="S194" s="12"/>
      <c r="T194" s="30"/>
      <c r="U194" s="31"/>
      <c r="W194" s="19"/>
      <c r="X194" s="19"/>
      <c r="Y194" s="9" t="s">
        <v>232</v>
      </c>
      <c r="Z194" s="12"/>
      <c r="AA194" s="30"/>
      <c r="AB194" s="31"/>
      <c r="AD194" s="19"/>
      <c r="AE194" s="19"/>
      <c r="AF194" s="9" t="s">
        <v>232</v>
      </c>
      <c r="AG194" s="12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39"/>
      <c r="HJ194" s="39"/>
      <c r="HK194" s="39"/>
      <c r="HL194" s="39"/>
      <c r="HM194" s="39"/>
      <c r="HN194" s="39"/>
      <c r="HO194" s="39"/>
      <c r="HP194" s="39"/>
      <c r="HQ194" s="39"/>
      <c r="HR194" s="39"/>
      <c r="HS194" s="39"/>
      <c r="HT194" s="39"/>
      <c r="HU194" s="39"/>
      <c r="HV194" s="39"/>
      <c r="HW194" s="39"/>
      <c r="HX194" s="39"/>
      <c r="HY194" s="39"/>
      <c r="HZ194" s="39"/>
      <c r="IA194" s="39"/>
      <c r="IB194" s="39"/>
      <c r="IC194" s="39"/>
      <c r="ID194" s="39"/>
      <c r="IE194" s="39"/>
      <c r="IF194" s="39"/>
      <c r="IG194" s="39"/>
      <c r="IH194" s="39"/>
      <c r="II194" s="39"/>
      <c r="IJ194" s="39"/>
      <c r="IK194" s="39"/>
      <c r="IL194" s="39"/>
      <c r="IM194" s="39"/>
      <c r="IN194" s="39"/>
      <c r="IO194" s="39"/>
      <c r="IP194" s="39"/>
      <c r="IQ194" s="39"/>
      <c r="IR194" s="39"/>
      <c r="IS194" s="39"/>
      <c r="IT194" s="39"/>
      <c r="IU194" s="39"/>
      <c r="IV194" s="39"/>
      <c r="IW194" s="39"/>
      <c r="IX194" s="39"/>
      <c r="IY194" s="39"/>
      <c r="IZ194" s="39"/>
      <c r="JA194" s="39"/>
      <c r="JB194" s="39"/>
      <c r="JC194" s="39"/>
      <c r="JD194" s="39"/>
      <c r="JE194" s="39"/>
      <c r="JF194" s="39"/>
      <c r="JG194" s="39"/>
    </row>
    <row r="195" spans="1:267" s="16" customFormat="1" ht="23.25" thickBot="1" x14ac:dyDescent="0.3">
      <c r="A195" s="13" t="s">
        <v>102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I195" s="126"/>
      <c r="J195" s="126"/>
      <c r="K195" s="14" t="s">
        <v>40</v>
      </c>
      <c r="L195" s="15"/>
      <c r="M195" s="32">
        <f>SUM(M191:M194)</f>
        <v>0</v>
      </c>
      <c r="N195" s="32">
        <f>SUM(N191:N194)</f>
        <v>0</v>
      </c>
      <c r="P195" s="126"/>
      <c r="Q195" s="126"/>
      <c r="R195" s="14" t="s">
        <v>40</v>
      </c>
      <c r="S195" s="15"/>
      <c r="T195" s="32">
        <f>SUM(T191:T194)</f>
        <v>0</v>
      </c>
      <c r="U195" s="32">
        <f>SUM(U191:U194)</f>
        <v>0</v>
      </c>
      <c r="W195" s="126"/>
      <c r="X195" s="126"/>
      <c r="Y195" s="14" t="s">
        <v>40</v>
      </c>
      <c r="Z195" s="15"/>
      <c r="AA195" s="32">
        <f>SUM(AA191:AA194)</f>
        <v>0</v>
      </c>
      <c r="AB195" s="32">
        <f>SUM(AB191:AB194)</f>
        <v>0</v>
      </c>
      <c r="AD195" s="126"/>
      <c r="AE195" s="126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39"/>
      <c r="HJ195" s="39"/>
      <c r="HK195" s="39"/>
      <c r="HL195" s="39"/>
      <c r="HM195" s="39"/>
      <c r="HN195" s="39"/>
      <c r="HO195" s="39"/>
      <c r="HP195" s="39"/>
      <c r="HQ195" s="39"/>
      <c r="HR195" s="39"/>
      <c r="HS195" s="39"/>
      <c r="HT195" s="39"/>
      <c r="HU195" s="39"/>
      <c r="HV195" s="39"/>
      <c r="HW195" s="39"/>
      <c r="HX195" s="39"/>
      <c r="HY195" s="39"/>
      <c r="HZ195" s="39"/>
      <c r="IA195" s="39"/>
      <c r="IB195" s="39"/>
      <c r="IC195" s="39"/>
      <c r="ID195" s="39"/>
      <c r="IE195" s="39"/>
      <c r="IF195" s="39"/>
      <c r="IG195" s="39"/>
      <c r="IH195" s="39"/>
      <c r="II195" s="39"/>
      <c r="IJ195" s="39"/>
      <c r="IK195" s="39"/>
      <c r="IL195" s="39"/>
      <c r="IM195" s="39"/>
      <c r="IN195" s="39"/>
      <c r="IO195" s="39"/>
      <c r="IP195" s="39"/>
      <c r="IQ195" s="39"/>
      <c r="IR195" s="39"/>
      <c r="IS195" s="39"/>
      <c r="IT195" s="39"/>
      <c r="IU195" s="39"/>
      <c r="IV195" s="39"/>
      <c r="IW195" s="39"/>
      <c r="IX195" s="39"/>
      <c r="IY195" s="39"/>
      <c r="IZ195" s="39"/>
      <c r="JA195" s="39"/>
      <c r="JB195" s="39"/>
      <c r="JC195" s="39"/>
      <c r="JD195" s="39"/>
      <c r="JE195" s="39"/>
      <c r="JF195" s="39"/>
      <c r="JG195" s="39"/>
    </row>
    <row r="196" spans="1:267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I196" s="126"/>
      <c r="J196" s="126"/>
      <c r="K196" s="127" t="s">
        <v>41</v>
      </c>
      <c r="L196" s="119"/>
      <c r="M196" s="119"/>
      <c r="N196" s="120"/>
      <c r="P196" s="126"/>
      <c r="Q196" s="126"/>
      <c r="R196" s="127" t="s">
        <v>41</v>
      </c>
      <c r="S196" s="119"/>
      <c r="T196" s="119"/>
      <c r="U196" s="120"/>
      <c r="W196" s="126"/>
      <c r="X196" s="126"/>
      <c r="Y196" s="127" t="s">
        <v>41</v>
      </c>
      <c r="Z196" s="119"/>
      <c r="AA196" s="119"/>
      <c r="AB196" s="120"/>
      <c r="AD196" s="126"/>
      <c r="AE196" s="126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39"/>
      <c r="HJ196" s="39"/>
      <c r="HK196" s="39"/>
      <c r="HL196" s="39"/>
      <c r="HM196" s="39"/>
      <c r="HN196" s="39"/>
      <c r="HO196" s="39"/>
      <c r="HP196" s="39"/>
      <c r="HQ196" s="39"/>
      <c r="HR196" s="39"/>
      <c r="HS196" s="39"/>
      <c r="HT196" s="39"/>
      <c r="HU196" s="39"/>
      <c r="HV196" s="39"/>
      <c r="HW196" s="39"/>
      <c r="HX196" s="39"/>
      <c r="HY196" s="39"/>
      <c r="HZ196" s="39"/>
      <c r="IA196" s="39"/>
      <c r="IB196" s="39"/>
      <c r="IC196" s="39"/>
      <c r="ID196" s="39"/>
      <c r="IE196" s="39"/>
      <c r="IF196" s="39"/>
      <c r="IG196" s="39"/>
      <c r="IH196" s="39"/>
      <c r="II196" s="39"/>
      <c r="IJ196" s="39"/>
      <c r="IK196" s="39"/>
      <c r="IL196" s="39"/>
      <c r="IM196" s="39"/>
      <c r="IN196" s="39"/>
      <c r="IO196" s="39"/>
      <c r="IP196" s="39"/>
      <c r="IQ196" s="39"/>
      <c r="IR196" s="39"/>
      <c r="IS196" s="39"/>
      <c r="IT196" s="39"/>
      <c r="IU196" s="39"/>
      <c r="IV196" s="39"/>
      <c r="IW196" s="39"/>
      <c r="IX196" s="39"/>
      <c r="IY196" s="39"/>
      <c r="IZ196" s="39"/>
      <c r="JA196" s="39"/>
      <c r="JB196" s="39"/>
      <c r="JC196" s="39"/>
      <c r="JD196" s="39"/>
      <c r="JE196" s="39"/>
      <c r="JF196" s="39"/>
      <c r="JG196" s="39"/>
    </row>
    <row r="197" spans="1:267" s="16" customFormat="1" x14ac:dyDescent="0.25">
      <c r="A197" s="13"/>
      <c r="B197" s="40"/>
      <c r="C197" s="40"/>
      <c r="D197" s="164"/>
      <c r="E197" s="40"/>
      <c r="F197" s="40"/>
      <c r="G197" s="40"/>
      <c r="H197" s="40"/>
      <c r="I197" s="40"/>
      <c r="J197" s="40"/>
      <c r="K197" s="164"/>
      <c r="L197" s="40"/>
      <c r="M197" s="40"/>
      <c r="N197" s="40"/>
      <c r="P197" s="40"/>
      <c r="Q197" s="40"/>
      <c r="R197" s="164"/>
      <c r="S197" s="40"/>
      <c r="T197" s="40"/>
      <c r="U197" s="40"/>
      <c r="W197" s="40"/>
      <c r="X197" s="40"/>
      <c r="Y197" s="164"/>
      <c r="Z197" s="40"/>
      <c r="AA197" s="40"/>
      <c r="AB197" s="40"/>
      <c r="AC197" s="122"/>
      <c r="AD197" s="122"/>
      <c r="AE197" s="22"/>
      <c r="AF197" s="164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267" s="103" customFormat="1" ht="15.75" x14ac:dyDescent="0.25">
      <c r="A198" s="97"/>
      <c r="B198" s="102"/>
      <c r="C198" s="102"/>
      <c r="D198" s="110" t="s">
        <v>231</v>
      </c>
      <c r="E198" s="111"/>
      <c r="F198" s="111"/>
      <c r="G198" s="112"/>
      <c r="I198" s="102"/>
      <c r="J198" s="102"/>
      <c r="K198" s="110" t="s">
        <v>231</v>
      </c>
      <c r="L198" s="111"/>
      <c r="M198" s="111"/>
      <c r="N198" s="112"/>
      <c r="P198" s="102"/>
      <c r="Q198" s="102"/>
      <c r="R198" s="110" t="s">
        <v>231</v>
      </c>
      <c r="S198" s="111"/>
      <c r="T198" s="111"/>
      <c r="U198" s="112"/>
      <c r="W198" s="102"/>
      <c r="X198" s="102"/>
      <c r="Y198" s="110" t="s">
        <v>231</v>
      </c>
      <c r="Z198" s="111"/>
      <c r="AA198" s="111"/>
      <c r="AB198" s="112"/>
      <c r="AD198" s="102"/>
      <c r="AE198" s="102"/>
      <c r="AF198" s="110" t="s">
        <v>231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  <c r="HX198" s="39"/>
      <c r="HY198" s="39"/>
      <c r="HZ198" s="39"/>
      <c r="IA198" s="39"/>
      <c r="IB198" s="39"/>
      <c r="IC198" s="39"/>
      <c r="ID198" s="39"/>
      <c r="IE198" s="39"/>
      <c r="IF198" s="39"/>
      <c r="IG198" s="39"/>
      <c r="IH198" s="39"/>
      <c r="II198" s="39"/>
      <c r="IJ198" s="39"/>
      <c r="IK198" s="39"/>
      <c r="IL198" s="39"/>
      <c r="IM198" s="39"/>
      <c r="IN198" s="39"/>
      <c r="IO198" s="39"/>
      <c r="IP198" s="39"/>
      <c r="IQ198" s="39"/>
      <c r="IR198" s="39"/>
      <c r="IS198" s="39"/>
      <c r="IT198" s="39"/>
      <c r="IU198" s="39"/>
      <c r="IV198" s="39"/>
      <c r="IW198" s="39"/>
      <c r="IX198" s="39"/>
      <c r="IY198" s="39"/>
      <c r="IZ198" s="39"/>
      <c r="JA198" s="39"/>
      <c r="JB198" s="39"/>
      <c r="JC198" s="39"/>
      <c r="JD198" s="39"/>
      <c r="JE198" s="39"/>
      <c r="JF198" s="39"/>
      <c r="JG198" s="39"/>
    </row>
    <row r="199" spans="1:267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39"/>
      <c r="HJ199" s="39"/>
      <c r="HK199" s="39"/>
      <c r="HL199" s="39"/>
      <c r="HM199" s="39"/>
      <c r="HN199" s="39"/>
      <c r="HO199" s="39"/>
      <c r="HP199" s="39"/>
      <c r="HQ199" s="39"/>
      <c r="HR199" s="39"/>
      <c r="HS199" s="39"/>
      <c r="HT199" s="39"/>
      <c r="HU199" s="39"/>
      <c r="HV199" s="39"/>
      <c r="HW199" s="39"/>
      <c r="HX199" s="39"/>
      <c r="HY199" s="39"/>
      <c r="HZ199" s="39"/>
      <c r="IA199" s="39"/>
      <c r="IB199" s="39"/>
      <c r="IC199" s="39"/>
      <c r="ID199" s="39"/>
      <c r="IE199" s="39"/>
      <c r="IF199" s="39"/>
      <c r="IG199" s="39"/>
      <c r="IH199" s="39"/>
      <c r="II199" s="39"/>
      <c r="IJ199" s="39"/>
      <c r="IK199" s="39"/>
      <c r="IL199" s="39"/>
      <c r="IM199" s="39"/>
      <c r="IN199" s="39"/>
      <c r="IO199" s="39"/>
      <c r="IP199" s="39"/>
      <c r="IQ199" s="39"/>
      <c r="IR199" s="39"/>
      <c r="IS199" s="39"/>
      <c r="IT199" s="39"/>
      <c r="IU199" s="39"/>
      <c r="IV199" s="39"/>
      <c r="IW199" s="39"/>
      <c r="IX199" s="39"/>
      <c r="IY199" s="39"/>
      <c r="IZ199" s="39"/>
      <c r="JA199" s="39"/>
      <c r="JB199" s="39"/>
      <c r="JC199" s="39"/>
      <c r="JD199" s="39"/>
      <c r="JE199" s="39"/>
      <c r="JF199" s="39"/>
      <c r="JG199" s="39"/>
    </row>
    <row r="200" spans="1:267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39"/>
      <c r="HJ200" s="39"/>
      <c r="HK200" s="39"/>
      <c r="HL200" s="39"/>
      <c r="HM200" s="39"/>
      <c r="HN200" s="39"/>
      <c r="HO200" s="39"/>
      <c r="HP200" s="39"/>
      <c r="HQ200" s="39"/>
      <c r="HR200" s="39"/>
      <c r="HS200" s="39"/>
      <c r="HT200" s="39"/>
      <c r="HU200" s="39"/>
      <c r="HV200" s="39"/>
      <c r="HW200" s="39"/>
      <c r="HX200" s="39"/>
      <c r="HY200" s="39"/>
      <c r="HZ200" s="39"/>
      <c r="IA200" s="39"/>
      <c r="IB200" s="39"/>
      <c r="IC200" s="39"/>
      <c r="ID200" s="39"/>
      <c r="IE200" s="39"/>
      <c r="IF200" s="39"/>
      <c r="IG200" s="39"/>
      <c r="IH200" s="39"/>
      <c r="II200" s="39"/>
      <c r="IJ200" s="39"/>
      <c r="IK200" s="39"/>
      <c r="IL200" s="39"/>
      <c r="IM200" s="39"/>
      <c r="IN200" s="39"/>
      <c r="IO200" s="39"/>
      <c r="IP200" s="39"/>
      <c r="IQ200" s="39"/>
      <c r="IR200" s="39"/>
      <c r="IS200" s="39"/>
      <c r="IT200" s="39"/>
      <c r="IU200" s="39"/>
      <c r="IV200" s="39"/>
      <c r="IW200" s="39"/>
      <c r="IX200" s="39"/>
      <c r="IY200" s="39"/>
      <c r="IZ200" s="39"/>
      <c r="JA200" s="39"/>
      <c r="JB200" s="39"/>
      <c r="JC200" s="39"/>
      <c r="JD200" s="39"/>
      <c r="JE200" s="39"/>
      <c r="JF200" s="39"/>
      <c r="JG200" s="39"/>
    </row>
    <row r="201" spans="1:267" s="4" customFormat="1" x14ac:dyDescent="0.25">
      <c r="A201" s="3"/>
      <c r="B201" s="19"/>
      <c r="C201" s="19"/>
      <c r="D201" s="5"/>
      <c r="E201" s="8"/>
      <c r="F201" s="28"/>
      <c r="G201" s="29"/>
      <c r="I201" s="19"/>
      <c r="J201" s="19"/>
      <c r="K201" s="5"/>
      <c r="L201" s="8"/>
      <c r="M201" s="28"/>
      <c r="N201" s="29"/>
      <c r="P201" s="19"/>
      <c r="Q201" s="19"/>
      <c r="R201" s="5"/>
      <c r="S201" s="8"/>
      <c r="T201" s="28"/>
      <c r="U201" s="29"/>
      <c r="W201" s="19"/>
      <c r="X201" s="19"/>
      <c r="Y201" s="5"/>
      <c r="Z201" s="8"/>
      <c r="AA201" s="28"/>
      <c r="AB201" s="29"/>
      <c r="AD201" s="19"/>
      <c r="AE201" s="19"/>
      <c r="AF201" s="5"/>
      <c r="AG201" s="8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  <c r="IN201" s="133"/>
      <c r="IO201" s="133"/>
      <c r="IP201" s="133"/>
      <c r="IQ201" s="133"/>
      <c r="IR201" s="133"/>
      <c r="IS201" s="133"/>
      <c r="IT201" s="133"/>
      <c r="IU201" s="133"/>
      <c r="IV201" s="133"/>
      <c r="IW201" s="133"/>
      <c r="IX201" s="133"/>
      <c r="IY201" s="133"/>
      <c r="IZ201" s="133"/>
      <c r="JA201" s="133"/>
      <c r="JB201" s="133"/>
      <c r="JC201" s="133"/>
      <c r="JD201" s="133"/>
      <c r="JE201" s="133"/>
      <c r="JF201" s="133"/>
      <c r="JG201" s="133"/>
    </row>
    <row r="202" spans="1:267" s="4" customFormat="1" x14ac:dyDescent="0.25">
      <c r="A202" s="3"/>
      <c r="B202" s="19"/>
      <c r="C202" s="19"/>
      <c r="D202" s="5"/>
      <c r="E202" s="8"/>
      <c r="F202" s="28"/>
      <c r="G202" s="29"/>
      <c r="I202" s="19"/>
      <c r="J202" s="19"/>
      <c r="K202" s="5"/>
      <c r="L202" s="8"/>
      <c r="M202" s="28"/>
      <c r="N202" s="29"/>
      <c r="P202" s="19"/>
      <c r="Q202" s="19"/>
      <c r="R202" s="5"/>
      <c r="S202" s="8"/>
      <c r="T202" s="28"/>
      <c r="U202" s="29"/>
      <c r="W202" s="19"/>
      <c r="X202" s="19"/>
      <c r="Y202" s="5"/>
      <c r="Z202" s="8"/>
      <c r="AA202" s="28"/>
      <c r="AB202" s="29"/>
      <c r="AD202" s="19"/>
      <c r="AE202" s="19"/>
      <c r="AF202" s="5"/>
      <c r="AG202" s="8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  <c r="IN202" s="133"/>
      <c r="IO202" s="133"/>
      <c r="IP202" s="133"/>
      <c r="IQ202" s="133"/>
      <c r="IR202" s="133"/>
      <c r="IS202" s="133"/>
      <c r="IT202" s="133"/>
      <c r="IU202" s="133"/>
      <c r="IV202" s="133"/>
      <c r="IW202" s="133"/>
      <c r="IX202" s="133"/>
      <c r="IY202" s="133"/>
      <c r="IZ202" s="133"/>
      <c r="JA202" s="133"/>
      <c r="JB202" s="133"/>
      <c r="JC202" s="133"/>
      <c r="JD202" s="133"/>
      <c r="JE202" s="133"/>
      <c r="JF202" s="133"/>
      <c r="JG202" s="133"/>
    </row>
    <row r="203" spans="1:267" s="4" customFormat="1" x14ac:dyDescent="0.25">
      <c r="A203" s="3"/>
      <c r="B203" s="19"/>
      <c r="C203" s="19"/>
      <c r="D203" s="5"/>
      <c r="E203" s="8"/>
      <c r="F203" s="28"/>
      <c r="G203" s="29"/>
      <c r="I203" s="19"/>
      <c r="J203" s="19"/>
      <c r="K203" s="5"/>
      <c r="L203" s="8"/>
      <c r="M203" s="28"/>
      <c r="N203" s="29"/>
      <c r="P203" s="19"/>
      <c r="Q203" s="19"/>
      <c r="R203" s="5"/>
      <c r="S203" s="8"/>
      <c r="T203" s="28"/>
      <c r="U203" s="29"/>
      <c r="W203" s="19"/>
      <c r="X203" s="19"/>
      <c r="Y203" s="5"/>
      <c r="Z203" s="8"/>
      <c r="AA203" s="28"/>
      <c r="AB203" s="29"/>
      <c r="AD203" s="19"/>
      <c r="AE203" s="19"/>
      <c r="AF203" s="5"/>
      <c r="AG203" s="8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  <c r="IN203" s="133"/>
      <c r="IO203" s="133"/>
      <c r="IP203" s="133"/>
      <c r="IQ203" s="133"/>
      <c r="IR203" s="133"/>
      <c r="IS203" s="133"/>
      <c r="IT203" s="133"/>
      <c r="IU203" s="133"/>
      <c r="IV203" s="133"/>
      <c r="IW203" s="133"/>
      <c r="IX203" s="133"/>
      <c r="IY203" s="133"/>
      <c r="IZ203" s="133"/>
      <c r="JA203" s="133"/>
      <c r="JB203" s="133"/>
      <c r="JC203" s="133"/>
      <c r="JD203" s="133"/>
      <c r="JE203" s="133"/>
      <c r="JF203" s="133"/>
      <c r="JG203" s="133"/>
    </row>
    <row r="204" spans="1:267" s="4" customFormat="1" ht="15.75" thickBot="1" x14ac:dyDescent="0.3">
      <c r="A204" s="3"/>
      <c r="B204" s="19"/>
      <c r="C204" s="19"/>
      <c r="D204" s="9" t="s">
        <v>232</v>
      </c>
      <c r="E204" s="12"/>
      <c r="F204" s="30"/>
      <c r="G204" s="31"/>
      <c r="I204" s="19"/>
      <c r="J204" s="19"/>
      <c r="K204" s="9" t="s">
        <v>232</v>
      </c>
      <c r="L204" s="12"/>
      <c r="M204" s="30"/>
      <c r="N204" s="31"/>
      <c r="P204" s="19"/>
      <c r="Q204" s="19"/>
      <c r="R204" s="9" t="s">
        <v>232</v>
      </c>
      <c r="S204" s="12"/>
      <c r="T204" s="30"/>
      <c r="U204" s="31"/>
      <c r="W204" s="19"/>
      <c r="X204" s="19"/>
      <c r="Y204" s="9" t="s">
        <v>232</v>
      </c>
      <c r="Z204" s="12"/>
      <c r="AA204" s="30"/>
      <c r="AB204" s="31"/>
      <c r="AD204" s="19"/>
      <c r="AE204" s="19"/>
      <c r="AF204" s="9" t="s">
        <v>232</v>
      </c>
      <c r="AG204" s="12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  <c r="IN204" s="133"/>
      <c r="IO204" s="133"/>
      <c r="IP204" s="133"/>
      <c r="IQ204" s="133"/>
      <c r="IR204" s="133"/>
      <c r="IS204" s="133"/>
      <c r="IT204" s="133"/>
      <c r="IU204" s="133"/>
      <c r="IV204" s="133"/>
      <c r="IW204" s="133"/>
      <c r="IX204" s="133"/>
      <c r="IY204" s="133"/>
      <c r="IZ204" s="133"/>
      <c r="JA204" s="133"/>
      <c r="JB204" s="133"/>
      <c r="JC204" s="133"/>
      <c r="JD204" s="133"/>
      <c r="JE204" s="133"/>
      <c r="JF204" s="133"/>
      <c r="JG204" s="133"/>
    </row>
    <row r="205" spans="1:267" s="16" customFormat="1" ht="23.25" thickBot="1" x14ac:dyDescent="0.3">
      <c r="A205" s="13" t="s">
        <v>111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I205" s="126"/>
      <c r="J205" s="126"/>
      <c r="K205" s="14" t="s">
        <v>40</v>
      </c>
      <c r="L205" s="15"/>
      <c r="M205" s="32">
        <f>SUM(M201:M204)</f>
        <v>0</v>
      </c>
      <c r="N205" s="32">
        <f>SUM(N201:N204)</f>
        <v>0</v>
      </c>
      <c r="P205" s="126"/>
      <c r="Q205" s="126"/>
      <c r="R205" s="14" t="s">
        <v>40</v>
      </c>
      <c r="S205" s="15"/>
      <c r="T205" s="32">
        <f>SUM(T201:T204)</f>
        <v>0</v>
      </c>
      <c r="U205" s="32">
        <f>SUM(U201:U204)</f>
        <v>0</v>
      </c>
      <c r="W205" s="126"/>
      <c r="X205" s="126"/>
      <c r="Y205" s="14" t="s">
        <v>40</v>
      </c>
      <c r="Z205" s="15"/>
      <c r="AA205" s="32">
        <f>SUM(AA201:AA204)</f>
        <v>0</v>
      </c>
      <c r="AB205" s="32">
        <f>SUM(AB201:AB204)</f>
        <v>0</v>
      </c>
      <c r="AD205" s="126"/>
      <c r="AE205" s="126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39"/>
      <c r="HJ205" s="39"/>
      <c r="HK205" s="39"/>
      <c r="HL205" s="39"/>
      <c r="HM205" s="39"/>
      <c r="HN205" s="39"/>
      <c r="HO205" s="39"/>
      <c r="HP205" s="39"/>
      <c r="HQ205" s="39"/>
      <c r="HR205" s="39"/>
      <c r="HS205" s="39"/>
      <c r="HT205" s="39"/>
      <c r="HU205" s="39"/>
      <c r="HV205" s="39"/>
      <c r="HW205" s="39"/>
      <c r="HX205" s="39"/>
      <c r="HY205" s="39"/>
      <c r="HZ205" s="39"/>
      <c r="IA205" s="39"/>
      <c r="IB205" s="39"/>
      <c r="IC205" s="39"/>
      <c r="ID205" s="39"/>
      <c r="IE205" s="39"/>
      <c r="IF205" s="39"/>
      <c r="IG205" s="39"/>
      <c r="IH205" s="39"/>
      <c r="II205" s="39"/>
      <c r="IJ205" s="39"/>
      <c r="IK205" s="39"/>
      <c r="IL205" s="39"/>
      <c r="IM205" s="39"/>
      <c r="IN205" s="39"/>
      <c r="IO205" s="39"/>
      <c r="IP205" s="39"/>
      <c r="IQ205" s="39"/>
      <c r="IR205" s="39"/>
      <c r="IS205" s="39"/>
      <c r="IT205" s="39"/>
      <c r="IU205" s="39"/>
      <c r="IV205" s="39"/>
      <c r="IW205" s="39"/>
      <c r="IX205" s="39"/>
      <c r="IY205" s="39"/>
      <c r="IZ205" s="39"/>
      <c r="JA205" s="39"/>
      <c r="JB205" s="39"/>
      <c r="JC205" s="39"/>
      <c r="JD205" s="39"/>
      <c r="JE205" s="39"/>
      <c r="JF205" s="39"/>
      <c r="JG205" s="39"/>
    </row>
    <row r="206" spans="1:267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I206" s="126"/>
      <c r="J206" s="126"/>
      <c r="K206" s="127" t="s">
        <v>41</v>
      </c>
      <c r="L206" s="119"/>
      <c r="M206" s="119"/>
      <c r="N206" s="120"/>
      <c r="P206" s="126"/>
      <c r="Q206" s="126"/>
      <c r="R206" s="127" t="s">
        <v>41</v>
      </c>
      <c r="S206" s="119"/>
      <c r="T206" s="119"/>
      <c r="U206" s="120"/>
      <c r="W206" s="126"/>
      <c r="X206" s="126"/>
      <c r="Y206" s="127" t="s">
        <v>41</v>
      </c>
      <c r="Z206" s="119"/>
      <c r="AA206" s="119"/>
      <c r="AB206" s="120"/>
      <c r="AD206" s="126"/>
      <c r="AE206" s="126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39"/>
      <c r="HJ206" s="39"/>
      <c r="HK206" s="39"/>
      <c r="HL206" s="39"/>
      <c r="HM206" s="39"/>
      <c r="HN206" s="39"/>
      <c r="HO206" s="39"/>
      <c r="HP206" s="39"/>
      <c r="HQ206" s="39"/>
      <c r="HR206" s="39"/>
      <c r="HS206" s="39"/>
      <c r="HT206" s="39"/>
      <c r="HU206" s="39"/>
      <c r="HV206" s="39"/>
      <c r="HW206" s="39"/>
      <c r="HX206" s="39"/>
      <c r="HY206" s="39"/>
      <c r="HZ206" s="39"/>
      <c r="IA206" s="39"/>
      <c r="IB206" s="39"/>
      <c r="IC206" s="39"/>
      <c r="ID206" s="39"/>
      <c r="IE206" s="39"/>
      <c r="IF206" s="39"/>
      <c r="IG206" s="39"/>
      <c r="IH206" s="39"/>
      <c r="II206" s="39"/>
      <c r="IJ206" s="39"/>
      <c r="IK206" s="39"/>
      <c r="IL206" s="39"/>
      <c r="IM206" s="39"/>
      <c r="IN206" s="39"/>
      <c r="IO206" s="39"/>
      <c r="IP206" s="39"/>
      <c r="IQ206" s="39"/>
      <c r="IR206" s="39"/>
      <c r="IS206" s="39"/>
      <c r="IT206" s="39"/>
      <c r="IU206" s="39"/>
      <c r="IV206" s="39"/>
      <c r="IW206" s="39"/>
      <c r="IX206" s="39"/>
      <c r="IY206" s="39"/>
      <c r="IZ206" s="39"/>
      <c r="JA206" s="39"/>
      <c r="JB206" s="39"/>
      <c r="JC206" s="39"/>
      <c r="JD206" s="39"/>
      <c r="JE206" s="39"/>
      <c r="JF206" s="39"/>
      <c r="JG206" s="39"/>
    </row>
    <row r="207" spans="1:267" s="16" customFormat="1" x14ac:dyDescent="0.25">
      <c r="A207" s="13"/>
      <c r="B207" s="40"/>
      <c r="C207" s="40"/>
      <c r="D207" s="164"/>
      <c r="E207" s="40"/>
      <c r="F207" s="40"/>
      <c r="G207" s="40"/>
      <c r="H207" s="40"/>
      <c r="I207" s="40"/>
      <c r="J207" s="40"/>
      <c r="K207" s="164"/>
      <c r="L207" s="40"/>
      <c r="M207" s="40"/>
      <c r="N207" s="40"/>
      <c r="P207" s="40"/>
      <c r="Q207" s="40"/>
      <c r="R207" s="164"/>
      <c r="S207" s="40"/>
      <c r="T207" s="40"/>
      <c r="U207" s="40"/>
      <c r="W207" s="40"/>
      <c r="X207" s="40"/>
      <c r="Y207" s="164"/>
      <c r="Z207" s="40"/>
      <c r="AA207" s="40"/>
      <c r="AB207" s="40"/>
      <c r="AC207" s="122"/>
      <c r="AD207" s="122"/>
      <c r="AE207" s="22"/>
      <c r="AF207" s="164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</sheetData>
  <sheetProtection algorithmName="SHA-512" hashValue="4R/5hc0BoYQgJ9Jay6JnIZSo+3UBBeX0d7sd5HtWnX7Lv2yrclD3cbGUoiMG+ZZBR6s95HsbVRTISCa/NkAnSw==" saltValue="w0/AzbVxOgAdOvpv88zkm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260</v>
      </c>
      <c r="E1" s="156"/>
      <c r="F1" s="99"/>
      <c r="G1" s="101"/>
      <c r="K1" s="130" t="s">
        <v>260</v>
      </c>
      <c r="L1" s="156"/>
      <c r="M1" s="99"/>
      <c r="N1" s="101"/>
      <c r="R1" s="130" t="s">
        <v>260</v>
      </c>
      <c r="S1" s="156"/>
      <c r="T1" s="99"/>
      <c r="U1" s="101"/>
      <c r="Y1" s="130" t="s">
        <v>260</v>
      </c>
      <c r="Z1" s="156"/>
      <c r="AA1" s="99"/>
      <c r="AB1" s="101"/>
      <c r="AF1" s="130" t="s">
        <v>260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196</v>
      </c>
      <c r="E4" s="111"/>
      <c r="F4" s="111"/>
      <c r="G4" s="112"/>
      <c r="H4"/>
      <c r="I4" s="102"/>
      <c r="J4" s="102"/>
      <c r="K4" s="110" t="s">
        <v>196</v>
      </c>
      <c r="L4" s="111"/>
      <c r="M4" s="111"/>
      <c r="N4" s="112"/>
      <c r="O4"/>
      <c r="P4" s="102"/>
      <c r="Q4" s="102"/>
      <c r="R4" s="110" t="s">
        <v>196</v>
      </c>
      <c r="S4" s="111"/>
      <c r="T4" s="111"/>
      <c r="U4" s="112"/>
      <c r="V4"/>
      <c r="W4" s="102"/>
      <c r="X4" s="102"/>
      <c r="Y4" s="110" t="s">
        <v>196</v>
      </c>
      <c r="Z4" s="111"/>
      <c r="AA4" s="111"/>
      <c r="AB4" s="112"/>
      <c r="AC4"/>
      <c r="AD4" s="102"/>
      <c r="AE4" s="102"/>
      <c r="AF4" s="110" t="s">
        <v>196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232</v>
      </c>
      <c r="E10" s="12"/>
      <c r="F10" s="30"/>
      <c r="G10" s="31"/>
      <c r="H10"/>
      <c r="I10" s="19"/>
      <c r="J10" s="19"/>
      <c r="K10" s="9" t="s">
        <v>232</v>
      </c>
      <c r="L10" s="12"/>
      <c r="M10" s="30"/>
      <c r="N10" s="31"/>
      <c r="O10"/>
      <c r="P10" s="19"/>
      <c r="Q10" s="19"/>
      <c r="R10" s="9" t="s">
        <v>232</v>
      </c>
      <c r="S10" s="12"/>
      <c r="T10" s="30"/>
      <c r="U10" s="31"/>
      <c r="V10"/>
      <c r="W10" s="19"/>
      <c r="X10" s="19"/>
      <c r="Y10" s="9" t="s">
        <v>232</v>
      </c>
      <c r="Z10" s="12"/>
      <c r="AA10" s="30"/>
      <c r="AB10" s="31"/>
      <c r="AC10"/>
      <c r="AD10" s="19"/>
      <c r="AE10" s="19"/>
      <c r="AF10" s="9" t="s">
        <v>232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112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197</v>
      </c>
      <c r="E14" s="111"/>
      <c r="F14" s="111"/>
      <c r="G14" s="112"/>
      <c r="H14"/>
      <c r="I14" s="102"/>
      <c r="J14" s="102"/>
      <c r="K14" s="110" t="s">
        <v>197</v>
      </c>
      <c r="L14" s="111"/>
      <c r="M14" s="111"/>
      <c r="N14" s="112"/>
      <c r="O14"/>
      <c r="P14" s="102"/>
      <c r="Q14" s="102"/>
      <c r="R14" s="110" t="s">
        <v>197</v>
      </c>
      <c r="S14" s="111"/>
      <c r="T14" s="111"/>
      <c r="U14" s="112"/>
      <c r="V14"/>
      <c r="W14" s="102"/>
      <c r="X14" s="102"/>
      <c r="Y14" s="110" t="s">
        <v>197</v>
      </c>
      <c r="Z14" s="111"/>
      <c r="AA14" s="111"/>
      <c r="AB14" s="112"/>
      <c r="AC14"/>
      <c r="AD14" s="102"/>
      <c r="AE14" s="102"/>
      <c r="AF14" s="110" t="s">
        <v>197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232</v>
      </c>
      <c r="E20" s="11"/>
      <c r="F20" s="30"/>
      <c r="G20" s="31"/>
      <c r="H20"/>
      <c r="I20" s="11"/>
      <c r="J20" s="19"/>
      <c r="K20" s="34" t="s">
        <v>232</v>
      </c>
      <c r="L20" s="11"/>
      <c r="M20" s="30"/>
      <c r="N20" s="31"/>
      <c r="O20"/>
      <c r="P20" s="11"/>
      <c r="Q20" s="19"/>
      <c r="R20" s="34" t="s">
        <v>232</v>
      </c>
      <c r="S20" s="11"/>
      <c r="T20" s="30"/>
      <c r="U20" s="31"/>
      <c r="V20"/>
      <c r="W20" s="11"/>
      <c r="X20" s="19"/>
      <c r="Y20" s="34" t="s">
        <v>232</v>
      </c>
      <c r="Z20" s="11"/>
      <c r="AA20" s="30"/>
      <c r="AB20" s="31"/>
      <c r="AC20"/>
      <c r="AD20" s="11"/>
      <c r="AE20" s="19"/>
      <c r="AF20" s="34" t="s">
        <v>232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121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196</v>
      </c>
      <c r="E27" s="111"/>
      <c r="F27" s="111"/>
      <c r="G27" s="112"/>
      <c r="H27"/>
      <c r="I27" s="102"/>
      <c r="J27" s="102"/>
      <c r="K27" s="110" t="s">
        <v>196</v>
      </c>
      <c r="L27" s="111"/>
      <c r="M27" s="111"/>
      <c r="N27" s="112"/>
      <c r="O27"/>
      <c r="P27" s="102"/>
      <c r="Q27" s="102"/>
      <c r="R27" s="110" t="s">
        <v>196</v>
      </c>
      <c r="S27" s="111"/>
      <c r="T27" s="111"/>
      <c r="U27" s="112"/>
      <c r="V27"/>
      <c r="W27" s="102"/>
      <c r="X27" s="102"/>
      <c r="Y27" s="110" t="s">
        <v>196</v>
      </c>
      <c r="Z27" s="111"/>
      <c r="AA27" s="111"/>
      <c r="AB27" s="112"/>
      <c r="AC27"/>
      <c r="AD27" s="102"/>
      <c r="AE27" s="102"/>
      <c r="AF27" s="110" t="s">
        <v>196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232</v>
      </c>
      <c r="E33" s="12"/>
      <c r="F33" s="30"/>
      <c r="G33" s="31"/>
      <c r="H33"/>
      <c r="I33" s="19"/>
      <c r="J33" s="19"/>
      <c r="K33" s="9" t="s">
        <v>232</v>
      </c>
      <c r="L33" s="12"/>
      <c r="M33" s="30"/>
      <c r="N33" s="31"/>
      <c r="O33"/>
      <c r="P33" s="19"/>
      <c r="Q33" s="19"/>
      <c r="R33" s="9" t="s">
        <v>232</v>
      </c>
      <c r="S33" s="12"/>
      <c r="T33" s="30"/>
      <c r="U33" s="31"/>
      <c r="V33"/>
      <c r="W33" s="19"/>
      <c r="X33" s="19"/>
      <c r="Y33" s="9" t="s">
        <v>232</v>
      </c>
      <c r="Z33" s="12"/>
      <c r="AA33" s="30"/>
      <c r="AB33" s="31"/>
      <c r="AC33"/>
      <c r="AD33" s="19"/>
      <c r="AE33" s="19"/>
      <c r="AF33" s="9" t="s">
        <v>232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113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197</v>
      </c>
      <c r="E37" s="111"/>
      <c r="F37" s="111"/>
      <c r="G37" s="112"/>
      <c r="H37"/>
      <c r="I37" s="102"/>
      <c r="J37" s="102"/>
      <c r="K37" s="110" t="s">
        <v>197</v>
      </c>
      <c r="L37" s="111"/>
      <c r="M37" s="111"/>
      <c r="N37" s="112"/>
      <c r="O37"/>
      <c r="P37" s="102"/>
      <c r="Q37" s="102"/>
      <c r="R37" s="110" t="s">
        <v>197</v>
      </c>
      <c r="S37" s="111"/>
      <c r="T37" s="111"/>
      <c r="U37" s="112"/>
      <c r="V37"/>
      <c r="W37" s="102"/>
      <c r="X37" s="102"/>
      <c r="Y37" s="110" t="s">
        <v>197</v>
      </c>
      <c r="Z37" s="111"/>
      <c r="AA37" s="111"/>
      <c r="AB37" s="112"/>
      <c r="AC37"/>
      <c r="AD37" s="102"/>
      <c r="AE37" s="102"/>
      <c r="AF37" s="110" t="s">
        <v>197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232</v>
      </c>
      <c r="E43" s="11"/>
      <c r="F43" s="30"/>
      <c r="G43" s="31"/>
      <c r="H43"/>
      <c r="I43" s="11"/>
      <c r="J43" s="19"/>
      <c r="K43" s="34" t="s">
        <v>232</v>
      </c>
      <c r="L43" s="11"/>
      <c r="M43" s="30"/>
      <c r="N43" s="31"/>
      <c r="O43"/>
      <c r="P43" s="11"/>
      <c r="Q43" s="19"/>
      <c r="R43" s="34" t="s">
        <v>232</v>
      </c>
      <c r="S43" s="11"/>
      <c r="T43" s="30"/>
      <c r="U43" s="31"/>
      <c r="V43"/>
      <c r="W43" s="11"/>
      <c r="X43" s="19"/>
      <c r="Y43" s="34" t="s">
        <v>232</v>
      </c>
      <c r="Z43" s="11"/>
      <c r="AA43" s="30"/>
      <c r="AB43" s="31"/>
      <c r="AC43"/>
      <c r="AD43" s="11"/>
      <c r="AE43" s="19"/>
      <c r="AF43" s="34" t="s">
        <v>232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122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196</v>
      </c>
      <c r="E50" s="111"/>
      <c r="F50" s="111"/>
      <c r="G50" s="112"/>
      <c r="H50"/>
      <c r="I50" s="102"/>
      <c r="J50" s="102"/>
      <c r="K50" s="110" t="s">
        <v>196</v>
      </c>
      <c r="L50" s="111"/>
      <c r="M50" s="111"/>
      <c r="N50" s="112"/>
      <c r="O50"/>
      <c r="P50" s="102"/>
      <c r="Q50" s="102"/>
      <c r="R50" s="110" t="s">
        <v>196</v>
      </c>
      <c r="S50" s="111"/>
      <c r="T50" s="111"/>
      <c r="U50" s="112"/>
      <c r="V50"/>
      <c r="W50" s="102"/>
      <c r="X50" s="102"/>
      <c r="Y50" s="110" t="s">
        <v>196</v>
      </c>
      <c r="Z50" s="111"/>
      <c r="AA50" s="111"/>
      <c r="AB50" s="112"/>
      <c r="AC50"/>
      <c r="AD50" s="102"/>
      <c r="AE50" s="102"/>
      <c r="AF50" s="110" t="s">
        <v>196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232</v>
      </c>
      <c r="E56" s="12"/>
      <c r="F56" s="30"/>
      <c r="G56" s="31"/>
      <c r="H56"/>
      <c r="I56" s="19"/>
      <c r="J56" s="19"/>
      <c r="K56" s="9" t="s">
        <v>232</v>
      </c>
      <c r="L56" s="12"/>
      <c r="M56" s="30"/>
      <c r="N56" s="31"/>
      <c r="O56"/>
      <c r="P56" s="19"/>
      <c r="Q56" s="19"/>
      <c r="R56" s="9" t="s">
        <v>232</v>
      </c>
      <c r="S56" s="12"/>
      <c r="T56" s="30"/>
      <c r="U56" s="31"/>
      <c r="V56"/>
      <c r="W56" s="19"/>
      <c r="X56" s="19"/>
      <c r="Y56" s="9" t="s">
        <v>232</v>
      </c>
      <c r="Z56" s="12"/>
      <c r="AA56" s="30"/>
      <c r="AB56" s="31"/>
      <c r="AC56"/>
      <c r="AD56" s="19"/>
      <c r="AE56" s="19"/>
      <c r="AF56" s="9" t="s">
        <v>232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114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197</v>
      </c>
      <c r="E60" s="111"/>
      <c r="F60" s="111"/>
      <c r="G60" s="112"/>
      <c r="H60"/>
      <c r="I60" s="102"/>
      <c r="J60" s="102"/>
      <c r="K60" s="110" t="s">
        <v>197</v>
      </c>
      <c r="L60" s="111"/>
      <c r="M60" s="111"/>
      <c r="N60" s="112"/>
      <c r="O60"/>
      <c r="P60" s="102"/>
      <c r="Q60" s="102"/>
      <c r="R60" s="110" t="s">
        <v>197</v>
      </c>
      <c r="S60" s="111"/>
      <c r="T60" s="111"/>
      <c r="U60" s="112"/>
      <c r="V60"/>
      <c r="W60" s="102"/>
      <c r="X60" s="102"/>
      <c r="Y60" s="110" t="s">
        <v>197</v>
      </c>
      <c r="Z60" s="111"/>
      <c r="AA60" s="111"/>
      <c r="AB60" s="112"/>
      <c r="AC60"/>
      <c r="AD60" s="102"/>
      <c r="AE60" s="102"/>
      <c r="AF60" s="110" t="s">
        <v>197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232</v>
      </c>
      <c r="E66" s="11"/>
      <c r="F66" s="30"/>
      <c r="G66" s="31"/>
      <c r="H66"/>
      <c r="I66" s="11"/>
      <c r="J66" s="19"/>
      <c r="K66" s="34" t="s">
        <v>232</v>
      </c>
      <c r="L66" s="11"/>
      <c r="M66" s="30"/>
      <c r="N66" s="31"/>
      <c r="O66"/>
      <c r="P66" s="11"/>
      <c r="Q66" s="19"/>
      <c r="R66" s="34" t="s">
        <v>232</v>
      </c>
      <c r="S66" s="11"/>
      <c r="T66" s="30"/>
      <c r="U66" s="31"/>
      <c r="V66"/>
      <c r="W66" s="11"/>
      <c r="X66" s="19"/>
      <c r="Y66" s="34" t="s">
        <v>232</v>
      </c>
      <c r="Z66" s="11"/>
      <c r="AA66" s="30"/>
      <c r="AB66" s="31"/>
      <c r="AC66"/>
      <c r="AD66" s="11"/>
      <c r="AE66" s="19"/>
      <c r="AF66" s="34" t="s">
        <v>232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123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196</v>
      </c>
      <c r="E73" s="111"/>
      <c r="F73" s="111"/>
      <c r="G73" s="112"/>
      <c r="H73"/>
      <c r="I73" s="102"/>
      <c r="J73" s="102"/>
      <c r="K73" s="110" t="s">
        <v>196</v>
      </c>
      <c r="L73" s="111"/>
      <c r="M73" s="111"/>
      <c r="N73" s="112"/>
      <c r="O73"/>
      <c r="P73" s="102"/>
      <c r="Q73" s="102"/>
      <c r="R73" s="110" t="s">
        <v>196</v>
      </c>
      <c r="S73" s="111"/>
      <c r="T73" s="111"/>
      <c r="U73" s="112"/>
      <c r="V73"/>
      <c r="W73" s="102"/>
      <c r="X73" s="102"/>
      <c r="Y73" s="110" t="s">
        <v>196</v>
      </c>
      <c r="Z73" s="111"/>
      <c r="AA73" s="111"/>
      <c r="AB73" s="112"/>
      <c r="AC73"/>
      <c r="AD73" s="102"/>
      <c r="AE73" s="102"/>
      <c r="AF73" s="110" t="s">
        <v>196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232</v>
      </c>
      <c r="E79" s="12"/>
      <c r="F79" s="30"/>
      <c r="G79" s="31"/>
      <c r="H79"/>
      <c r="I79" s="19"/>
      <c r="J79" s="19"/>
      <c r="K79" s="9" t="s">
        <v>232</v>
      </c>
      <c r="L79" s="12"/>
      <c r="M79" s="30"/>
      <c r="N79" s="31"/>
      <c r="O79"/>
      <c r="P79" s="19"/>
      <c r="Q79" s="19"/>
      <c r="R79" s="9" t="s">
        <v>232</v>
      </c>
      <c r="S79" s="12"/>
      <c r="T79" s="30"/>
      <c r="U79" s="31"/>
      <c r="V79"/>
      <c r="W79" s="19"/>
      <c r="X79" s="19"/>
      <c r="Y79" s="9" t="s">
        <v>232</v>
      </c>
      <c r="Z79" s="12"/>
      <c r="AA79" s="30"/>
      <c r="AB79" s="31"/>
      <c r="AC79"/>
      <c r="AD79" s="19"/>
      <c r="AE79" s="19"/>
      <c r="AF79" s="9" t="s">
        <v>232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115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197</v>
      </c>
      <c r="E83" s="111"/>
      <c r="F83" s="111"/>
      <c r="G83" s="112"/>
      <c r="H83"/>
      <c r="I83" s="102"/>
      <c r="J83" s="102"/>
      <c r="K83" s="110" t="s">
        <v>197</v>
      </c>
      <c r="L83" s="111"/>
      <c r="M83" s="111"/>
      <c r="N83" s="112"/>
      <c r="O83"/>
      <c r="P83" s="102"/>
      <c r="Q83" s="102"/>
      <c r="R83" s="110" t="s">
        <v>197</v>
      </c>
      <c r="S83" s="111"/>
      <c r="T83" s="111"/>
      <c r="U83" s="112"/>
      <c r="V83"/>
      <c r="W83" s="102"/>
      <c r="X83" s="102"/>
      <c r="Y83" s="110" t="s">
        <v>197</v>
      </c>
      <c r="Z83" s="111"/>
      <c r="AA83" s="111"/>
      <c r="AB83" s="112"/>
      <c r="AC83"/>
      <c r="AD83" s="102"/>
      <c r="AE83" s="102"/>
      <c r="AF83" s="110" t="s">
        <v>197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232</v>
      </c>
      <c r="E89" s="11"/>
      <c r="F89" s="30"/>
      <c r="G89" s="31"/>
      <c r="H89"/>
      <c r="I89" s="11"/>
      <c r="J89" s="19"/>
      <c r="K89" s="34" t="s">
        <v>232</v>
      </c>
      <c r="L89" s="11"/>
      <c r="M89" s="30"/>
      <c r="N89" s="31"/>
      <c r="O89"/>
      <c r="P89" s="11"/>
      <c r="Q89" s="19"/>
      <c r="R89" s="34" t="s">
        <v>232</v>
      </c>
      <c r="S89" s="11"/>
      <c r="T89" s="30"/>
      <c r="U89" s="31"/>
      <c r="V89"/>
      <c r="W89" s="11"/>
      <c r="X89" s="19"/>
      <c r="Y89" s="34" t="s">
        <v>232</v>
      </c>
      <c r="Z89" s="11"/>
      <c r="AA89" s="30"/>
      <c r="AB89" s="31"/>
      <c r="AC89"/>
      <c r="AD89" s="11"/>
      <c r="AE89" s="19"/>
      <c r="AF89" s="34" t="s">
        <v>232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124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196</v>
      </c>
      <c r="E96" s="111"/>
      <c r="F96" s="111"/>
      <c r="G96" s="112"/>
      <c r="H96"/>
      <c r="I96" s="102"/>
      <c r="J96" s="102"/>
      <c r="K96" s="110" t="s">
        <v>196</v>
      </c>
      <c r="L96" s="111"/>
      <c r="M96" s="111"/>
      <c r="N96" s="112"/>
      <c r="O96"/>
      <c r="P96" s="102"/>
      <c r="Q96" s="102"/>
      <c r="R96" s="110" t="s">
        <v>196</v>
      </c>
      <c r="S96" s="111"/>
      <c r="T96" s="111"/>
      <c r="U96" s="112"/>
      <c r="V96"/>
      <c r="W96" s="102"/>
      <c r="X96" s="102"/>
      <c r="Y96" s="110" t="s">
        <v>196</v>
      </c>
      <c r="Z96" s="111"/>
      <c r="AA96" s="111"/>
      <c r="AB96" s="112"/>
      <c r="AC96"/>
      <c r="AD96" s="102"/>
      <c r="AE96" s="102"/>
      <c r="AF96" s="110" t="s">
        <v>196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232</v>
      </c>
      <c r="E102" s="12"/>
      <c r="F102" s="30"/>
      <c r="G102" s="31"/>
      <c r="H102"/>
      <c r="I102" s="19"/>
      <c r="J102" s="19"/>
      <c r="K102" s="9" t="s">
        <v>232</v>
      </c>
      <c r="L102" s="12"/>
      <c r="M102" s="30"/>
      <c r="N102" s="31"/>
      <c r="O102"/>
      <c r="P102" s="19"/>
      <c r="Q102" s="19"/>
      <c r="R102" s="9" t="s">
        <v>232</v>
      </c>
      <c r="S102" s="12"/>
      <c r="T102" s="30"/>
      <c r="U102" s="31"/>
      <c r="V102"/>
      <c r="W102" s="19"/>
      <c r="X102" s="19"/>
      <c r="Y102" s="9" t="s">
        <v>232</v>
      </c>
      <c r="Z102" s="12"/>
      <c r="AA102" s="30"/>
      <c r="AB102" s="31"/>
      <c r="AC102"/>
      <c r="AD102" s="19"/>
      <c r="AE102" s="19"/>
      <c r="AF102" s="9" t="s">
        <v>232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116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197</v>
      </c>
      <c r="E106" s="111"/>
      <c r="F106" s="111"/>
      <c r="G106" s="112"/>
      <c r="H106"/>
      <c r="I106" s="102"/>
      <c r="J106" s="102"/>
      <c r="K106" s="110" t="s">
        <v>197</v>
      </c>
      <c r="L106" s="111"/>
      <c r="M106" s="111"/>
      <c r="N106" s="112"/>
      <c r="O106"/>
      <c r="P106" s="102"/>
      <c r="Q106" s="102"/>
      <c r="R106" s="110" t="s">
        <v>197</v>
      </c>
      <c r="S106" s="111"/>
      <c r="T106" s="111"/>
      <c r="U106" s="112"/>
      <c r="V106"/>
      <c r="W106" s="102"/>
      <c r="X106" s="102"/>
      <c r="Y106" s="110" t="s">
        <v>197</v>
      </c>
      <c r="Z106" s="111"/>
      <c r="AA106" s="111"/>
      <c r="AB106" s="112"/>
      <c r="AC106"/>
      <c r="AD106" s="102"/>
      <c r="AE106" s="102"/>
      <c r="AF106" s="110" t="s">
        <v>197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232</v>
      </c>
      <c r="E112" s="11"/>
      <c r="F112" s="30"/>
      <c r="G112" s="31"/>
      <c r="H112"/>
      <c r="I112" s="11"/>
      <c r="J112" s="19"/>
      <c r="K112" s="34" t="s">
        <v>232</v>
      </c>
      <c r="L112" s="11"/>
      <c r="M112" s="30"/>
      <c r="N112" s="31"/>
      <c r="O112"/>
      <c r="P112" s="11"/>
      <c r="Q112" s="19"/>
      <c r="R112" s="34" t="s">
        <v>232</v>
      </c>
      <c r="S112" s="11"/>
      <c r="T112" s="30"/>
      <c r="U112" s="31"/>
      <c r="V112"/>
      <c r="W112" s="11"/>
      <c r="X112" s="19"/>
      <c r="Y112" s="34" t="s">
        <v>232</v>
      </c>
      <c r="Z112" s="11"/>
      <c r="AA112" s="30"/>
      <c r="AB112" s="31"/>
      <c r="AC112"/>
      <c r="AD112" s="11"/>
      <c r="AE112" s="19"/>
      <c r="AF112" s="34" t="s">
        <v>232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125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196</v>
      </c>
      <c r="E119" s="111"/>
      <c r="F119" s="111"/>
      <c r="G119" s="112"/>
      <c r="H119"/>
      <c r="I119" s="102"/>
      <c r="J119" s="102"/>
      <c r="K119" s="110" t="s">
        <v>196</v>
      </c>
      <c r="L119" s="111"/>
      <c r="M119" s="111"/>
      <c r="N119" s="112"/>
      <c r="O119"/>
      <c r="P119" s="102"/>
      <c r="Q119" s="102"/>
      <c r="R119" s="110" t="s">
        <v>196</v>
      </c>
      <c r="S119" s="111"/>
      <c r="T119" s="111"/>
      <c r="U119" s="112"/>
      <c r="V119"/>
      <c r="W119" s="102"/>
      <c r="X119" s="102"/>
      <c r="Y119" s="110" t="s">
        <v>196</v>
      </c>
      <c r="Z119" s="111"/>
      <c r="AA119" s="111"/>
      <c r="AB119" s="112"/>
      <c r="AC119"/>
      <c r="AD119" s="102"/>
      <c r="AE119" s="102"/>
      <c r="AF119" s="110" t="s">
        <v>196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232</v>
      </c>
      <c r="E125" s="12"/>
      <c r="F125" s="30"/>
      <c r="G125" s="31"/>
      <c r="H125"/>
      <c r="I125" s="19"/>
      <c r="J125" s="19"/>
      <c r="K125" s="9" t="s">
        <v>232</v>
      </c>
      <c r="L125" s="12"/>
      <c r="M125" s="30"/>
      <c r="N125" s="31"/>
      <c r="O125"/>
      <c r="P125" s="19"/>
      <c r="Q125" s="19"/>
      <c r="R125" s="9" t="s">
        <v>232</v>
      </c>
      <c r="S125" s="12"/>
      <c r="T125" s="30"/>
      <c r="U125" s="31"/>
      <c r="V125"/>
      <c r="W125" s="19"/>
      <c r="X125" s="19"/>
      <c r="Y125" s="9" t="s">
        <v>232</v>
      </c>
      <c r="Z125" s="12"/>
      <c r="AA125" s="30"/>
      <c r="AB125" s="31"/>
      <c r="AC125"/>
      <c r="AD125" s="19"/>
      <c r="AE125" s="19"/>
      <c r="AF125" s="9" t="s">
        <v>232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117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126"/>
      <c r="J127" s="126"/>
      <c r="K127" s="127" t="s">
        <v>41</v>
      </c>
      <c r="L127" s="119"/>
      <c r="M127" s="119"/>
      <c r="N127" s="120"/>
      <c r="O127"/>
      <c r="P127" s="126"/>
      <c r="Q127" s="126"/>
      <c r="R127" s="127" t="s">
        <v>41</v>
      </c>
      <c r="S127" s="119"/>
      <c r="T127" s="119"/>
      <c r="U127" s="120"/>
      <c r="V127"/>
      <c r="W127" s="126"/>
      <c r="X127" s="126"/>
      <c r="Y127" s="127" t="s">
        <v>41</v>
      </c>
      <c r="Z127" s="119"/>
      <c r="AA127" s="119"/>
      <c r="AB127" s="120"/>
      <c r="AC127"/>
      <c r="AD127" s="126"/>
      <c r="AE127" s="126"/>
      <c r="AF127" s="127" t="s">
        <v>41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197</v>
      </c>
      <c r="E129" s="111"/>
      <c r="F129" s="111"/>
      <c r="G129" s="112"/>
      <c r="H129"/>
      <c r="I129" s="102"/>
      <c r="J129" s="102"/>
      <c r="K129" s="110" t="s">
        <v>197</v>
      </c>
      <c r="L129" s="111"/>
      <c r="M129" s="111"/>
      <c r="N129" s="112"/>
      <c r="O129"/>
      <c r="P129" s="102"/>
      <c r="Q129" s="102"/>
      <c r="R129" s="110" t="s">
        <v>197</v>
      </c>
      <c r="S129" s="111"/>
      <c r="T129" s="111"/>
      <c r="U129" s="112"/>
      <c r="V129"/>
      <c r="W129" s="102"/>
      <c r="X129" s="102"/>
      <c r="Y129" s="110" t="s">
        <v>197</v>
      </c>
      <c r="Z129" s="111"/>
      <c r="AA129" s="111"/>
      <c r="AB129" s="112"/>
      <c r="AC129"/>
      <c r="AD129" s="102"/>
      <c r="AE129" s="102"/>
      <c r="AF129" s="110" t="s">
        <v>197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232</v>
      </c>
      <c r="E135" s="11"/>
      <c r="F135" s="30"/>
      <c r="G135" s="31"/>
      <c r="H135"/>
      <c r="I135" s="11"/>
      <c r="J135" s="19"/>
      <c r="K135" s="34" t="s">
        <v>232</v>
      </c>
      <c r="L135" s="11"/>
      <c r="M135" s="30"/>
      <c r="N135" s="31"/>
      <c r="O135"/>
      <c r="P135" s="11"/>
      <c r="Q135" s="19"/>
      <c r="R135" s="34" t="s">
        <v>232</v>
      </c>
      <c r="S135" s="11"/>
      <c r="T135" s="30"/>
      <c r="U135" s="31"/>
      <c r="V135"/>
      <c r="W135" s="11"/>
      <c r="X135" s="19"/>
      <c r="Y135" s="34" t="s">
        <v>232</v>
      </c>
      <c r="Z135" s="11"/>
      <c r="AA135" s="30"/>
      <c r="AB135" s="31"/>
      <c r="AC135"/>
      <c r="AD135" s="11"/>
      <c r="AE135" s="19"/>
      <c r="AF135" s="34" t="s">
        <v>232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126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126"/>
      <c r="J137" s="126"/>
      <c r="K137" s="127" t="s">
        <v>41</v>
      </c>
      <c r="L137" s="119"/>
      <c r="M137" s="119"/>
      <c r="N137" s="120"/>
      <c r="O137"/>
      <c r="P137" s="126"/>
      <c r="Q137" s="126"/>
      <c r="R137" s="127" t="s">
        <v>41</v>
      </c>
      <c r="S137" s="119"/>
      <c r="T137" s="119"/>
      <c r="U137" s="120"/>
      <c r="V137"/>
      <c r="W137" s="126"/>
      <c r="X137" s="126"/>
      <c r="Y137" s="127" t="s">
        <v>41</v>
      </c>
      <c r="Z137" s="119"/>
      <c r="AA137" s="119"/>
      <c r="AB137" s="120"/>
      <c r="AC137"/>
      <c r="AD137" s="126"/>
      <c r="AE137" s="126"/>
      <c r="AF137" s="127" t="s">
        <v>41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196</v>
      </c>
      <c r="E142" s="111"/>
      <c r="F142" s="111"/>
      <c r="G142" s="112"/>
      <c r="H142"/>
      <c r="I142" s="102"/>
      <c r="J142" s="102"/>
      <c r="K142" s="110" t="s">
        <v>196</v>
      </c>
      <c r="L142" s="111"/>
      <c r="M142" s="111"/>
      <c r="N142" s="112"/>
      <c r="O142"/>
      <c r="P142" s="102"/>
      <c r="Q142" s="102"/>
      <c r="R142" s="110" t="s">
        <v>196</v>
      </c>
      <c r="S142" s="111"/>
      <c r="T142" s="111"/>
      <c r="U142" s="112"/>
      <c r="V142"/>
      <c r="W142" s="102"/>
      <c r="X142" s="102"/>
      <c r="Y142" s="110" t="s">
        <v>196</v>
      </c>
      <c r="Z142" s="111"/>
      <c r="AA142" s="111"/>
      <c r="AB142" s="112"/>
      <c r="AC142"/>
      <c r="AD142" s="102"/>
      <c r="AE142" s="102"/>
      <c r="AF142" s="110" t="s">
        <v>196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232</v>
      </c>
      <c r="E148" s="12"/>
      <c r="F148" s="30"/>
      <c r="G148" s="31"/>
      <c r="H148"/>
      <c r="I148" s="19"/>
      <c r="J148" s="19"/>
      <c r="K148" s="9" t="s">
        <v>232</v>
      </c>
      <c r="L148" s="12"/>
      <c r="M148" s="30"/>
      <c r="N148" s="31"/>
      <c r="O148"/>
      <c r="P148" s="19"/>
      <c r="Q148" s="19"/>
      <c r="R148" s="9" t="s">
        <v>232</v>
      </c>
      <c r="S148" s="12"/>
      <c r="T148" s="30"/>
      <c r="U148" s="31"/>
      <c r="V148"/>
      <c r="W148" s="19"/>
      <c r="X148" s="19"/>
      <c r="Y148" s="9" t="s">
        <v>232</v>
      </c>
      <c r="Z148" s="12"/>
      <c r="AA148" s="30"/>
      <c r="AB148" s="31"/>
      <c r="AC148"/>
      <c r="AD148" s="19"/>
      <c r="AE148" s="19"/>
      <c r="AF148" s="9" t="s">
        <v>232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118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126"/>
      <c r="J150" s="126"/>
      <c r="K150" s="127" t="s">
        <v>41</v>
      </c>
      <c r="L150" s="119"/>
      <c r="M150" s="119"/>
      <c r="N150" s="120"/>
      <c r="O150"/>
      <c r="P150" s="126"/>
      <c r="Q150" s="126"/>
      <c r="R150" s="127" t="s">
        <v>41</v>
      </c>
      <c r="S150" s="119"/>
      <c r="T150" s="119"/>
      <c r="U150" s="120"/>
      <c r="V150"/>
      <c r="W150" s="126"/>
      <c r="X150" s="126"/>
      <c r="Y150" s="127" t="s">
        <v>41</v>
      </c>
      <c r="Z150" s="119"/>
      <c r="AA150" s="119"/>
      <c r="AB150" s="120"/>
      <c r="AC150"/>
      <c r="AD150" s="126"/>
      <c r="AE150" s="126"/>
      <c r="AF150" s="127" t="s">
        <v>41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197</v>
      </c>
      <c r="E152" s="111"/>
      <c r="F152" s="111"/>
      <c r="G152" s="112"/>
      <c r="H152"/>
      <c r="I152" s="102"/>
      <c r="J152" s="102"/>
      <c r="K152" s="110" t="s">
        <v>197</v>
      </c>
      <c r="L152" s="111"/>
      <c r="M152" s="111"/>
      <c r="N152" s="112"/>
      <c r="O152"/>
      <c r="P152" s="102"/>
      <c r="Q152" s="102"/>
      <c r="R152" s="110" t="s">
        <v>197</v>
      </c>
      <c r="S152" s="111"/>
      <c r="T152" s="111"/>
      <c r="U152" s="112"/>
      <c r="V152"/>
      <c r="W152" s="102"/>
      <c r="X152" s="102"/>
      <c r="Y152" s="110" t="s">
        <v>197</v>
      </c>
      <c r="Z152" s="111"/>
      <c r="AA152" s="111"/>
      <c r="AB152" s="112"/>
      <c r="AC152"/>
      <c r="AD152" s="102"/>
      <c r="AE152" s="102"/>
      <c r="AF152" s="110" t="s">
        <v>197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232</v>
      </c>
      <c r="E158" s="11"/>
      <c r="F158" s="30"/>
      <c r="G158" s="31"/>
      <c r="H158"/>
      <c r="I158" s="11"/>
      <c r="J158" s="19"/>
      <c r="K158" s="34" t="s">
        <v>232</v>
      </c>
      <c r="L158" s="11"/>
      <c r="M158" s="30"/>
      <c r="N158" s="31"/>
      <c r="O158"/>
      <c r="P158" s="11"/>
      <c r="Q158" s="19"/>
      <c r="R158" s="34" t="s">
        <v>232</v>
      </c>
      <c r="S158" s="11"/>
      <c r="T158" s="30"/>
      <c r="U158" s="31"/>
      <c r="V158"/>
      <c r="W158" s="11"/>
      <c r="X158" s="19"/>
      <c r="Y158" s="34" t="s">
        <v>232</v>
      </c>
      <c r="Z158" s="11"/>
      <c r="AA158" s="30"/>
      <c r="AB158" s="31"/>
      <c r="AC158"/>
      <c r="AD158" s="11"/>
      <c r="AE158" s="19"/>
      <c r="AF158" s="34" t="s">
        <v>232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127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126"/>
      <c r="J160" s="126"/>
      <c r="K160" s="127" t="s">
        <v>41</v>
      </c>
      <c r="L160" s="119"/>
      <c r="M160" s="119"/>
      <c r="N160" s="120"/>
      <c r="O160"/>
      <c r="P160" s="126"/>
      <c r="Q160" s="126"/>
      <c r="R160" s="127" t="s">
        <v>41</v>
      </c>
      <c r="S160" s="119"/>
      <c r="T160" s="119"/>
      <c r="U160" s="120"/>
      <c r="V160"/>
      <c r="W160" s="126"/>
      <c r="X160" s="126"/>
      <c r="Y160" s="127" t="s">
        <v>41</v>
      </c>
      <c r="Z160" s="119"/>
      <c r="AA160" s="119"/>
      <c r="AB160" s="120"/>
      <c r="AC160"/>
      <c r="AD160" s="126"/>
      <c r="AE160" s="126"/>
      <c r="AF160" s="127" t="s">
        <v>41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196</v>
      </c>
      <c r="E165" s="111"/>
      <c r="F165" s="111"/>
      <c r="G165" s="112"/>
      <c r="H165"/>
      <c r="I165" s="102"/>
      <c r="J165" s="102"/>
      <c r="K165" s="110" t="s">
        <v>196</v>
      </c>
      <c r="L165" s="111"/>
      <c r="M165" s="111"/>
      <c r="N165" s="112"/>
      <c r="O165"/>
      <c r="P165" s="102"/>
      <c r="Q165" s="102"/>
      <c r="R165" s="110" t="s">
        <v>196</v>
      </c>
      <c r="S165" s="111"/>
      <c r="T165" s="111"/>
      <c r="U165" s="112"/>
      <c r="V165"/>
      <c r="W165" s="102"/>
      <c r="X165" s="102"/>
      <c r="Y165" s="110" t="s">
        <v>196</v>
      </c>
      <c r="Z165" s="111"/>
      <c r="AA165" s="111"/>
      <c r="AB165" s="112"/>
      <c r="AC165"/>
      <c r="AD165" s="102"/>
      <c r="AE165" s="102"/>
      <c r="AF165" s="110" t="s">
        <v>196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232</v>
      </c>
      <c r="E171" s="12"/>
      <c r="F171" s="30"/>
      <c r="G171" s="31"/>
      <c r="H171"/>
      <c r="I171" s="19"/>
      <c r="J171" s="19"/>
      <c r="K171" s="9" t="s">
        <v>232</v>
      </c>
      <c r="L171" s="12"/>
      <c r="M171" s="30"/>
      <c r="N171" s="31"/>
      <c r="O171"/>
      <c r="P171" s="19"/>
      <c r="Q171" s="19"/>
      <c r="R171" s="9" t="s">
        <v>232</v>
      </c>
      <c r="S171" s="12"/>
      <c r="T171" s="30"/>
      <c r="U171" s="31"/>
      <c r="V171"/>
      <c r="W171" s="19"/>
      <c r="X171" s="19"/>
      <c r="Y171" s="9" t="s">
        <v>232</v>
      </c>
      <c r="Z171" s="12"/>
      <c r="AA171" s="30"/>
      <c r="AB171" s="31"/>
      <c r="AC171"/>
      <c r="AD171" s="19"/>
      <c r="AE171" s="19"/>
      <c r="AF171" s="9" t="s">
        <v>232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119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126"/>
      <c r="J173" s="126"/>
      <c r="K173" s="127" t="s">
        <v>41</v>
      </c>
      <c r="L173" s="119"/>
      <c r="M173" s="119"/>
      <c r="N173" s="120"/>
      <c r="O173"/>
      <c r="P173" s="126"/>
      <c r="Q173" s="126"/>
      <c r="R173" s="127" t="s">
        <v>41</v>
      </c>
      <c r="S173" s="119"/>
      <c r="T173" s="119"/>
      <c r="U173" s="120"/>
      <c r="V173"/>
      <c r="W173" s="126"/>
      <c r="X173" s="126"/>
      <c r="Y173" s="127" t="s">
        <v>41</v>
      </c>
      <c r="Z173" s="119"/>
      <c r="AA173" s="119"/>
      <c r="AB173" s="120"/>
      <c r="AC173"/>
      <c r="AD173" s="126"/>
      <c r="AE173" s="126"/>
      <c r="AF173" s="127" t="s">
        <v>41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197</v>
      </c>
      <c r="E175" s="111"/>
      <c r="F175" s="111"/>
      <c r="G175" s="112"/>
      <c r="H175"/>
      <c r="I175" s="102"/>
      <c r="J175" s="102"/>
      <c r="K175" s="110" t="s">
        <v>197</v>
      </c>
      <c r="L175" s="111"/>
      <c r="M175" s="111"/>
      <c r="N175" s="112"/>
      <c r="O175"/>
      <c r="P175" s="102"/>
      <c r="Q175" s="102"/>
      <c r="R175" s="110" t="s">
        <v>197</v>
      </c>
      <c r="S175" s="111"/>
      <c r="T175" s="111"/>
      <c r="U175" s="112"/>
      <c r="V175"/>
      <c r="W175" s="102"/>
      <c r="X175" s="102"/>
      <c r="Y175" s="110" t="s">
        <v>197</v>
      </c>
      <c r="Z175" s="111"/>
      <c r="AA175" s="111"/>
      <c r="AB175" s="112"/>
      <c r="AC175"/>
      <c r="AD175" s="102"/>
      <c r="AE175" s="102"/>
      <c r="AF175" s="110" t="s">
        <v>197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232</v>
      </c>
      <c r="E181" s="11"/>
      <c r="F181" s="30"/>
      <c r="G181" s="31"/>
      <c r="H181"/>
      <c r="I181" s="11"/>
      <c r="J181" s="19"/>
      <c r="K181" s="34" t="s">
        <v>232</v>
      </c>
      <c r="L181" s="11"/>
      <c r="M181" s="30"/>
      <c r="N181" s="31"/>
      <c r="O181"/>
      <c r="P181" s="11"/>
      <c r="Q181" s="19"/>
      <c r="R181" s="34" t="s">
        <v>232</v>
      </c>
      <c r="S181" s="11"/>
      <c r="T181" s="30"/>
      <c r="U181" s="31"/>
      <c r="V181"/>
      <c r="W181" s="11"/>
      <c r="X181" s="19"/>
      <c r="Y181" s="34" t="s">
        <v>232</v>
      </c>
      <c r="Z181" s="11"/>
      <c r="AA181" s="30"/>
      <c r="AB181" s="31"/>
      <c r="AC181"/>
      <c r="AD181" s="11"/>
      <c r="AE181" s="19"/>
      <c r="AF181" s="34" t="s">
        <v>232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128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126"/>
      <c r="J183" s="126"/>
      <c r="K183" s="127" t="s">
        <v>41</v>
      </c>
      <c r="L183" s="119"/>
      <c r="M183" s="119"/>
      <c r="N183" s="120"/>
      <c r="O183"/>
      <c r="P183" s="126"/>
      <c r="Q183" s="126"/>
      <c r="R183" s="127" t="s">
        <v>41</v>
      </c>
      <c r="S183" s="119"/>
      <c r="T183" s="119"/>
      <c r="U183" s="120"/>
      <c r="V183"/>
      <c r="W183" s="126"/>
      <c r="X183" s="126"/>
      <c r="Y183" s="127" t="s">
        <v>41</v>
      </c>
      <c r="Z183" s="119"/>
      <c r="AA183" s="119"/>
      <c r="AB183" s="120"/>
      <c r="AC183"/>
      <c r="AD183" s="126"/>
      <c r="AE183" s="126"/>
      <c r="AF183" s="127" t="s">
        <v>41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  <row r="185" spans="1:154" customFormat="1" ht="15.75" thickBot="1" x14ac:dyDescent="0.3"/>
    <row r="186" spans="1:154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</row>
    <row r="187" spans="1:154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</row>
    <row r="188" spans="1:154" s="103" customFormat="1" ht="15.75" x14ac:dyDescent="0.25">
      <c r="A188" s="97"/>
      <c r="B188" s="102"/>
      <c r="C188" s="102"/>
      <c r="D188" s="110" t="s">
        <v>196</v>
      </c>
      <c r="E188" s="111"/>
      <c r="F188" s="111"/>
      <c r="G188" s="112"/>
      <c r="H188"/>
      <c r="I188" s="102"/>
      <c r="J188" s="102"/>
      <c r="K188" s="110" t="s">
        <v>196</v>
      </c>
      <c r="L188" s="111"/>
      <c r="M188" s="111"/>
      <c r="N188" s="112"/>
      <c r="O188"/>
      <c r="P188" s="102"/>
      <c r="Q188" s="102"/>
      <c r="R188" s="110" t="s">
        <v>196</v>
      </c>
      <c r="S188" s="111"/>
      <c r="T188" s="111"/>
      <c r="U188" s="112"/>
      <c r="V188"/>
      <c r="W188" s="102"/>
      <c r="X188" s="102"/>
      <c r="Y188" s="110" t="s">
        <v>196</v>
      </c>
      <c r="Z188" s="111"/>
      <c r="AA188" s="111"/>
      <c r="AB188" s="112"/>
      <c r="AC188"/>
      <c r="AD188" s="102"/>
      <c r="AE188" s="102"/>
      <c r="AF188" s="110" t="s">
        <v>196</v>
      </c>
      <c r="AG188" s="111"/>
      <c r="AH188" s="111"/>
      <c r="AI188" s="112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</row>
    <row r="189" spans="1:154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</row>
    <row r="190" spans="1:154" s="2" customFormat="1" ht="48" x14ac:dyDescent="0.25">
      <c r="A190" s="97"/>
      <c r="B190" s="102"/>
      <c r="C190" s="102"/>
      <c r="D190" s="124" t="s">
        <v>53</v>
      </c>
      <c r="E190" s="125"/>
      <c r="F190" s="117" t="s">
        <v>55</v>
      </c>
      <c r="G190" s="118" t="s">
        <v>45</v>
      </c>
      <c r="H190"/>
      <c r="I190" s="102"/>
      <c r="J190" s="102"/>
      <c r="K190" s="124" t="s">
        <v>53</v>
      </c>
      <c r="L190" s="125"/>
      <c r="M190" s="117" t="s">
        <v>55</v>
      </c>
      <c r="N190" s="118" t="s">
        <v>45</v>
      </c>
      <c r="O190"/>
      <c r="P190" s="102"/>
      <c r="Q190" s="102"/>
      <c r="R190" s="124" t="s">
        <v>53</v>
      </c>
      <c r="S190" s="125"/>
      <c r="T190" s="117" t="s">
        <v>55</v>
      </c>
      <c r="U190" s="118" t="s">
        <v>45</v>
      </c>
      <c r="V190"/>
      <c r="W190" s="102"/>
      <c r="X190" s="102"/>
      <c r="Y190" s="124" t="s">
        <v>53</v>
      </c>
      <c r="Z190" s="125"/>
      <c r="AA190" s="117" t="s">
        <v>55</v>
      </c>
      <c r="AB190" s="118" t="s">
        <v>45</v>
      </c>
      <c r="AC190"/>
      <c r="AD190" s="102"/>
      <c r="AE190" s="102"/>
      <c r="AF190" s="124" t="s">
        <v>53</v>
      </c>
      <c r="AG190" s="125"/>
      <c r="AH190" s="117" t="s">
        <v>55</v>
      </c>
      <c r="AI190" s="118" t="s">
        <v>45</v>
      </c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</row>
    <row r="191" spans="1:154" s="4" customFormat="1" x14ac:dyDescent="0.25">
      <c r="A191" s="3"/>
      <c r="B191" s="19"/>
      <c r="C191" s="19"/>
      <c r="D191" s="5"/>
      <c r="E191" s="8"/>
      <c r="F191" s="28"/>
      <c r="G191" s="29"/>
      <c r="H191"/>
      <c r="I191" s="19"/>
      <c r="J191" s="19"/>
      <c r="K191" s="5"/>
      <c r="L191" s="8"/>
      <c r="M191" s="28"/>
      <c r="N191" s="29"/>
      <c r="O191"/>
      <c r="P191" s="19"/>
      <c r="Q191" s="19"/>
      <c r="R191" s="5"/>
      <c r="S191" s="8"/>
      <c r="T191" s="28"/>
      <c r="U191" s="29"/>
      <c r="V191"/>
      <c r="W191" s="19"/>
      <c r="X191" s="19"/>
      <c r="Y191" s="5"/>
      <c r="Z191" s="8"/>
      <c r="AA191" s="28"/>
      <c r="AB191" s="29"/>
      <c r="AC191"/>
      <c r="AD191" s="19"/>
      <c r="AE191" s="19"/>
      <c r="AF191" s="5"/>
      <c r="AG191" s="8"/>
      <c r="AH191" s="28"/>
      <c r="AI191" s="29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</row>
    <row r="192" spans="1:154" s="4" customFormat="1" x14ac:dyDescent="0.25">
      <c r="A192" s="3"/>
      <c r="B192" s="19"/>
      <c r="C192" s="19"/>
      <c r="D192" s="5"/>
      <c r="E192" s="8"/>
      <c r="F192" s="28"/>
      <c r="G192" s="29"/>
      <c r="H192"/>
      <c r="I192" s="19"/>
      <c r="J192" s="19"/>
      <c r="K192" s="5"/>
      <c r="L192" s="8"/>
      <c r="M192" s="28"/>
      <c r="N192" s="29"/>
      <c r="O192"/>
      <c r="P192" s="19"/>
      <c r="Q192" s="19"/>
      <c r="R192" s="5"/>
      <c r="S192" s="8"/>
      <c r="T192" s="28"/>
      <c r="U192" s="29"/>
      <c r="V192"/>
      <c r="W192" s="19"/>
      <c r="X192" s="19"/>
      <c r="Y192" s="5"/>
      <c r="Z192" s="8"/>
      <c r="AA192" s="28"/>
      <c r="AB192" s="29"/>
      <c r="AC192"/>
      <c r="AD192" s="19"/>
      <c r="AE192" s="19"/>
      <c r="AF192" s="5"/>
      <c r="AG192" s="8"/>
      <c r="AH192" s="28"/>
      <c r="AI192" s="29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</row>
    <row r="193" spans="1:154" s="4" customFormat="1" x14ac:dyDescent="0.25">
      <c r="A193" s="3"/>
      <c r="B193" s="19"/>
      <c r="C193" s="19"/>
      <c r="D193" s="5"/>
      <c r="E193" s="8"/>
      <c r="F193" s="28"/>
      <c r="G193" s="29"/>
      <c r="H193"/>
      <c r="I193" s="19"/>
      <c r="J193" s="19"/>
      <c r="K193" s="5"/>
      <c r="L193" s="8"/>
      <c r="M193" s="28"/>
      <c r="N193" s="29"/>
      <c r="O193"/>
      <c r="P193" s="19"/>
      <c r="Q193" s="19"/>
      <c r="R193" s="5"/>
      <c r="S193" s="8"/>
      <c r="T193" s="28"/>
      <c r="U193" s="29"/>
      <c r="V193"/>
      <c r="W193" s="19"/>
      <c r="X193" s="19"/>
      <c r="Y193" s="5"/>
      <c r="Z193" s="8"/>
      <c r="AA193" s="28"/>
      <c r="AB193" s="29"/>
      <c r="AC193"/>
      <c r="AD193" s="19"/>
      <c r="AE193" s="19"/>
      <c r="AF193" s="5"/>
      <c r="AG193" s="8"/>
      <c r="AH193" s="28"/>
      <c r="AI193" s="29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  <c r="DT193" s="134"/>
      <c r="DU193" s="134"/>
      <c r="DV193" s="134"/>
      <c r="DW193" s="134"/>
      <c r="DX193" s="134"/>
      <c r="DY193" s="134"/>
      <c r="DZ193" s="134"/>
      <c r="EA193" s="134"/>
      <c r="EB193" s="134"/>
      <c r="EC193" s="134"/>
      <c r="ED193" s="134"/>
      <c r="EE193" s="134"/>
      <c r="EF193" s="134"/>
      <c r="EG193" s="134"/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</row>
    <row r="194" spans="1:154" s="4" customFormat="1" ht="15.75" thickBot="1" x14ac:dyDescent="0.3">
      <c r="A194" s="3"/>
      <c r="B194" s="19"/>
      <c r="C194" s="19"/>
      <c r="D194" s="9" t="s">
        <v>232</v>
      </c>
      <c r="E194" s="12"/>
      <c r="F194" s="30"/>
      <c r="G194" s="31"/>
      <c r="H194"/>
      <c r="I194" s="19"/>
      <c r="J194" s="19"/>
      <c r="K194" s="9" t="s">
        <v>232</v>
      </c>
      <c r="L194" s="12"/>
      <c r="M194" s="30"/>
      <c r="N194" s="31"/>
      <c r="O194"/>
      <c r="P194" s="19"/>
      <c r="Q194" s="19"/>
      <c r="R194" s="9" t="s">
        <v>232</v>
      </c>
      <c r="S194" s="12"/>
      <c r="T194" s="30"/>
      <c r="U194" s="31"/>
      <c r="V194"/>
      <c r="W194" s="19"/>
      <c r="X194" s="19"/>
      <c r="Y194" s="9" t="s">
        <v>232</v>
      </c>
      <c r="Z194" s="12"/>
      <c r="AA194" s="30"/>
      <c r="AB194" s="31"/>
      <c r="AC194"/>
      <c r="AD194" s="19"/>
      <c r="AE194" s="19"/>
      <c r="AF194" s="9" t="s">
        <v>232</v>
      </c>
      <c r="AG194" s="12"/>
      <c r="AH194" s="30"/>
      <c r="AI194" s="31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  <c r="DT194" s="134"/>
      <c r="DU194" s="134"/>
      <c r="DV194" s="134"/>
      <c r="DW194" s="134"/>
      <c r="DX194" s="134"/>
      <c r="DY194" s="134"/>
      <c r="DZ194" s="134"/>
      <c r="EA194" s="134"/>
      <c r="EB194" s="134"/>
      <c r="EC194" s="134"/>
      <c r="ED194" s="134"/>
      <c r="EE194" s="134"/>
      <c r="EF194" s="134"/>
      <c r="EG194" s="134"/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</row>
    <row r="195" spans="1:154" s="16" customFormat="1" ht="23.25" thickBot="1" x14ac:dyDescent="0.3">
      <c r="A195" s="13" t="s">
        <v>120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126"/>
      <c r="J195" s="126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126"/>
      <c r="Q195" s="126"/>
      <c r="R195" s="14" t="s">
        <v>40</v>
      </c>
      <c r="S195" s="15"/>
      <c r="T195" s="32">
        <f>SUM(T191:T194)</f>
        <v>0</v>
      </c>
      <c r="U195" s="32">
        <f>SUM(U191:U194)</f>
        <v>0</v>
      </c>
      <c r="V195"/>
      <c r="W195" s="126"/>
      <c r="X195" s="126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/>
      <c r="AD195" s="126"/>
      <c r="AE195" s="126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  <c r="DT195" s="134"/>
      <c r="DU195" s="134"/>
      <c r="DV195" s="134"/>
      <c r="DW195" s="134"/>
      <c r="DX195" s="134"/>
      <c r="DY195" s="134"/>
      <c r="DZ195" s="134"/>
      <c r="EA195" s="134"/>
      <c r="EB195" s="134"/>
      <c r="EC195" s="134"/>
      <c r="ED195" s="134"/>
      <c r="EE195" s="134"/>
      <c r="EF195" s="134"/>
      <c r="EG195" s="134"/>
      <c r="EH195" s="134"/>
      <c r="EI195" s="134"/>
      <c r="EJ195" s="134"/>
      <c r="EK195" s="134"/>
      <c r="EL195" s="134"/>
      <c r="EM195" s="134"/>
      <c r="EN195" s="134"/>
      <c r="EO195" s="134"/>
      <c r="EP195" s="134"/>
      <c r="EQ195" s="134"/>
      <c r="ER195" s="134"/>
      <c r="ES195" s="134"/>
      <c r="ET195" s="134"/>
      <c r="EU195" s="134"/>
      <c r="EV195" s="134"/>
      <c r="EW195" s="134"/>
      <c r="EX195" s="134"/>
    </row>
    <row r="196" spans="1:154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H196"/>
      <c r="I196" s="126"/>
      <c r="J196" s="126"/>
      <c r="K196" s="127" t="s">
        <v>41</v>
      </c>
      <c r="L196" s="119"/>
      <c r="M196" s="119"/>
      <c r="N196" s="120"/>
      <c r="O196"/>
      <c r="P196" s="126"/>
      <c r="Q196" s="126"/>
      <c r="R196" s="127" t="s">
        <v>41</v>
      </c>
      <c r="S196" s="119"/>
      <c r="T196" s="119"/>
      <c r="U196" s="120"/>
      <c r="V196"/>
      <c r="W196" s="126"/>
      <c r="X196" s="126"/>
      <c r="Y196" s="127" t="s">
        <v>41</v>
      </c>
      <c r="Z196" s="119"/>
      <c r="AA196" s="119"/>
      <c r="AB196" s="120"/>
      <c r="AC196"/>
      <c r="AD196" s="126"/>
      <c r="AE196" s="126"/>
      <c r="AF196" s="127" t="s">
        <v>41</v>
      </c>
      <c r="AG196" s="119"/>
      <c r="AH196" s="119"/>
      <c r="AI196" s="120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  <c r="DT196" s="134"/>
      <c r="DU196" s="134"/>
      <c r="DV196" s="134"/>
      <c r="DW196" s="134"/>
      <c r="DX196" s="134"/>
      <c r="DY196" s="134"/>
      <c r="DZ196" s="134"/>
      <c r="EA196" s="134"/>
      <c r="EB196" s="134"/>
      <c r="EC196" s="134"/>
      <c r="ED196" s="134"/>
      <c r="EE196" s="134"/>
      <c r="EF196" s="134"/>
      <c r="EG196" s="134"/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</row>
    <row r="197" spans="1:154" s="16" customFormat="1" x14ac:dyDescent="0.25">
      <c r="A197" s="13"/>
      <c r="B197" s="126"/>
      <c r="C197" s="126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  <c r="DT197" s="134"/>
      <c r="DU197" s="134"/>
      <c r="DV197" s="134"/>
      <c r="DW197" s="134"/>
      <c r="DX197" s="134"/>
      <c r="DY197" s="134"/>
      <c r="DZ197" s="134"/>
      <c r="EA197" s="134"/>
      <c r="EB197" s="134"/>
      <c r="EC197" s="134"/>
      <c r="ED197" s="134"/>
      <c r="EE197" s="134"/>
      <c r="EF197" s="134"/>
      <c r="EG197" s="134"/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</row>
    <row r="198" spans="1:154" s="103" customFormat="1" ht="15.75" x14ac:dyDescent="0.25">
      <c r="A198" s="97"/>
      <c r="B198" s="102"/>
      <c r="C198" s="102"/>
      <c r="D198" s="110" t="s">
        <v>197</v>
      </c>
      <c r="E198" s="111"/>
      <c r="F198" s="111"/>
      <c r="G198" s="112"/>
      <c r="H198"/>
      <c r="I198" s="102"/>
      <c r="J198" s="102"/>
      <c r="K198" s="110" t="s">
        <v>197</v>
      </c>
      <c r="L198" s="111"/>
      <c r="M198" s="111"/>
      <c r="N198" s="112"/>
      <c r="O198"/>
      <c r="P198" s="102"/>
      <c r="Q198" s="102"/>
      <c r="R198" s="110" t="s">
        <v>197</v>
      </c>
      <c r="S198" s="111"/>
      <c r="T198" s="111"/>
      <c r="U198" s="112"/>
      <c r="V198"/>
      <c r="W198" s="102"/>
      <c r="X198" s="102"/>
      <c r="Y198" s="110" t="s">
        <v>197</v>
      </c>
      <c r="Z198" s="111"/>
      <c r="AA198" s="111"/>
      <c r="AB198" s="112"/>
      <c r="AC198"/>
      <c r="AD198" s="102"/>
      <c r="AE198" s="102"/>
      <c r="AF198" s="110" t="s">
        <v>197</v>
      </c>
      <c r="AG198" s="111"/>
      <c r="AH198" s="111"/>
      <c r="AI198" s="112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  <c r="DT198" s="134"/>
      <c r="DU198" s="134"/>
      <c r="DV198" s="134"/>
      <c r="DW198" s="134"/>
      <c r="DX198" s="134"/>
      <c r="DY198" s="134"/>
      <c r="DZ198" s="134"/>
      <c r="EA198" s="134"/>
      <c r="EB198" s="134"/>
      <c r="EC198" s="134"/>
      <c r="ED198" s="134"/>
      <c r="EE198" s="134"/>
      <c r="EF198" s="134"/>
      <c r="EG198" s="134"/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</row>
    <row r="199" spans="1:154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134"/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</row>
    <row r="200" spans="1:154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H200"/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O200"/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V200"/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C200"/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</row>
    <row r="201" spans="1:154" s="4" customFormat="1" x14ac:dyDescent="0.25">
      <c r="A201" s="3"/>
      <c r="B201" s="19"/>
      <c r="C201" s="19"/>
      <c r="D201" s="33"/>
      <c r="E201" s="7"/>
      <c r="F201" s="28"/>
      <c r="G201" s="29"/>
      <c r="H201"/>
      <c r="I201" s="7"/>
      <c r="J201" s="19"/>
      <c r="K201" s="33"/>
      <c r="L201" s="7"/>
      <c r="M201" s="28"/>
      <c r="N201" s="29"/>
      <c r="O201"/>
      <c r="P201" s="7"/>
      <c r="Q201" s="19"/>
      <c r="R201" s="33"/>
      <c r="S201" s="7"/>
      <c r="T201" s="28"/>
      <c r="U201" s="29"/>
      <c r="V201"/>
      <c r="W201" s="7"/>
      <c r="X201" s="19"/>
      <c r="Y201" s="33"/>
      <c r="Z201" s="7"/>
      <c r="AA201" s="28"/>
      <c r="AB201" s="29"/>
      <c r="AC201"/>
      <c r="AD201" s="7"/>
      <c r="AE201" s="19"/>
      <c r="AF201" s="33"/>
      <c r="AG201" s="7"/>
      <c r="AH201" s="28"/>
      <c r="AI201" s="29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  <c r="DT201" s="134"/>
      <c r="DU201" s="134"/>
      <c r="DV201" s="134"/>
      <c r="DW201" s="134"/>
      <c r="DX201" s="134"/>
      <c r="DY201" s="134"/>
      <c r="DZ201" s="134"/>
      <c r="EA201" s="134"/>
      <c r="EB201" s="134"/>
      <c r="EC201" s="134"/>
      <c r="ED201" s="134"/>
      <c r="EE201" s="134"/>
      <c r="EF201" s="134"/>
      <c r="EG201" s="134"/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</row>
    <row r="202" spans="1:154" s="4" customFormat="1" x14ac:dyDescent="0.25">
      <c r="A202" s="3"/>
      <c r="B202" s="19"/>
      <c r="C202" s="19"/>
      <c r="D202" s="33"/>
      <c r="E202" s="7"/>
      <c r="F202" s="28"/>
      <c r="G202" s="29"/>
      <c r="H202"/>
      <c r="I202" s="7"/>
      <c r="J202" s="19"/>
      <c r="K202" s="33"/>
      <c r="L202" s="7"/>
      <c r="M202" s="28"/>
      <c r="N202" s="29"/>
      <c r="O202"/>
      <c r="P202" s="7"/>
      <c r="Q202" s="19"/>
      <c r="R202" s="33"/>
      <c r="S202" s="7"/>
      <c r="T202" s="28"/>
      <c r="U202" s="29"/>
      <c r="V202"/>
      <c r="W202" s="7"/>
      <c r="X202" s="19"/>
      <c r="Y202" s="33"/>
      <c r="Z202" s="7"/>
      <c r="AA202" s="28"/>
      <c r="AB202" s="29"/>
      <c r="AC202"/>
      <c r="AD202" s="7"/>
      <c r="AE202" s="19"/>
      <c r="AF202" s="33"/>
      <c r="AG202" s="7"/>
      <c r="AH202" s="28"/>
      <c r="AI202" s="29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  <c r="DT202" s="134"/>
      <c r="DU202" s="134"/>
      <c r="DV202" s="134"/>
      <c r="DW202" s="134"/>
      <c r="DX202" s="134"/>
      <c r="DY202" s="134"/>
      <c r="DZ202" s="134"/>
      <c r="EA202" s="134"/>
      <c r="EB202" s="134"/>
      <c r="EC202" s="134"/>
      <c r="ED202" s="134"/>
      <c r="EE202" s="134"/>
      <c r="EF202" s="134"/>
      <c r="EG202" s="134"/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</row>
    <row r="203" spans="1:154" s="4" customFormat="1" x14ac:dyDescent="0.25">
      <c r="A203" s="3"/>
      <c r="B203" s="19"/>
      <c r="C203" s="19"/>
      <c r="D203" s="33"/>
      <c r="E203" s="7"/>
      <c r="F203" s="28"/>
      <c r="G203" s="29"/>
      <c r="H203"/>
      <c r="I203" s="7"/>
      <c r="J203" s="19"/>
      <c r="K203" s="33"/>
      <c r="L203" s="7"/>
      <c r="M203" s="28"/>
      <c r="N203" s="29"/>
      <c r="O203"/>
      <c r="P203" s="7"/>
      <c r="Q203" s="19"/>
      <c r="R203" s="33"/>
      <c r="S203" s="7"/>
      <c r="T203" s="28"/>
      <c r="U203" s="29"/>
      <c r="V203"/>
      <c r="W203" s="7"/>
      <c r="X203" s="19"/>
      <c r="Y203" s="33"/>
      <c r="Z203" s="7"/>
      <c r="AA203" s="28"/>
      <c r="AB203" s="29"/>
      <c r="AC203"/>
      <c r="AD203" s="7"/>
      <c r="AE203" s="19"/>
      <c r="AF203" s="33"/>
      <c r="AG203" s="7"/>
      <c r="AH203" s="28"/>
      <c r="AI203" s="29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  <c r="DT203" s="134"/>
      <c r="DU203" s="134"/>
      <c r="DV203" s="134"/>
      <c r="DW203" s="134"/>
      <c r="DX203" s="134"/>
      <c r="DY203" s="134"/>
      <c r="DZ203" s="134"/>
      <c r="EA203" s="134"/>
      <c r="EB203" s="134"/>
      <c r="EC203" s="134"/>
      <c r="ED203" s="134"/>
      <c r="EE203" s="134"/>
      <c r="EF203" s="134"/>
      <c r="EG203" s="134"/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</row>
    <row r="204" spans="1:154" s="4" customFormat="1" ht="15.75" thickBot="1" x14ac:dyDescent="0.3">
      <c r="A204" s="3"/>
      <c r="B204" s="19"/>
      <c r="C204" s="19"/>
      <c r="D204" s="34" t="s">
        <v>232</v>
      </c>
      <c r="E204" s="11"/>
      <c r="F204" s="30"/>
      <c r="G204" s="31"/>
      <c r="H204"/>
      <c r="I204" s="11"/>
      <c r="J204" s="19"/>
      <c r="K204" s="34" t="s">
        <v>232</v>
      </c>
      <c r="L204" s="11"/>
      <c r="M204" s="30"/>
      <c r="N204" s="31"/>
      <c r="O204"/>
      <c r="P204" s="11"/>
      <c r="Q204" s="19"/>
      <c r="R204" s="34" t="s">
        <v>232</v>
      </c>
      <c r="S204" s="11"/>
      <c r="T204" s="30"/>
      <c r="U204" s="31"/>
      <c r="V204"/>
      <c r="W204" s="11"/>
      <c r="X204" s="19"/>
      <c r="Y204" s="34" t="s">
        <v>232</v>
      </c>
      <c r="Z204" s="11"/>
      <c r="AA204" s="30"/>
      <c r="AB204" s="31"/>
      <c r="AC204"/>
      <c r="AD204" s="11"/>
      <c r="AE204" s="19"/>
      <c r="AF204" s="34" t="s">
        <v>232</v>
      </c>
      <c r="AG204" s="11"/>
      <c r="AH204" s="30"/>
      <c r="AI204" s="31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  <c r="DT204" s="134"/>
      <c r="DU204" s="134"/>
      <c r="DV204" s="134"/>
      <c r="DW204" s="134"/>
      <c r="DX204" s="134"/>
      <c r="DY204" s="134"/>
      <c r="DZ204" s="134"/>
      <c r="EA204" s="134"/>
      <c r="EB204" s="134"/>
      <c r="EC204" s="134"/>
      <c r="ED204" s="134"/>
      <c r="EE204" s="134"/>
      <c r="EF204" s="134"/>
      <c r="EG204" s="134"/>
      <c r="EH204" s="134"/>
      <c r="EI204" s="134"/>
      <c r="EJ204" s="134"/>
      <c r="EK204" s="134"/>
      <c r="EL204" s="134"/>
      <c r="EM204" s="134"/>
      <c r="EN204" s="134"/>
      <c r="EO204" s="134"/>
      <c r="EP204" s="134"/>
      <c r="EQ204" s="134"/>
      <c r="ER204" s="134"/>
      <c r="ES204" s="134"/>
      <c r="ET204" s="134"/>
      <c r="EU204" s="134"/>
      <c r="EV204" s="134"/>
      <c r="EW204" s="134"/>
      <c r="EX204" s="134"/>
    </row>
    <row r="205" spans="1:154" s="16" customFormat="1" ht="23.25" thickBot="1" x14ac:dyDescent="0.3">
      <c r="A205" s="13" t="s">
        <v>129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126"/>
      <c r="J205" s="126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126"/>
      <c r="Q205" s="126"/>
      <c r="R205" s="14" t="s">
        <v>40</v>
      </c>
      <c r="S205" s="15"/>
      <c r="T205" s="32">
        <f>SUM(T201:T204)</f>
        <v>0</v>
      </c>
      <c r="U205" s="32">
        <f>SUM(U201:U204)</f>
        <v>0</v>
      </c>
      <c r="V205"/>
      <c r="W205" s="126"/>
      <c r="X205" s="126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/>
      <c r="AD205" s="126"/>
      <c r="AE205" s="126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  <c r="DT205" s="134"/>
      <c r="DU205" s="134"/>
      <c r="DV205" s="134"/>
      <c r="DW205" s="134"/>
      <c r="DX205" s="134"/>
      <c r="DY205" s="134"/>
      <c r="DZ205" s="134"/>
      <c r="EA205" s="134"/>
      <c r="EB205" s="134"/>
      <c r="EC205" s="134"/>
      <c r="ED205" s="134"/>
      <c r="EE205" s="134"/>
      <c r="EF205" s="134"/>
      <c r="EG205" s="134"/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</row>
    <row r="206" spans="1:154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H206"/>
      <c r="I206" s="126"/>
      <c r="J206" s="126"/>
      <c r="K206" s="127" t="s">
        <v>41</v>
      </c>
      <c r="L206" s="119"/>
      <c r="M206" s="119"/>
      <c r="N206" s="120"/>
      <c r="O206"/>
      <c r="P206" s="126"/>
      <c r="Q206" s="126"/>
      <c r="R206" s="127" t="s">
        <v>41</v>
      </c>
      <c r="S206" s="119"/>
      <c r="T206" s="119"/>
      <c r="U206" s="120"/>
      <c r="V206"/>
      <c r="W206" s="126"/>
      <c r="X206" s="126"/>
      <c r="Y206" s="127" t="s">
        <v>41</v>
      </c>
      <c r="Z206" s="119"/>
      <c r="AA206" s="119"/>
      <c r="AB206" s="120"/>
      <c r="AC206"/>
      <c r="AD206" s="126"/>
      <c r="AE206" s="126"/>
      <c r="AF206" s="127" t="s">
        <v>41</v>
      </c>
      <c r="AG206" s="119"/>
      <c r="AH206" s="119"/>
      <c r="AI206" s="120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  <c r="DT206" s="134"/>
      <c r="DU206" s="134"/>
      <c r="DV206" s="134"/>
      <c r="DW206" s="134"/>
      <c r="DX206" s="134"/>
      <c r="DY206" s="134"/>
      <c r="DZ206" s="134"/>
      <c r="EA206" s="134"/>
      <c r="EB206" s="134"/>
      <c r="EC206" s="134"/>
      <c r="ED206" s="134"/>
      <c r="EE206" s="134"/>
      <c r="EF206" s="134"/>
      <c r="EG206" s="134"/>
      <c r="EH206" s="134"/>
      <c r="EI206" s="134"/>
      <c r="EJ206" s="134"/>
      <c r="EK206" s="134"/>
      <c r="EL206" s="134"/>
      <c r="EM206" s="134"/>
      <c r="EN206" s="134"/>
      <c r="EO206" s="134"/>
      <c r="EP206" s="134"/>
      <c r="EQ206" s="134"/>
      <c r="ER206" s="134"/>
      <c r="ES206" s="134"/>
      <c r="ET206" s="134"/>
      <c r="EU206" s="134"/>
      <c r="EV206" s="134"/>
      <c r="EW206" s="134"/>
      <c r="EX206" s="134"/>
    </row>
    <row r="207" spans="1:154" s="16" customFormat="1" x14ac:dyDescent="0.25">
      <c r="A207" s="13"/>
      <c r="B207" s="126"/>
      <c r="C207" s="126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/>
      <c r="W207" s="123"/>
      <c r="X207" s="22"/>
      <c r="Y207" s="42"/>
      <c r="Z207" s="123"/>
      <c r="AA207" s="123"/>
      <c r="AB207" s="123"/>
      <c r="AC207"/>
      <c r="AD207" s="123"/>
      <c r="AE207" s="22"/>
      <c r="AF207" s="42"/>
      <c r="AG207" s="123"/>
      <c r="AH207" s="123"/>
      <c r="AI207" s="123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  <c r="DT207" s="134"/>
      <c r="DU207" s="134"/>
      <c r="DV207" s="134"/>
      <c r="DW207" s="134"/>
      <c r="DX207" s="134"/>
      <c r="DY207" s="134"/>
      <c r="DZ207" s="134"/>
      <c r="EA207" s="134"/>
      <c r="EB207" s="134"/>
      <c r="EC207" s="134"/>
      <c r="ED207" s="134"/>
      <c r="EE207" s="134"/>
      <c r="EF207" s="134"/>
      <c r="EG207" s="134"/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</row>
  </sheetData>
  <sheetProtection algorithmName="SHA-512" hashValue="dXXHpyLPKUGx68KDZQVrNmYlVlya3Ptn92BfOHaSBWtb4Jq6x7SYlslUJFxKY5QWSzdkX77MrPa5p9YZ3BJBmw==" saltValue="zk6y1109kcbfgD6OpFk0V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259</v>
      </c>
      <c r="E1" s="156"/>
      <c r="F1" s="99"/>
      <c r="G1" s="101"/>
      <c r="K1" s="130" t="s">
        <v>259</v>
      </c>
      <c r="L1" s="156"/>
      <c r="M1" s="99"/>
      <c r="N1" s="101"/>
      <c r="R1" s="130" t="s">
        <v>259</v>
      </c>
      <c r="S1" s="156"/>
      <c r="T1" s="99"/>
      <c r="U1" s="101"/>
      <c r="Y1" s="130" t="s">
        <v>259</v>
      </c>
      <c r="Z1" s="156"/>
      <c r="AA1" s="99"/>
      <c r="AB1" s="101"/>
      <c r="AF1" s="130" t="s">
        <v>259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198</v>
      </c>
      <c r="E4" s="111"/>
      <c r="F4" s="111"/>
      <c r="G4" s="112"/>
      <c r="H4"/>
      <c r="I4" s="128"/>
      <c r="J4" s="128"/>
      <c r="K4" s="110" t="s">
        <v>198</v>
      </c>
      <c r="L4" s="111"/>
      <c r="M4" s="111"/>
      <c r="N4" s="112"/>
      <c r="O4"/>
      <c r="P4" s="128"/>
      <c r="Q4" s="128"/>
      <c r="R4" s="110" t="s">
        <v>198</v>
      </c>
      <c r="S4" s="111"/>
      <c r="T4" s="111"/>
      <c r="U4" s="112"/>
      <c r="V4" s="1"/>
      <c r="W4" s="128"/>
      <c r="X4" s="128"/>
      <c r="Y4" s="110" t="s">
        <v>198</v>
      </c>
      <c r="Z4" s="111"/>
      <c r="AA4" s="111"/>
      <c r="AB4" s="112"/>
      <c r="AC4" s="1"/>
      <c r="AD4" s="128"/>
      <c r="AE4" s="128"/>
      <c r="AF4" s="110" t="s">
        <v>198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232</v>
      </c>
      <c r="E10" s="12"/>
      <c r="F10" s="30"/>
      <c r="G10" s="31"/>
      <c r="H10"/>
      <c r="I10" s="132"/>
      <c r="J10" s="132"/>
      <c r="K10" s="9" t="s">
        <v>232</v>
      </c>
      <c r="L10" s="12"/>
      <c r="M10" s="30"/>
      <c r="N10" s="31"/>
      <c r="O10"/>
      <c r="P10" s="132"/>
      <c r="Q10" s="132"/>
      <c r="R10" s="9" t="s">
        <v>232</v>
      </c>
      <c r="S10" s="12"/>
      <c r="T10" s="30"/>
      <c r="U10" s="31"/>
      <c r="V10" s="129"/>
      <c r="W10" s="132"/>
      <c r="X10" s="132"/>
      <c r="Y10" s="9" t="s">
        <v>232</v>
      </c>
      <c r="Z10" s="12"/>
      <c r="AA10" s="30"/>
      <c r="AB10" s="31"/>
      <c r="AC10" s="129"/>
      <c r="AD10" s="132"/>
      <c r="AE10" s="132"/>
      <c r="AF10" s="9" t="s">
        <v>232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130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199</v>
      </c>
      <c r="E14" s="111"/>
      <c r="F14" s="111"/>
      <c r="G14" s="112"/>
      <c r="H14"/>
      <c r="I14" s="128"/>
      <c r="J14" s="128"/>
      <c r="K14" s="110" t="s">
        <v>199</v>
      </c>
      <c r="L14" s="111"/>
      <c r="M14" s="111"/>
      <c r="N14" s="112"/>
      <c r="O14"/>
      <c r="P14" s="128"/>
      <c r="Q14" s="128"/>
      <c r="R14" s="110" t="s">
        <v>199</v>
      </c>
      <c r="S14" s="111"/>
      <c r="T14" s="111"/>
      <c r="U14" s="112"/>
      <c r="V14" s="1"/>
      <c r="W14" s="128"/>
      <c r="X14" s="128"/>
      <c r="Y14" s="110" t="s">
        <v>199</v>
      </c>
      <c r="Z14" s="111"/>
      <c r="AA14" s="111"/>
      <c r="AB14" s="112"/>
      <c r="AC14" s="1"/>
      <c r="AD14" s="128"/>
      <c r="AE14" s="128"/>
      <c r="AF14" s="110" t="s">
        <v>199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232</v>
      </c>
      <c r="E20" s="12"/>
      <c r="F20" s="30"/>
      <c r="G20" s="31"/>
      <c r="H20"/>
      <c r="I20" s="31"/>
      <c r="J20" s="132"/>
      <c r="K20" s="9" t="s">
        <v>232</v>
      </c>
      <c r="L20" s="12"/>
      <c r="M20" s="30"/>
      <c r="N20" s="31"/>
      <c r="O20"/>
      <c r="P20" s="31"/>
      <c r="Q20" s="132"/>
      <c r="R20" s="9" t="s">
        <v>232</v>
      </c>
      <c r="S20" s="12"/>
      <c r="T20" s="30"/>
      <c r="U20" s="31"/>
      <c r="V20" s="129"/>
      <c r="W20" s="31"/>
      <c r="X20" s="132"/>
      <c r="Y20" s="9" t="s">
        <v>232</v>
      </c>
      <c r="Z20" s="12"/>
      <c r="AA20" s="30"/>
      <c r="AB20" s="31"/>
      <c r="AC20" s="129"/>
      <c r="AD20" s="31"/>
      <c r="AE20" s="132"/>
      <c r="AF20" s="9" t="s">
        <v>232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139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198</v>
      </c>
      <c r="E27" s="111"/>
      <c r="F27" s="111"/>
      <c r="G27" s="112"/>
      <c r="H27"/>
      <c r="I27" s="128"/>
      <c r="J27" s="128"/>
      <c r="K27" s="110" t="s">
        <v>198</v>
      </c>
      <c r="L27" s="111"/>
      <c r="M27" s="111"/>
      <c r="N27" s="112"/>
      <c r="O27"/>
      <c r="P27" s="128"/>
      <c r="Q27" s="128"/>
      <c r="R27" s="110" t="s">
        <v>198</v>
      </c>
      <c r="S27" s="111"/>
      <c r="T27" s="111"/>
      <c r="U27" s="112"/>
      <c r="V27" s="1"/>
      <c r="W27" s="128"/>
      <c r="X27" s="128"/>
      <c r="Y27" s="110" t="s">
        <v>198</v>
      </c>
      <c r="Z27" s="111"/>
      <c r="AA27" s="111"/>
      <c r="AB27" s="112"/>
      <c r="AC27" s="1"/>
      <c r="AD27" s="128"/>
      <c r="AE27" s="128"/>
      <c r="AF27" s="110" t="s">
        <v>198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232</v>
      </c>
      <c r="E33" s="12"/>
      <c r="F33" s="30"/>
      <c r="G33" s="31"/>
      <c r="H33"/>
      <c r="I33" s="132"/>
      <c r="J33" s="132"/>
      <c r="K33" s="9" t="s">
        <v>232</v>
      </c>
      <c r="L33" s="12"/>
      <c r="M33" s="30"/>
      <c r="N33" s="31"/>
      <c r="O33"/>
      <c r="P33" s="132"/>
      <c r="Q33" s="132"/>
      <c r="R33" s="9" t="s">
        <v>232</v>
      </c>
      <c r="S33" s="12"/>
      <c r="T33" s="30"/>
      <c r="U33" s="31"/>
      <c r="V33" s="129"/>
      <c r="W33" s="132"/>
      <c r="X33" s="132"/>
      <c r="Y33" s="9" t="s">
        <v>232</v>
      </c>
      <c r="Z33" s="12"/>
      <c r="AA33" s="30"/>
      <c r="AB33" s="31"/>
      <c r="AC33" s="129"/>
      <c r="AD33" s="132"/>
      <c r="AE33" s="132"/>
      <c r="AF33" s="9" t="s">
        <v>232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131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199</v>
      </c>
      <c r="E37" s="111"/>
      <c r="F37" s="111"/>
      <c r="G37" s="112"/>
      <c r="H37"/>
      <c r="I37" s="128"/>
      <c r="J37" s="128"/>
      <c r="K37" s="110" t="s">
        <v>199</v>
      </c>
      <c r="L37" s="111"/>
      <c r="M37" s="111"/>
      <c r="N37" s="112"/>
      <c r="O37"/>
      <c r="P37" s="128"/>
      <c r="Q37" s="128"/>
      <c r="R37" s="110" t="s">
        <v>199</v>
      </c>
      <c r="S37" s="111"/>
      <c r="T37" s="111"/>
      <c r="U37" s="112"/>
      <c r="V37" s="1"/>
      <c r="W37" s="128"/>
      <c r="X37" s="128"/>
      <c r="Y37" s="110" t="s">
        <v>199</v>
      </c>
      <c r="Z37" s="111"/>
      <c r="AA37" s="111"/>
      <c r="AB37" s="112"/>
      <c r="AC37" s="1"/>
      <c r="AD37" s="128"/>
      <c r="AE37" s="128"/>
      <c r="AF37" s="110" t="s">
        <v>199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232</v>
      </c>
      <c r="E43" s="12"/>
      <c r="F43" s="30"/>
      <c r="G43" s="31"/>
      <c r="H43"/>
      <c r="I43" s="31"/>
      <c r="J43" s="132"/>
      <c r="K43" s="9" t="s">
        <v>232</v>
      </c>
      <c r="L43" s="12"/>
      <c r="M43" s="30"/>
      <c r="N43" s="31"/>
      <c r="O43"/>
      <c r="P43" s="31"/>
      <c r="Q43" s="132"/>
      <c r="R43" s="9" t="s">
        <v>232</v>
      </c>
      <c r="S43" s="12"/>
      <c r="T43" s="30"/>
      <c r="U43" s="31"/>
      <c r="V43" s="129"/>
      <c r="W43" s="31"/>
      <c r="X43" s="132"/>
      <c r="Y43" s="9" t="s">
        <v>232</v>
      </c>
      <c r="Z43" s="12"/>
      <c r="AA43" s="30"/>
      <c r="AB43" s="31"/>
      <c r="AC43" s="129"/>
      <c r="AD43" s="31"/>
      <c r="AE43" s="132"/>
      <c r="AF43" s="9" t="s">
        <v>232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140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198</v>
      </c>
      <c r="E50" s="111"/>
      <c r="F50" s="111"/>
      <c r="G50" s="112"/>
      <c r="H50"/>
      <c r="I50" s="128"/>
      <c r="J50" s="128"/>
      <c r="K50" s="110" t="s">
        <v>198</v>
      </c>
      <c r="L50" s="111"/>
      <c r="M50" s="111"/>
      <c r="N50" s="112"/>
      <c r="O50"/>
      <c r="P50" s="128"/>
      <c r="Q50" s="128"/>
      <c r="R50" s="110" t="s">
        <v>198</v>
      </c>
      <c r="S50" s="111"/>
      <c r="T50" s="111"/>
      <c r="U50" s="112"/>
      <c r="V50" s="1"/>
      <c r="W50" s="128"/>
      <c r="X50" s="128"/>
      <c r="Y50" s="110" t="s">
        <v>198</v>
      </c>
      <c r="Z50" s="111"/>
      <c r="AA50" s="111"/>
      <c r="AB50" s="112"/>
      <c r="AC50" s="1"/>
      <c r="AD50" s="128"/>
      <c r="AE50" s="128"/>
      <c r="AF50" s="110" t="s">
        <v>198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232</v>
      </c>
      <c r="E56" s="12"/>
      <c r="F56" s="30"/>
      <c r="G56" s="31"/>
      <c r="H56"/>
      <c r="I56" s="132"/>
      <c r="J56" s="132"/>
      <c r="K56" s="9" t="s">
        <v>232</v>
      </c>
      <c r="L56" s="12"/>
      <c r="M56" s="30"/>
      <c r="N56" s="31"/>
      <c r="O56"/>
      <c r="P56" s="132"/>
      <c r="Q56" s="132"/>
      <c r="R56" s="9" t="s">
        <v>232</v>
      </c>
      <c r="S56" s="12"/>
      <c r="T56" s="30"/>
      <c r="U56" s="31"/>
      <c r="V56" s="129"/>
      <c r="W56" s="132"/>
      <c r="X56" s="132"/>
      <c r="Y56" s="9" t="s">
        <v>232</v>
      </c>
      <c r="Z56" s="12"/>
      <c r="AA56" s="30"/>
      <c r="AB56" s="31"/>
      <c r="AC56" s="129"/>
      <c r="AD56" s="132"/>
      <c r="AE56" s="132"/>
      <c r="AF56" s="9" t="s">
        <v>232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132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199</v>
      </c>
      <c r="E60" s="111"/>
      <c r="F60" s="111"/>
      <c r="G60" s="112"/>
      <c r="H60"/>
      <c r="I60" s="128"/>
      <c r="J60" s="128"/>
      <c r="K60" s="110" t="s">
        <v>199</v>
      </c>
      <c r="L60" s="111"/>
      <c r="M60" s="111"/>
      <c r="N60" s="112"/>
      <c r="O60"/>
      <c r="P60" s="128"/>
      <c r="Q60" s="128"/>
      <c r="R60" s="110" t="s">
        <v>199</v>
      </c>
      <c r="S60" s="111"/>
      <c r="T60" s="111"/>
      <c r="U60" s="112"/>
      <c r="V60" s="1"/>
      <c r="W60" s="128"/>
      <c r="X60" s="128"/>
      <c r="Y60" s="110" t="s">
        <v>199</v>
      </c>
      <c r="Z60" s="111"/>
      <c r="AA60" s="111"/>
      <c r="AB60" s="112"/>
      <c r="AC60" s="1"/>
      <c r="AD60" s="128"/>
      <c r="AE60" s="128"/>
      <c r="AF60" s="110" t="s">
        <v>199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232</v>
      </c>
      <c r="E66" s="12"/>
      <c r="F66" s="30"/>
      <c r="G66" s="31"/>
      <c r="H66"/>
      <c r="I66" s="31"/>
      <c r="J66" s="132"/>
      <c r="K66" s="9" t="s">
        <v>232</v>
      </c>
      <c r="L66" s="12"/>
      <c r="M66" s="30"/>
      <c r="N66" s="31"/>
      <c r="O66"/>
      <c r="P66" s="31"/>
      <c r="Q66" s="132"/>
      <c r="R66" s="9" t="s">
        <v>232</v>
      </c>
      <c r="S66" s="12"/>
      <c r="T66" s="30"/>
      <c r="U66" s="31"/>
      <c r="V66" s="129"/>
      <c r="W66" s="31"/>
      <c r="X66" s="132"/>
      <c r="Y66" s="9" t="s">
        <v>232</v>
      </c>
      <c r="Z66" s="12"/>
      <c r="AA66" s="30"/>
      <c r="AB66" s="31"/>
      <c r="AC66" s="129"/>
      <c r="AD66" s="31"/>
      <c r="AE66" s="132"/>
      <c r="AF66" s="9" t="s">
        <v>232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141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198</v>
      </c>
      <c r="E73" s="111"/>
      <c r="F73" s="111"/>
      <c r="G73" s="112"/>
      <c r="H73"/>
      <c r="I73" s="128"/>
      <c r="J73" s="128"/>
      <c r="K73" s="110" t="s">
        <v>198</v>
      </c>
      <c r="L73" s="111"/>
      <c r="M73" s="111"/>
      <c r="N73" s="112"/>
      <c r="O73"/>
      <c r="P73" s="128"/>
      <c r="Q73" s="128"/>
      <c r="R73" s="110" t="s">
        <v>198</v>
      </c>
      <c r="S73" s="111"/>
      <c r="T73" s="111"/>
      <c r="U73" s="112"/>
      <c r="V73" s="1"/>
      <c r="W73" s="128"/>
      <c r="X73" s="128"/>
      <c r="Y73" s="110" t="s">
        <v>198</v>
      </c>
      <c r="Z73" s="111"/>
      <c r="AA73" s="111"/>
      <c r="AB73" s="112"/>
      <c r="AC73" s="1"/>
      <c r="AD73" s="128"/>
      <c r="AE73" s="128"/>
      <c r="AF73" s="110" t="s">
        <v>198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232</v>
      </c>
      <c r="E79" s="12"/>
      <c r="F79" s="30"/>
      <c r="G79" s="31"/>
      <c r="H79"/>
      <c r="I79" s="132"/>
      <c r="J79" s="132"/>
      <c r="K79" s="9" t="s">
        <v>232</v>
      </c>
      <c r="L79" s="12"/>
      <c r="M79" s="30"/>
      <c r="N79" s="31"/>
      <c r="O79"/>
      <c r="P79" s="132"/>
      <c r="Q79" s="132"/>
      <c r="R79" s="9" t="s">
        <v>232</v>
      </c>
      <c r="S79" s="12"/>
      <c r="T79" s="30"/>
      <c r="U79" s="31"/>
      <c r="V79" s="129"/>
      <c r="W79" s="132"/>
      <c r="X79" s="132"/>
      <c r="Y79" s="9" t="s">
        <v>232</v>
      </c>
      <c r="Z79" s="12"/>
      <c r="AA79" s="30"/>
      <c r="AB79" s="31"/>
      <c r="AC79" s="129"/>
      <c r="AD79" s="132"/>
      <c r="AE79" s="132"/>
      <c r="AF79" s="9" t="s">
        <v>232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133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199</v>
      </c>
      <c r="E83" s="111"/>
      <c r="F83" s="111"/>
      <c r="G83" s="112"/>
      <c r="H83"/>
      <c r="I83" s="128"/>
      <c r="J83" s="128"/>
      <c r="K83" s="110" t="s">
        <v>199</v>
      </c>
      <c r="L83" s="111"/>
      <c r="M83" s="111"/>
      <c r="N83" s="112"/>
      <c r="O83"/>
      <c r="P83" s="128"/>
      <c r="Q83" s="128"/>
      <c r="R83" s="110" t="s">
        <v>199</v>
      </c>
      <c r="S83" s="111"/>
      <c r="T83" s="111"/>
      <c r="U83" s="112"/>
      <c r="V83" s="1"/>
      <c r="W83" s="128"/>
      <c r="X83" s="128"/>
      <c r="Y83" s="110" t="s">
        <v>199</v>
      </c>
      <c r="Z83" s="111"/>
      <c r="AA83" s="111"/>
      <c r="AB83" s="112"/>
      <c r="AC83" s="1"/>
      <c r="AD83" s="128"/>
      <c r="AE83" s="128"/>
      <c r="AF83" s="110" t="s">
        <v>199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232</v>
      </c>
      <c r="E89" s="12"/>
      <c r="F89" s="30"/>
      <c r="G89" s="31"/>
      <c r="H89"/>
      <c r="I89" s="31"/>
      <c r="J89" s="132"/>
      <c r="K89" s="9" t="s">
        <v>232</v>
      </c>
      <c r="L89" s="12"/>
      <c r="M89" s="30"/>
      <c r="N89" s="31"/>
      <c r="O89"/>
      <c r="P89" s="31"/>
      <c r="Q89" s="132"/>
      <c r="R89" s="9" t="s">
        <v>232</v>
      </c>
      <c r="S89" s="12"/>
      <c r="T89" s="30"/>
      <c r="U89" s="31"/>
      <c r="V89" s="129"/>
      <c r="W89" s="31"/>
      <c r="X89" s="132"/>
      <c r="Y89" s="9" t="s">
        <v>232</v>
      </c>
      <c r="Z89" s="12"/>
      <c r="AA89" s="30"/>
      <c r="AB89" s="31"/>
      <c r="AC89" s="129"/>
      <c r="AD89" s="31"/>
      <c r="AE89" s="132"/>
      <c r="AF89" s="9" t="s">
        <v>232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142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198</v>
      </c>
      <c r="E96" s="111"/>
      <c r="F96" s="111"/>
      <c r="G96" s="112"/>
      <c r="H96"/>
      <c r="I96" s="128"/>
      <c r="J96" s="128"/>
      <c r="K96" s="110" t="s">
        <v>198</v>
      </c>
      <c r="L96" s="111"/>
      <c r="M96" s="111"/>
      <c r="N96" s="112"/>
      <c r="O96"/>
      <c r="P96" s="128"/>
      <c r="Q96" s="128"/>
      <c r="R96" s="110" t="s">
        <v>198</v>
      </c>
      <c r="S96" s="111"/>
      <c r="T96" s="111"/>
      <c r="U96" s="112"/>
      <c r="V96" s="1"/>
      <c r="W96" s="128"/>
      <c r="X96" s="128"/>
      <c r="Y96" s="110" t="s">
        <v>198</v>
      </c>
      <c r="Z96" s="111"/>
      <c r="AA96" s="111"/>
      <c r="AB96" s="112"/>
      <c r="AC96" s="1"/>
      <c r="AD96" s="128"/>
      <c r="AE96" s="128"/>
      <c r="AF96" s="110" t="s">
        <v>198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232</v>
      </c>
      <c r="E102" s="12"/>
      <c r="F102" s="30"/>
      <c r="G102" s="31"/>
      <c r="H102"/>
      <c r="I102" s="132"/>
      <c r="J102" s="132"/>
      <c r="K102" s="9" t="s">
        <v>232</v>
      </c>
      <c r="L102" s="12"/>
      <c r="M102" s="30"/>
      <c r="N102" s="31"/>
      <c r="O102"/>
      <c r="P102" s="132"/>
      <c r="Q102" s="132"/>
      <c r="R102" s="9" t="s">
        <v>232</v>
      </c>
      <c r="S102" s="12"/>
      <c r="T102" s="30"/>
      <c r="U102" s="31"/>
      <c r="V102" s="129"/>
      <c r="W102" s="132"/>
      <c r="X102" s="132"/>
      <c r="Y102" s="9" t="s">
        <v>232</v>
      </c>
      <c r="Z102" s="12"/>
      <c r="AA102" s="30"/>
      <c r="AB102" s="31"/>
      <c r="AC102" s="129"/>
      <c r="AD102" s="132"/>
      <c r="AE102" s="132"/>
      <c r="AF102" s="9" t="s">
        <v>232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134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199</v>
      </c>
      <c r="E106" s="111"/>
      <c r="F106" s="111"/>
      <c r="G106" s="112"/>
      <c r="H106"/>
      <c r="I106" s="128"/>
      <c r="J106" s="128"/>
      <c r="K106" s="110" t="s">
        <v>199</v>
      </c>
      <c r="L106" s="111"/>
      <c r="M106" s="111"/>
      <c r="N106" s="112"/>
      <c r="O106"/>
      <c r="P106" s="128"/>
      <c r="Q106" s="128"/>
      <c r="R106" s="110" t="s">
        <v>199</v>
      </c>
      <c r="S106" s="111"/>
      <c r="T106" s="111"/>
      <c r="U106" s="112"/>
      <c r="V106" s="1"/>
      <c r="W106" s="128"/>
      <c r="X106" s="128"/>
      <c r="Y106" s="110" t="s">
        <v>199</v>
      </c>
      <c r="Z106" s="111"/>
      <c r="AA106" s="111"/>
      <c r="AB106" s="112"/>
      <c r="AC106" s="1"/>
      <c r="AD106" s="128"/>
      <c r="AE106" s="128"/>
      <c r="AF106" s="110" t="s">
        <v>199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232</v>
      </c>
      <c r="E112" s="12"/>
      <c r="F112" s="30"/>
      <c r="G112" s="31"/>
      <c r="H112"/>
      <c r="I112" s="31"/>
      <c r="J112" s="132"/>
      <c r="K112" s="9" t="s">
        <v>232</v>
      </c>
      <c r="L112" s="12"/>
      <c r="M112" s="30"/>
      <c r="N112" s="31"/>
      <c r="O112"/>
      <c r="P112" s="31"/>
      <c r="Q112" s="132"/>
      <c r="R112" s="9" t="s">
        <v>232</v>
      </c>
      <c r="S112" s="12"/>
      <c r="T112" s="30"/>
      <c r="U112" s="31"/>
      <c r="V112" s="129"/>
      <c r="W112" s="31"/>
      <c r="X112" s="132"/>
      <c r="Y112" s="9" t="s">
        <v>232</v>
      </c>
      <c r="Z112" s="12"/>
      <c r="AA112" s="30"/>
      <c r="AB112" s="31"/>
      <c r="AC112" s="129"/>
      <c r="AD112" s="31"/>
      <c r="AE112" s="132"/>
      <c r="AF112" s="9" t="s">
        <v>232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143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"Další účastník č. 5:  "&amp; 'Údaje a typ výzkumu'!$C$15</f>
        <v xml:space="preserve">Další účastník č. 5:  </v>
      </c>
      <c r="E117" s="108"/>
      <c r="F117" s="108"/>
      <c r="G117" s="109"/>
      <c r="H117"/>
      <c r="I117" s="128"/>
      <c r="J117" s="128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28"/>
      <c r="Q117" s="128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 s="1"/>
      <c r="W117" s="128"/>
      <c r="X117" s="128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 s="1"/>
      <c r="AD117" s="128"/>
      <c r="AE117" s="128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198</v>
      </c>
      <c r="E119" s="111"/>
      <c r="F119" s="111"/>
      <c r="G119" s="112"/>
      <c r="H119"/>
      <c r="I119" s="128"/>
      <c r="J119" s="128"/>
      <c r="K119" s="110" t="s">
        <v>198</v>
      </c>
      <c r="L119" s="111"/>
      <c r="M119" s="111"/>
      <c r="N119" s="112"/>
      <c r="O119"/>
      <c r="P119" s="128"/>
      <c r="Q119" s="128"/>
      <c r="R119" s="110" t="s">
        <v>198</v>
      </c>
      <c r="S119" s="111"/>
      <c r="T119" s="111"/>
      <c r="U119" s="112"/>
      <c r="V119" s="1"/>
      <c r="W119" s="128"/>
      <c r="X119" s="128"/>
      <c r="Y119" s="110" t="s">
        <v>198</v>
      </c>
      <c r="Z119" s="111"/>
      <c r="AA119" s="111"/>
      <c r="AB119" s="112"/>
      <c r="AC119" s="1"/>
      <c r="AD119" s="128"/>
      <c r="AE119" s="128"/>
      <c r="AF119" s="110" t="s">
        <v>198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53</v>
      </c>
      <c r="E121" s="125"/>
      <c r="F121" s="117" t="s">
        <v>55</v>
      </c>
      <c r="G121" s="118" t="s">
        <v>45</v>
      </c>
      <c r="H121"/>
      <c r="I121" s="128"/>
      <c r="J121" s="128"/>
      <c r="K121" s="124" t="s">
        <v>53</v>
      </c>
      <c r="L121" s="125"/>
      <c r="M121" s="117" t="s">
        <v>55</v>
      </c>
      <c r="N121" s="118" t="s">
        <v>45</v>
      </c>
      <c r="O121"/>
      <c r="P121" s="128"/>
      <c r="Q121" s="128"/>
      <c r="R121" s="124" t="s">
        <v>53</v>
      </c>
      <c r="S121" s="125"/>
      <c r="T121" s="117" t="s">
        <v>55</v>
      </c>
      <c r="U121" s="118" t="s">
        <v>45</v>
      </c>
      <c r="V121" s="1"/>
      <c r="W121" s="128"/>
      <c r="X121" s="128"/>
      <c r="Y121" s="124" t="s">
        <v>53</v>
      </c>
      <c r="Z121" s="125"/>
      <c r="AA121" s="117" t="s">
        <v>55</v>
      </c>
      <c r="AB121" s="118" t="s">
        <v>45</v>
      </c>
      <c r="AC121" s="1"/>
      <c r="AD121" s="128"/>
      <c r="AE121" s="128"/>
      <c r="AF121" s="124" t="s">
        <v>53</v>
      </c>
      <c r="AG121" s="125"/>
      <c r="AH121" s="117" t="s">
        <v>55</v>
      </c>
      <c r="AI121" s="118" t="s">
        <v>45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232</v>
      </c>
      <c r="E125" s="12"/>
      <c r="F125" s="30"/>
      <c r="G125" s="31"/>
      <c r="H125"/>
      <c r="I125" s="132"/>
      <c r="J125" s="132"/>
      <c r="K125" s="9" t="s">
        <v>232</v>
      </c>
      <c r="L125" s="12"/>
      <c r="M125" s="30"/>
      <c r="N125" s="31"/>
      <c r="O125"/>
      <c r="P125" s="132"/>
      <c r="Q125" s="132"/>
      <c r="R125" s="9" t="s">
        <v>232</v>
      </c>
      <c r="S125" s="12"/>
      <c r="T125" s="30"/>
      <c r="U125" s="31"/>
      <c r="V125" s="129"/>
      <c r="W125" s="132"/>
      <c r="X125" s="132"/>
      <c r="Y125" s="9" t="s">
        <v>232</v>
      </c>
      <c r="Z125" s="12"/>
      <c r="AA125" s="30"/>
      <c r="AB125" s="31"/>
      <c r="AC125" s="129"/>
      <c r="AD125" s="132"/>
      <c r="AE125" s="132"/>
      <c r="AF125" s="9" t="s">
        <v>232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135</v>
      </c>
      <c r="B126" s="131"/>
      <c r="C126" s="131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40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41</v>
      </c>
      <c r="E127" s="119"/>
      <c r="F127" s="119"/>
      <c r="G127" s="120"/>
      <c r="H127"/>
      <c r="I127" s="131"/>
      <c r="J127" s="131"/>
      <c r="K127" s="127" t="s">
        <v>41</v>
      </c>
      <c r="L127" s="119"/>
      <c r="M127" s="119"/>
      <c r="N127" s="120"/>
      <c r="O127"/>
      <c r="P127" s="131"/>
      <c r="Q127" s="131"/>
      <c r="R127" s="127" t="s">
        <v>41</v>
      </c>
      <c r="S127" s="119"/>
      <c r="T127" s="119"/>
      <c r="U127" s="120"/>
      <c r="V127" s="1"/>
      <c r="W127" s="131"/>
      <c r="X127" s="131"/>
      <c r="Y127" s="127" t="s">
        <v>41</v>
      </c>
      <c r="Z127" s="119"/>
      <c r="AA127" s="119"/>
      <c r="AB127" s="120"/>
      <c r="AC127" s="1"/>
      <c r="AD127" s="131"/>
      <c r="AE127" s="131"/>
      <c r="AF127" s="127" t="s">
        <v>41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199</v>
      </c>
      <c r="E129" s="111"/>
      <c r="F129" s="111"/>
      <c r="G129" s="112"/>
      <c r="H129"/>
      <c r="I129" s="128"/>
      <c r="J129" s="128"/>
      <c r="K129" s="110" t="s">
        <v>199</v>
      </c>
      <c r="L129" s="111"/>
      <c r="M129" s="111"/>
      <c r="N129" s="112"/>
      <c r="O129"/>
      <c r="P129" s="128"/>
      <c r="Q129" s="128"/>
      <c r="R129" s="110" t="s">
        <v>199</v>
      </c>
      <c r="S129" s="111"/>
      <c r="T129" s="111"/>
      <c r="U129" s="112"/>
      <c r="V129" s="1"/>
      <c r="W129" s="128"/>
      <c r="X129" s="128"/>
      <c r="Y129" s="110" t="s">
        <v>199</v>
      </c>
      <c r="Z129" s="111"/>
      <c r="AA129" s="111"/>
      <c r="AB129" s="112"/>
      <c r="AC129" s="1"/>
      <c r="AD129" s="128"/>
      <c r="AE129" s="128"/>
      <c r="AF129" s="110" t="s">
        <v>199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53</v>
      </c>
      <c r="E131" s="125"/>
      <c r="F131" s="117" t="s">
        <v>55</v>
      </c>
      <c r="G131" s="118" t="s">
        <v>45</v>
      </c>
      <c r="H131"/>
      <c r="I131" s="128"/>
      <c r="J131" s="128"/>
      <c r="K131" s="124" t="s">
        <v>53</v>
      </c>
      <c r="L131" s="125"/>
      <c r="M131" s="117" t="s">
        <v>55</v>
      </c>
      <c r="N131" s="118" t="s">
        <v>45</v>
      </c>
      <c r="O131"/>
      <c r="P131" s="128"/>
      <c r="Q131" s="128"/>
      <c r="R131" s="124" t="s">
        <v>53</v>
      </c>
      <c r="S131" s="125"/>
      <c r="T131" s="117" t="s">
        <v>55</v>
      </c>
      <c r="U131" s="118" t="s">
        <v>45</v>
      </c>
      <c r="V131" s="1"/>
      <c r="W131" s="128"/>
      <c r="X131" s="128"/>
      <c r="Y131" s="124" t="s">
        <v>53</v>
      </c>
      <c r="Z131" s="125"/>
      <c r="AA131" s="117" t="s">
        <v>55</v>
      </c>
      <c r="AB131" s="118" t="s">
        <v>45</v>
      </c>
      <c r="AC131" s="1"/>
      <c r="AD131" s="128"/>
      <c r="AE131" s="128"/>
      <c r="AF131" s="124" t="s">
        <v>53</v>
      </c>
      <c r="AG131" s="125"/>
      <c r="AH131" s="117" t="s">
        <v>55</v>
      </c>
      <c r="AI131" s="118" t="s">
        <v>45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232</v>
      </c>
      <c r="E135" s="12"/>
      <c r="F135" s="30"/>
      <c r="G135" s="31"/>
      <c r="H135"/>
      <c r="I135" s="31"/>
      <c r="J135" s="132"/>
      <c r="K135" s="9" t="s">
        <v>232</v>
      </c>
      <c r="L135" s="12"/>
      <c r="M135" s="30"/>
      <c r="N135" s="31"/>
      <c r="O135"/>
      <c r="P135" s="31"/>
      <c r="Q135" s="132"/>
      <c r="R135" s="9" t="s">
        <v>232</v>
      </c>
      <c r="S135" s="12"/>
      <c r="T135" s="30"/>
      <c r="U135" s="31"/>
      <c r="V135" s="129"/>
      <c r="W135" s="31"/>
      <c r="X135" s="132"/>
      <c r="Y135" s="9" t="s">
        <v>232</v>
      </c>
      <c r="Z135" s="12"/>
      <c r="AA135" s="30"/>
      <c r="AB135" s="31"/>
      <c r="AC135" s="129"/>
      <c r="AD135" s="31"/>
      <c r="AE135" s="132"/>
      <c r="AF135" s="9" t="s">
        <v>232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144</v>
      </c>
      <c r="B136" s="131"/>
      <c r="C136" s="131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40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41</v>
      </c>
      <c r="E137" s="119"/>
      <c r="F137" s="119"/>
      <c r="G137" s="120"/>
      <c r="H137"/>
      <c r="I137" s="131"/>
      <c r="J137" s="131"/>
      <c r="K137" s="127" t="s">
        <v>41</v>
      </c>
      <c r="L137" s="119"/>
      <c r="M137" s="119"/>
      <c r="N137" s="120"/>
      <c r="O137"/>
      <c r="P137" s="131"/>
      <c r="Q137" s="131"/>
      <c r="R137" s="127" t="s">
        <v>41</v>
      </c>
      <c r="S137" s="119"/>
      <c r="T137" s="119"/>
      <c r="U137" s="120"/>
      <c r="V137" s="1"/>
      <c r="W137" s="131"/>
      <c r="X137" s="131"/>
      <c r="Y137" s="127" t="s">
        <v>41</v>
      </c>
      <c r="Z137" s="119"/>
      <c r="AA137" s="119"/>
      <c r="AB137" s="120"/>
      <c r="AC137" s="1"/>
      <c r="AD137" s="131"/>
      <c r="AE137" s="131"/>
      <c r="AF137" s="127" t="s">
        <v>41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"Další účastník č. 6:  "&amp; 'Údaje a typ výzkumu'!$C$17</f>
        <v xml:space="preserve">Další účastník č. 6:  </v>
      </c>
      <c r="E140" s="108"/>
      <c r="F140" s="108"/>
      <c r="G140" s="109"/>
      <c r="H140"/>
      <c r="I140" s="128"/>
      <c r="J140" s="128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28"/>
      <c r="Q140" s="128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 s="1"/>
      <c r="W140" s="128"/>
      <c r="X140" s="128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 s="1"/>
      <c r="AD140" s="128"/>
      <c r="AE140" s="128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198</v>
      </c>
      <c r="E142" s="111"/>
      <c r="F142" s="111"/>
      <c r="G142" s="112"/>
      <c r="H142"/>
      <c r="I142" s="128"/>
      <c r="J142" s="128"/>
      <c r="K142" s="110" t="s">
        <v>198</v>
      </c>
      <c r="L142" s="111"/>
      <c r="M142" s="111"/>
      <c r="N142" s="112"/>
      <c r="O142"/>
      <c r="P142" s="128"/>
      <c r="Q142" s="128"/>
      <c r="R142" s="110" t="s">
        <v>198</v>
      </c>
      <c r="S142" s="111"/>
      <c r="T142" s="111"/>
      <c r="U142" s="112"/>
      <c r="V142" s="1"/>
      <c r="W142" s="128"/>
      <c r="X142" s="128"/>
      <c r="Y142" s="110" t="s">
        <v>198</v>
      </c>
      <c r="Z142" s="111"/>
      <c r="AA142" s="111"/>
      <c r="AB142" s="112"/>
      <c r="AC142" s="1"/>
      <c r="AD142" s="128"/>
      <c r="AE142" s="128"/>
      <c r="AF142" s="110" t="s">
        <v>198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53</v>
      </c>
      <c r="E144" s="125"/>
      <c r="F144" s="117" t="s">
        <v>55</v>
      </c>
      <c r="G144" s="118" t="s">
        <v>45</v>
      </c>
      <c r="H144"/>
      <c r="I144" s="128"/>
      <c r="J144" s="128"/>
      <c r="K144" s="124" t="s">
        <v>53</v>
      </c>
      <c r="L144" s="125"/>
      <c r="M144" s="117" t="s">
        <v>55</v>
      </c>
      <c r="N144" s="118" t="s">
        <v>45</v>
      </c>
      <c r="O144"/>
      <c r="P144" s="128"/>
      <c r="Q144" s="128"/>
      <c r="R144" s="124" t="s">
        <v>53</v>
      </c>
      <c r="S144" s="125"/>
      <c r="T144" s="117" t="s">
        <v>55</v>
      </c>
      <c r="U144" s="118" t="s">
        <v>45</v>
      </c>
      <c r="V144" s="1"/>
      <c r="W144" s="128"/>
      <c r="X144" s="128"/>
      <c r="Y144" s="124" t="s">
        <v>53</v>
      </c>
      <c r="Z144" s="125"/>
      <c r="AA144" s="117" t="s">
        <v>55</v>
      </c>
      <c r="AB144" s="118" t="s">
        <v>45</v>
      </c>
      <c r="AC144" s="1"/>
      <c r="AD144" s="128"/>
      <c r="AE144" s="128"/>
      <c r="AF144" s="124" t="s">
        <v>53</v>
      </c>
      <c r="AG144" s="125"/>
      <c r="AH144" s="117" t="s">
        <v>55</v>
      </c>
      <c r="AI144" s="118" t="s">
        <v>45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232</v>
      </c>
      <c r="E148" s="12"/>
      <c r="F148" s="30"/>
      <c r="G148" s="31"/>
      <c r="H148"/>
      <c r="I148" s="132"/>
      <c r="J148" s="132"/>
      <c r="K148" s="9" t="s">
        <v>232</v>
      </c>
      <c r="L148" s="12"/>
      <c r="M148" s="30"/>
      <c r="N148" s="31"/>
      <c r="O148"/>
      <c r="P148" s="132"/>
      <c r="Q148" s="132"/>
      <c r="R148" s="9" t="s">
        <v>232</v>
      </c>
      <c r="S148" s="12"/>
      <c r="T148" s="30"/>
      <c r="U148" s="31"/>
      <c r="V148" s="129"/>
      <c r="W148" s="132"/>
      <c r="X148" s="132"/>
      <c r="Y148" s="9" t="s">
        <v>232</v>
      </c>
      <c r="Z148" s="12"/>
      <c r="AA148" s="30"/>
      <c r="AB148" s="31"/>
      <c r="AC148" s="129"/>
      <c r="AD148" s="132"/>
      <c r="AE148" s="132"/>
      <c r="AF148" s="9" t="s">
        <v>232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136</v>
      </c>
      <c r="B149" s="131"/>
      <c r="C149" s="131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40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41</v>
      </c>
      <c r="E150" s="119"/>
      <c r="F150" s="119"/>
      <c r="G150" s="120"/>
      <c r="H150"/>
      <c r="I150" s="131"/>
      <c r="J150" s="131"/>
      <c r="K150" s="127" t="s">
        <v>41</v>
      </c>
      <c r="L150" s="119"/>
      <c r="M150" s="119"/>
      <c r="N150" s="120"/>
      <c r="O150"/>
      <c r="P150" s="131"/>
      <c r="Q150" s="131"/>
      <c r="R150" s="127" t="s">
        <v>41</v>
      </c>
      <c r="S150" s="119"/>
      <c r="T150" s="119"/>
      <c r="U150" s="120"/>
      <c r="V150" s="1"/>
      <c r="W150" s="131"/>
      <c r="X150" s="131"/>
      <c r="Y150" s="127" t="s">
        <v>41</v>
      </c>
      <c r="Z150" s="119"/>
      <c r="AA150" s="119"/>
      <c r="AB150" s="120"/>
      <c r="AC150" s="1"/>
      <c r="AD150" s="131"/>
      <c r="AE150" s="131"/>
      <c r="AF150" s="127" t="s">
        <v>41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199</v>
      </c>
      <c r="E152" s="111"/>
      <c r="F152" s="111"/>
      <c r="G152" s="112"/>
      <c r="H152"/>
      <c r="I152" s="128"/>
      <c r="J152" s="128"/>
      <c r="K152" s="110" t="s">
        <v>199</v>
      </c>
      <c r="L152" s="111"/>
      <c r="M152" s="111"/>
      <c r="N152" s="112"/>
      <c r="O152"/>
      <c r="P152" s="128"/>
      <c r="Q152" s="128"/>
      <c r="R152" s="110" t="s">
        <v>199</v>
      </c>
      <c r="S152" s="111"/>
      <c r="T152" s="111"/>
      <c r="U152" s="112"/>
      <c r="V152" s="1"/>
      <c r="W152" s="128"/>
      <c r="X152" s="128"/>
      <c r="Y152" s="110" t="s">
        <v>199</v>
      </c>
      <c r="Z152" s="111"/>
      <c r="AA152" s="111"/>
      <c r="AB152" s="112"/>
      <c r="AC152" s="1"/>
      <c r="AD152" s="128"/>
      <c r="AE152" s="128"/>
      <c r="AF152" s="110" t="s">
        <v>199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53</v>
      </c>
      <c r="E154" s="125"/>
      <c r="F154" s="117" t="s">
        <v>55</v>
      </c>
      <c r="G154" s="118" t="s">
        <v>45</v>
      </c>
      <c r="H154"/>
      <c r="I154" s="128"/>
      <c r="J154" s="128"/>
      <c r="K154" s="124" t="s">
        <v>53</v>
      </c>
      <c r="L154" s="125"/>
      <c r="M154" s="117" t="s">
        <v>55</v>
      </c>
      <c r="N154" s="118" t="s">
        <v>45</v>
      </c>
      <c r="O154"/>
      <c r="P154" s="128"/>
      <c r="Q154" s="128"/>
      <c r="R154" s="124" t="s">
        <v>53</v>
      </c>
      <c r="S154" s="125"/>
      <c r="T154" s="117" t="s">
        <v>55</v>
      </c>
      <c r="U154" s="118" t="s">
        <v>45</v>
      </c>
      <c r="V154" s="1"/>
      <c r="W154" s="128"/>
      <c r="X154" s="128"/>
      <c r="Y154" s="124" t="s">
        <v>53</v>
      </c>
      <c r="Z154" s="125"/>
      <c r="AA154" s="117" t="s">
        <v>55</v>
      </c>
      <c r="AB154" s="118" t="s">
        <v>45</v>
      </c>
      <c r="AC154" s="1"/>
      <c r="AD154" s="128"/>
      <c r="AE154" s="128"/>
      <c r="AF154" s="124" t="s">
        <v>53</v>
      </c>
      <c r="AG154" s="125"/>
      <c r="AH154" s="117" t="s">
        <v>55</v>
      </c>
      <c r="AI154" s="118" t="s">
        <v>45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232</v>
      </c>
      <c r="E158" s="12"/>
      <c r="F158" s="30"/>
      <c r="G158" s="31"/>
      <c r="H158"/>
      <c r="I158" s="31"/>
      <c r="J158" s="132"/>
      <c r="K158" s="9" t="s">
        <v>232</v>
      </c>
      <c r="L158" s="12"/>
      <c r="M158" s="30"/>
      <c r="N158" s="31"/>
      <c r="O158"/>
      <c r="P158" s="31"/>
      <c r="Q158" s="132"/>
      <c r="R158" s="9" t="s">
        <v>232</v>
      </c>
      <c r="S158" s="12"/>
      <c r="T158" s="30"/>
      <c r="U158" s="31"/>
      <c r="V158" s="129"/>
      <c r="W158" s="31"/>
      <c r="X158" s="132"/>
      <c r="Y158" s="9" t="s">
        <v>232</v>
      </c>
      <c r="Z158" s="12"/>
      <c r="AA158" s="30"/>
      <c r="AB158" s="31"/>
      <c r="AC158" s="129"/>
      <c r="AD158" s="31"/>
      <c r="AE158" s="132"/>
      <c r="AF158" s="9" t="s">
        <v>232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145</v>
      </c>
      <c r="B159" s="131"/>
      <c r="C159" s="131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40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41</v>
      </c>
      <c r="E160" s="119"/>
      <c r="F160" s="119"/>
      <c r="G160" s="120"/>
      <c r="H160"/>
      <c r="I160" s="131"/>
      <c r="J160" s="131"/>
      <c r="K160" s="127" t="s">
        <v>41</v>
      </c>
      <c r="L160" s="119"/>
      <c r="M160" s="119"/>
      <c r="N160" s="120"/>
      <c r="O160"/>
      <c r="P160" s="131"/>
      <c r="Q160" s="131"/>
      <c r="R160" s="127" t="s">
        <v>41</v>
      </c>
      <c r="S160" s="119"/>
      <c r="T160" s="119"/>
      <c r="U160" s="120"/>
      <c r="V160" s="1"/>
      <c r="W160" s="131"/>
      <c r="X160" s="131"/>
      <c r="Y160" s="127" t="s">
        <v>41</v>
      </c>
      <c r="Z160" s="119"/>
      <c r="AA160" s="119"/>
      <c r="AB160" s="120"/>
      <c r="AC160" s="1"/>
      <c r="AD160" s="131"/>
      <c r="AE160" s="131"/>
      <c r="AF160" s="127" t="s">
        <v>41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"Další účastník č. 7:  "&amp; 'Údaje a typ výzkumu'!$C$19</f>
        <v xml:space="preserve">Další účastník č. 7:  </v>
      </c>
      <c r="E163" s="108"/>
      <c r="F163" s="108"/>
      <c r="G163" s="109"/>
      <c r="H163"/>
      <c r="I163" s="128"/>
      <c r="J163" s="128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28"/>
      <c r="Q163" s="128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 s="1"/>
      <c r="W163" s="128"/>
      <c r="X163" s="128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 s="1"/>
      <c r="AD163" s="128"/>
      <c r="AE163" s="128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198</v>
      </c>
      <c r="E165" s="111"/>
      <c r="F165" s="111"/>
      <c r="G165" s="112"/>
      <c r="H165"/>
      <c r="I165" s="128"/>
      <c r="J165" s="128"/>
      <c r="K165" s="110" t="s">
        <v>198</v>
      </c>
      <c r="L165" s="111"/>
      <c r="M165" s="111"/>
      <c r="N165" s="112"/>
      <c r="O165"/>
      <c r="P165" s="128"/>
      <c r="Q165" s="128"/>
      <c r="R165" s="110" t="s">
        <v>198</v>
      </c>
      <c r="S165" s="111"/>
      <c r="T165" s="111"/>
      <c r="U165" s="112"/>
      <c r="V165" s="1"/>
      <c r="W165" s="128"/>
      <c r="X165" s="128"/>
      <c r="Y165" s="110" t="s">
        <v>198</v>
      </c>
      <c r="Z165" s="111"/>
      <c r="AA165" s="111"/>
      <c r="AB165" s="112"/>
      <c r="AC165" s="1"/>
      <c r="AD165" s="128"/>
      <c r="AE165" s="128"/>
      <c r="AF165" s="110" t="s">
        <v>198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53</v>
      </c>
      <c r="E167" s="125"/>
      <c r="F167" s="117" t="s">
        <v>55</v>
      </c>
      <c r="G167" s="118" t="s">
        <v>45</v>
      </c>
      <c r="H167"/>
      <c r="I167" s="128"/>
      <c r="J167" s="128"/>
      <c r="K167" s="124" t="s">
        <v>53</v>
      </c>
      <c r="L167" s="125"/>
      <c r="M167" s="117" t="s">
        <v>55</v>
      </c>
      <c r="N167" s="118" t="s">
        <v>45</v>
      </c>
      <c r="O167"/>
      <c r="P167" s="128"/>
      <c r="Q167" s="128"/>
      <c r="R167" s="124" t="s">
        <v>53</v>
      </c>
      <c r="S167" s="125"/>
      <c r="T167" s="117" t="s">
        <v>55</v>
      </c>
      <c r="U167" s="118" t="s">
        <v>45</v>
      </c>
      <c r="V167" s="1"/>
      <c r="W167" s="128"/>
      <c r="X167" s="128"/>
      <c r="Y167" s="124" t="s">
        <v>53</v>
      </c>
      <c r="Z167" s="125"/>
      <c r="AA167" s="117" t="s">
        <v>55</v>
      </c>
      <c r="AB167" s="118" t="s">
        <v>45</v>
      </c>
      <c r="AC167" s="1"/>
      <c r="AD167" s="128"/>
      <c r="AE167" s="128"/>
      <c r="AF167" s="124" t="s">
        <v>53</v>
      </c>
      <c r="AG167" s="125"/>
      <c r="AH167" s="117" t="s">
        <v>55</v>
      </c>
      <c r="AI167" s="118" t="s">
        <v>45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232</v>
      </c>
      <c r="E171" s="12"/>
      <c r="F171" s="30"/>
      <c r="G171" s="31"/>
      <c r="H171"/>
      <c r="I171" s="132"/>
      <c r="J171" s="132"/>
      <c r="K171" s="9" t="s">
        <v>232</v>
      </c>
      <c r="L171" s="12"/>
      <c r="M171" s="30"/>
      <c r="N171" s="31"/>
      <c r="O171"/>
      <c r="P171" s="132"/>
      <c r="Q171" s="132"/>
      <c r="R171" s="9" t="s">
        <v>232</v>
      </c>
      <c r="S171" s="12"/>
      <c r="T171" s="30"/>
      <c r="U171" s="31"/>
      <c r="V171" s="129"/>
      <c r="W171" s="132"/>
      <c r="X171" s="132"/>
      <c r="Y171" s="9" t="s">
        <v>232</v>
      </c>
      <c r="Z171" s="12"/>
      <c r="AA171" s="30"/>
      <c r="AB171" s="31"/>
      <c r="AC171" s="129"/>
      <c r="AD171" s="132"/>
      <c r="AE171" s="132"/>
      <c r="AF171" s="9" t="s">
        <v>232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137</v>
      </c>
      <c r="B172" s="131"/>
      <c r="C172" s="131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40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41</v>
      </c>
      <c r="E173" s="119"/>
      <c r="F173" s="119"/>
      <c r="G173" s="120"/>
      <c r="H173"/>
      <c r="I173" s="131"/>
      <c r="J173" s="131"/>
      <c r="K173" s="127" t="s">
        <v>41</v>
      </c>
      <c r="L173" s="119"/>
      <c r="M173" s="119"/>
      <c r="N173" s="120"/>
      <c r="O173"/>
      <c r="P173" s="131"/>
      <c r="Q173" s="131"/>
      <c r="R173" s="127" t="s">
        <v>41</v>
      </c>
      <c r="S173" s="119"/>
      <c r="T173" s="119"/>
      <c r="U173" s="120"/>
      <c r="V173" s="1"/>
      <c r="W173" s="131"/>
      <c r="X173" s="131"/>
      <c r="Y173" s="127" t="s">
        <v>41</v>
      </c>
      <c r="Z173" s="119"/>
      <c r="AA173" s="119"/>
      <c r="AB173" s="120"/>
      <c r="AC173" s="1"/>
      <c r="AD173" s="131"/>
      <c r="AE173" s="131"/>
      <c r="AF173" s="127" t="s">
        <v>41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199</v>
      </c>
      <c r="E175" s="111"/>
      <c r="F175" s="111"/>
      <c r="G175" s="112"/>
      <c r="H175"/>
      <c r="I175" s="128"/>
      <c r="J175" s="128"/>
      <c r="K175" s="110" t="s">
        <v>199</v>
      </c>
      <c r="L175" s="111"/>
      <c r="M175" s="111"/>
      <c r="N175" s="112"/>
      <c r="O175"/>
      <c r="P175" s="128"/>
      <c r="Q175" s="128"/>
      <c r="R175" s="110" t="s">
        <v>199</v>
      </c>
      <c r="S175" s="111"/>
      <c r="T175" s="111"/>
      <c r="U175" s="112"/>
      <c r="V175" s="1"/>
      <c r="W175" s="128"/>
      <c r="X175" s="128"/>
      <c r="Y175" s="110" t="s">
        <v>199</v>
      </c>
      <c r="Z175" s="111"/>
      <c r="AA175" s="111"/>
      <c r="AB175" s="112"/>
      <c r="AC175" s="1"/>
      <c r="AD175" s="128"/>
      <c r="AE175" s="128"/>
      <c r="AF175" s="110" t="s">
        <v>199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53</v>
      </c>
      <c r="E177" s="125"/>
      <c r="F177" s="117" t="s">
        <v>55</v>
      </c>
      <c r="G177" s="118" t="s">
        <v>45</v>
      </c>
      <c r="H177"/>
      <c r="I177" s="128"/>
      <c r="J177" s="128"/>
      <c r="K177" s="124" t="s">
        <v>53</v>
      </c>
      <c r="L177" s="125"/>
      <c r="M177" s="117" t="s">
        <v>55</v>
      </c>
      <c r="N177" s="118" t="s">
        <v>45</v>
      </c>
      <c r="O177"/>
      <c r="P177" s="128"/>
      <c r="Q177" s="128"/>
      <c r="R177" s="124" t="s">
        <v>53</v>
      </c>
      <c r="S177" s="125"/>
      <c r="T177" s="117" t="s">
        <v>55</v>
      </c>
      <c r="U177" s="118" t="s">
        <v>45</v>
      </c>
      <c r="V177" s="1"/>
      <c r="W177" s="128"/>
      <c r="X177" s="128"/>
      <c r="Y177" s="124" t="s">
        <v>53</v>
      </c>
      <c r="Z177" s="125"/>
      <c r="AA177" s="117" t="s">
        <v>55</v>
      </c>
      <c r="AB177" s="118" t="s">
        <v>45</v>
      </c>
      <c r="AC177" s="1"/>
      <c r="AD177" s="128"/>
      <c r="AE177" s="128"/>
      <c r="AF177" s="124" t="s">
        <v>53</v>
      </c>
      <c r="AG177" s="125"/>
      <c r="AH177" s="117" t="s">
        <v>55</v>
      </c>
      <c r="AI177" s="118" t="s">
        <v>45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232</v>
      </c>
      <c r="E181" s="12"/>
      <c r="F181" s="30"/>
      <c r="G181" s="31"/>
      <c r="H181"/>
      <c r="I181" s="31"/>
      <c r="J181" s="132"/>
      <c r="K181" s="9" t="s">
        <v>232</v>
      </c>
      <c r="L181" s="12"/>
      <c r="M181" s="30"/>
      <c r="N181" s="31"/>
      <c r="O181"/>
      <c r="P181" s="31"/>
      <c r="Q181" s="132"/>
      <c r="R181" s="9" t="s">
        <v>232</v>
      </c>
      <c r="S181" s="12"/>
      <c r="T181" s="30"/>
      <c r="U181" s="31"/>
      <c r="V181" s="129"/>
      <c r="W181" s="31"/>
      <c r="X181" s="132"/>
      <c r="Y181" s="9" t="s">
        <v>232</v>
      </c>
      <c r="Z181" s="12"/>
      <c r="AA181" s="30"/>
      <c r="AB181" s="31"/>
      <c r="AC181" s="129"/>
      <c r="AD181" s="31"/>
      <c r="AE181" s="132"/>
      <c r="AF181" s="9" t="s">
        <v>232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146</v>
      </c>
      <c r="B182" s="131"/>
      <c r="C182" s="131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40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41</v>
      </c>
      <c r="E183" s="119"/>
      <c r="F183" s="119"/>
      <c r="G183" s="120"/>
      <c r="H183"/>
      <c r="I183" s="131"/>
      <c r="J183" s="131"/>
      <c r="K183" s="127" t="s">
        <v>41</v>
      </c>
      <c r="L183" s="119"/>
      <c r="M183" s="119"/>
      <c r="N183" s="120"/>
      <c r="O183"/>
      <c r="P183" s="131"/>
      <c r="Q183" s="131"/>
      <c r="R183" s="127" t="s">
        <v>41</v>
      </c>
      <c r="S183" s="119"/>
      <c r="T183" s="119"/>
      <c r="U183" s="120"/>
      <c r="V183" s="1"/>
      <c r="W183" s="131"/>
      <c r="X183" s="131"/>
      <c r="Y183" s="127" t="s">
        <v>41</v>
      </c>
      <c r="Z183" s="119"/>
      <c r="AA183" s="119"/>
      <c r="AB183" s="120"/>
      <c r="AC183" s="1"/>
      <c r="AD183" s="131"/>
      <c r="AE183" s="131"/>
      <c r="AF183" s="127" t="s">
        <v>41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  <row r="185" spans="1:167" s="16" customFormat="1" ht="15.75" thickBot="1" x14ac:dyDescent="0.3">
      <c r="A185" s="13"/>
      <c r="B185" s="131"/>
      <c r="C185" s="131"/>
      <c r="H185"/>
      <c r="I185" s="131"/>
      <c r="J185" s="131"/>
      <c r="O185"/>
      <c r="P185" s="131"/>
      <c r="Q185" s="131"/>
      <c r="V185" s="1"/>
      <c r="W185" s="131"/>
      <c r="X185" s="131"/>
      <c r="AC185" s="1"/>
      <c r="AD185" s="131"/>
      <c r="AE185" s="13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</row>
    <row r="186" spans="1:167" s="103" customFormat="1" ht="15.75" x14ac:dyDescent="0.25">
      <c r="A186" s="97"/>
      <c r="B186" s="128"/>
      <c r="C186" s="128"/>
      <c r="D186" s="107" t="str">
        <f>"Další účastník č. 8:  "&amp; 'Údaje a typ výzkumu'!$C$21</f>
        <v xml:space="preserve">Další účastník č. 8:  </v>
      </c>
      <c r="E186" s="108"/>
      <c r="F186" s="108"/>
      <c r="G186" s="109"/>
      <c r="H186"/>
      <c r="I186" s="128"/>
      <c r="J186" s="128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28"/>
      <c r="Q186" s="128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 s="1"/>
      <c r="W186" s="128"/>
      <c r="X186" s="128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 s="1"/>
      <c r="AD186" s="128"/>
      <c r="AE186" s="128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</row>
    <row r="187" spans="1:167" s="103" customFormat="1" ht="15.75" x14ac:dyDescent="0.25">
      <c r="A187" s="97"/>
      <c r="B187" s="128"/>
      <c r="C187" s="128"/>
      <c r="D187" s="107">
        <v>2018</v>
      </c>
      <c r="E187" s="108"/>
      <c r="F187" s="108"/>
      <c r="G187" s="109"/>
      <c r="H187"/>
      <c r="I187" s="128"/>
      <c r="J187" s="128"/>
      <c r="K187" s="107">
        <v>2019</v>
      </c>
      <c r="L187" s="108"/>
      <c r="M187" s="108"/>
      <c r="N187" s="109"/>
      <c r="O187"/>
      <c r="P187" s="128"/>
      <c r="Q187" s="128"/>
      <c r="R187" s="107">
        <v>2020</v>
      </c>
      <c r="S187" s="108"/>
      <c r="T187" s="108"/>
      <c r="U187" s="109"/>
      <c r="V187" s="1"/>
      <c r="W187" s="128"/>
      <c r="X187" s="128"/>
      <c r="Y187" s="107">
        <v>2021</v>
      </c>
      <c r="Z187" s="108"/>
      <c r="AA187" s="108"/>
      <c r="AB187" s="109"/>
      <c r="AC187" s="1"/>
      <c r="AD187" s="128"/>
      <c r="AE187" s="128"/>
      <c r="AF187" s="107">
        <v>2022</v>
      </c>
      <c r="AG187" s="108"/>
      <c r="AH187" s="108"/>
      <c r="AI187" s="109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</row>
    <row r="188" spans="1:167" s="103" customFormat="1" ht="15.75" x14ac:dyDescent="0.25">
      <c r="A188" s="97"/>
      <c r="B188" s="128"/>
      <c r="C188" s="128"/>
      <c r="D188" s="110" t="s">
        <v>198</v>
      </c>
      <c r="E188" s="111"/>
      <c r="F188" s="111"/>
      <c r="G188" s="112"/>
      <c r="H188"/>
      <c r="I188" s="128"/>
      <c r="J188" s="128"/>
      <c r="K188" s="110" t="s">
        <v>198</v>
      </c>
      <c r="L188" s="111"/>
      <c r="M188" s="111"/>
      <c r="N188" s="112"/>
      <c r="O188"/>
      <c r="P188" s="128"/>
      <c r="Q188" s="128"/>
      <c r="R188" s="110" t="s">
        <v>198</v>
      </c>
      <c r="S188" s="111"/>
      <c r="T188" s="111"/>
      <c r="U188" s="112"/>
      <c r="V188" s="1"/>
      <c r="W188" s="128"/>
      <c r="X188" s="128"/>
      <c r="Y188" s="110" t="s">
        <v>198</v>
      </c>
      <c r="Z188" s="111"/>
      <c r="AA188" s="111"/>
      <c r="AB188" s="112"/>
      <c r="AC188" s="1"/>
      <c r="AD188" s="128"/>
      <c r="AE188" s="128"/>
      <c r="AF188" s="110" t="s">
        <v>198</v>
      </c>
      <c r="AG188" s="111"/>
      <c r="AH188" s="111"/>
      <c r="AI188" s="112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</row>
    <row r="189" spans="1:167" s="103" customFormat="1" ht="15.75" thickBot="1" x14ac:dyDescent="0.3">
      <c r="A189" s="97"/>
      <c r="B189" s="128"/>
      <c r="C189" s="128"/>
      <c r="D189" s="113"/>
      <c r="E189" s="114"/>
      <c r="F189" s="114"/>
      <c r="G189" s="115"/>
      <c r="H189"/>
      <c r="I189" s="128"/>
      <c r="J189" s="128"/>
      <c r="K189" s="113"/>
      <c r="L189" s="114"/>
      <c r="M189" s="114"/>
      <c r="N189" s="115"/>
      <c r="O189"/>
      <c r="P189" s="128"/>
      <c r="Q189" s="128"/>
      <c r="R189" s="113"/>
      <c r="S189" s="114"/>
      <c r="T189" s="114"/>
      <c r="U189" s="115"/>
      <c r="V189" s="1"/>
      <c r="W189" s="128"/>
      <c r="X189" s="128"/>
      <c r="Y189" s="113"/>
      <c r="Z189" s="114"/>
      <c r="AA189" s="114"/>
      <c r="AB189" s="115"/>
      <c r="AC189" s="1"/>
      <c r="AD189" s="128"/>
      <c r="AE189" s="128"/>
      <c r="AF189" s="113"/>
      <c r="AG189" s="114"/>
      <c r="AH189" s="114"/>
      <c r="AI189" s="115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</row>
    <row r="190" spans="1:167" s="2" customFormat="1" ht="48" x14ac:dyDescent="0.25">
      <c r="A190" s="97"/>
      <c r="B190" s="128"/>
      <c r="C190" s="128"/>
      <c r="D190" s="124" t="s">
        <v>53</v>
      </c>
      <c r="E190" s="125"/>
      <c r="F190" s="117" t="s">
        <v>55</v>
      </c>
      <c r="G190" s="118" t="s">
        <v>45</v>
      </c>
      <c r="H190"/>
      <c r="I190" s="128"/>
      <c r="J190" s="128"/>
      <c r="K190" s="124" t="s">
        <v>53</v>
      </c>
      <c r="L190" s="125"/>
      <c r="M190" s="117" t="s">
        <v>55</v>
      </c>
      <c r="N190" s="118" t="s">
        <v>45</v>
      </c>
      <c r="O190"/>
      <c r="P190" s="128"/>
      <c r="Q190" s="128"/>
      <c r="R190" s="124" t="s">
        <v>53</v>
      </c>
      <c r="S190" s="125"/>
      <c r="T190" s="117" t="s">
        <v>55</v>
      </c>
      <c r="U190" s="118" t="s">
        <v>45</v>
      </c>
      <c r="V190" s="1"/>
      <c r="W190" s="128"/>
      <c r="X190" s="128"/>
      <c r="Y190" s="124" t="s">
        <v>53</v>
      </c>
      <c r="Z190" s="125"/>
      <c r="AA190" s="117" t="s">
        <v>55</v>
      </c>
      <c r="AB190" s="118" t="s">
        <v>45</v>
      </c>
      <c r="AC190" s="1"/>
      <c r="AD190" s="128"/>
      <c r="AE190" s="128"/>
      <c r="AF190" s="124" t="s">
        <v>53</v>
      </c>
      <c r="AG190" s="125"/>
      <c r="AH190" s="117" t="s">
        <v>55</v>
      </c>
      <c r="AI190" s="118" t="s">
        <v>45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</row>
    <row r="191" spans="1:167" s="4" customFormat="1" x14ac:dyDescent="0.25">
      <c r="A191" s="3"/>
      <c r="B191" s="132"/>
      <c r="C191" s="132"/>
      <c r="D191" s="5"/>
      <c r="E191" s="8"/>
      <c r="F191" s="28"/>
      <c r="G191" s="29"/>
      <c r="H191"/>
      <c r="I191" s="132"/>
      <c r="J191" s="132"/>
      <c r="K191" s="5"/>
      <c r="L191" s="8"/>
      <c r="M191" s="28"/>
      <c r="N191" s="29"/>
      <c r="O191"/>
      <c r="P191" s="132"/>
      <c r="Q191" s="132"/>
      <c r="R191" s="5"/>
      <c r="S191" s="8"/>
      <c r="T191" s="28"/>
      <c r="U191" s="29"/>
      <c r="V191" s="129"/>
      <c r="W191" s="132"/>
      <c r="X191" s="132"/>
      <c r="Y191" s="5"/>
      <c r="Z191" s="8"/>
      <c r="AA191" s="28"/>
      <c r="AB191" s="29"/>
      <c r="AC191" s="129"/>
      <c r="AD191" s="132"/>
      <c r="AE191" s="132"/>
      <c r="AF191" s="5"/>
      <c r="AG191" s="8"/>
      <c r="AH191" s="28"/>
      <c r="AI191" s="29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</row>
    <row r="192" spans="1:167" s="4" customFormat="1" x14ac:dyDescent="0.25">
      <c r="A192" s="3"/>
      <c r="B192" s="132"/>
      <c r="C192" s="132"/>
      <c r="D192" s="5"/>
      <c r="E192" s="8"/>
      <c r="F192" s="28"/>
      <c r="G192" s="29"/>
      <c r="H192"/>
      <c r="I192" s="132"/>
      <c r="J192" s="132"/>
      <c r="K192" s="5"/>
      <c r="L192" s="8"/>
      <c r="M192" s="28"/>
      <c r="N192" s="29"/>
      <c r="O192"/>
      <c r="P192" s="132"/>
      <c r="Q192" s="132"/>
      <c r="R192" s="5"/>
      <c r="S192" s="8"/>
      <c r="T192" s="28"/>
      <c r="U192" s="29"/>
      <c r="V192" s="129"/>
      <c r="W192" s="132"/>
      <c r="X192" s="132"/>
      <c r="Y192" s="5"/>
      <c r="Z192" s="8"/>
      <c r="AA192" s="28"/>
      <c r="AB192" s="29"/>
      <c r="AC192" s="129"/>
      <c r="AD192" s="132"/>
      <c r="AE192" s="132"/>
      <c r="AF192" s="5"/>
      <c r="AG192" s="8"/>
      <c r="AH192" s="28"/>
      <c r="AI192" s="29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</row>
    <row r="193" spans="1:167" s="4" customFormat="1" x14ac:dyDescent="0.25">
      <c r="A193" s="3"/>
      <c r="B193" s="132"/>
      <c r="C193" s="132"/>
      <c r="D193" s="5"/>
      <c r="E193" s="8"/>
      <c r="F193" s="28"/>
      <c r="G193" s="29"/>
      <c r="H193"/>
      <c r="I193" s="132"/>
      <c r="J193" s="132"/>
      <c r="K193" s="5"/>
      <c r="L193" s="8"/>
      <c r="M193" s="28"/>
      <c r="N193" s="29"/>
      <c r="O193"/>
      <c r="P193" s="132"/>
      <c r="Q193" s="132"/>
      <c r="R193" s="5"/>
      <c r="S193" s="8"/>
      <c r="T193" s="28"/>
      <c r="U193" s="29"/>
      <c r="V193" s="129"/>
      <c r="W193" s="132"/>
      <c r="X193" s="132"/>
      <c r="Y193" s="5"/>
      <c r="Z193" s="8"/>
      <c r="AA193" s="28"/>
      <c r="AB193" s="29"/>
      <c r="AC193" s="129"/>
      <c r="AD193" s="132"/>
      <c r="AE193" s="132"/>
      <c r="AF193" s="5"/>
      <c r="AG193" s="8"/>
      <c r="AH193" s="28"/>
      <c r="AI193" s="29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</row>
    <row r="194" spans="1:167" s="4" customFormat="1" ht="15.75" thickBot="1" x14ac:dyDescent="0.3">
      <c r="A194" s="3"/>
      <c r="B194" s="132"/>
      <c r="C194" s="132"/>
      <c r="D194" s="9" t="s">
        <v>232</v>
      </c>
      <c r="E194" s="12"/>
      <c r="F194" s="30"/>
      <c r="G194" s="31"/>
      <c r="H194"/>
      <c r="I194" s="132"/>
      <c r="J194" s="132"/>
      <c r="K194" s="9" t="s">
        <v>232</v>
      </c>
      <c r="L194" s="12"/>
      <c r="M194" s="30"/>
      <c r="N194" s="31"/>
      <c r="O194"/>
      <c r="P194" s="132"/>
      <c r="Q194" s="132"/>
      <c r="R194" s="9" t="s">
        <v>232</v>
      </c>
      <c r="S194" s="12"/>
      <c r="T194" s="30"/>
      <c r="U194" s="31"/>
      <c r="V194" s="129"/>
      <c r="W194" s="132"/>
      <c r="X194" s="132"/>
      <c r="Y194" s="9" t="s">
        <v>232</v>
      </c>
      <c r="Z194" s="12"/>
      <c r="AA194" s="30"/>
      <c r="AB194" s="31"/>
      <c r="AC194" s="129"/>
      <c r="AD194" s="132"/>
      <c r="AE194" s="132"/>
      <c r="AF194" s="9" t="s">
        <v>232</v>
      </c>
      <c r="AG194" s="12"/>
      <c r="AH194" s="30"/>
      <c r="AI194" s="3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</row>
    <row r="195" spans="1:167" s="16" customFormat="1" ht="23.25" thickBot="1" x14ac:dyDescent="0.3">
      <c r="A195" s="13" t="s">
        <v>138</v>
      </c>
      <c r="B195" s="131"/>
      <c r="C195" s="131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131"/>
      <c r="J195" s="131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131"/>
      <c r="Q195" s="131"/>
      <c r="R195" s="14" t="s">
        <v>40</v>
      </c>
      <c r="S195" s="15"/>
      <c r="T195" s="32">
        <f>SUM(T191:T194)</f>
        <v>0</v>
      </c>
      <c r="U195" s="32">
        <f>SUM(U191:U194)</f>
        <v>0</v>
      </c>
      <c r="V195" s="1"/>
      <c r="W195" s="131"/>
      <c r="X195" s="131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 s="1"/>
      <c r="AD195" s="131"/>
      <c r="AE195" s="131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</row>
    <row r="196" spans="1:167" s="16" customFormat="1" x14ac:dyDescent="0.25">
      <c r="A196" s="13"/>
      <c r="B196" s="131"/>
      <c r="C196" s="131"/>
      <c r="D196" s="127" t="s">
        <v>41</v>
      </c>
      <c r="E196" s="119"/>
      <c r="F196" s="119"/>
      <c r="G196" s="120"/>
      <c r="H196"/>
      <c r="I196" s="131"/>
      <c r="J196" s="131"/>
      <c r="K196" s="127" t="s">
        <v>41</v>
      </c>
      <c r="L196" s="119"/>
      <c r="M196" s="119"/>
      <c r="N196" s="120"/>
      <c r="O196"/>
      <c r="P196" s="131"/>
      <c r="Q196" s="131"/>
      <c r="R196" s="127" t="s">
        <v>41</v>
      </c>
      <c r="S196" s="119"/>
      <c r="T196" s="119"/>
      <c r="U196" s="120"/>
      <c r="V196" s="1"/>
      <c r="W196" s="131"/>
      <c r="X196" s="131"/>
      <c r="Y196" s="127" t="s">
        <v>41</v>
      </c>
      <c r="Z196" s="119"/>
      <c r="AA196" s="119"/>
      <c r="AB196" s="120"/>
      <c r="AC196" s="1"/>
      <c r="AD196" s="131"/>
      <c r="AE196" s="131"/>
      <c r="AF196" s="127" t="s">
        <v>41</v>
      </c>
      <c r="AG196" s="119"/>
      <c r="AH196" s="119"/>
      <c r="AI196" s="120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</row>
    <row r="197" spans="1:167" s="16" customFormat="1" x14ac:dyDescent="0.25">
      <c r="A197" s="13"/>
      <c r="B197" s="131"/>
      <c r="C197" s="131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 s="123"/>
      <c r="W197" s="123"/>
      <c r="X197" s="22"/>
      <c r="Y197" s="42"/>
      <c r="Z197" s="123"/>
      <c r="AA197" s="123"/>
      <c r="AB197" s="123"/>
      <c r="AC197" s="123"/>
      <c r="AD197" s="123"/>
      <c r="AE197" s="22"/>
      <c r="AF197" s="42"/>
      <c r="AG197" s="123"/>
      <c r="AH197" s="123"/>
      <c r="AI197" s="123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</row>
    <row r="198" spans="1:167" s="103" customFormat="1" ht="15.75" x14ac:dyDescent="0.25">
      <c r="A198" s="97"/>
      <c r="B198" s="128"/>
      <c r="C198" s="128"/>
      <c r="D198" s="110" t="s">
        <v>199</v>
      </c>
      <c r="E198" s="111"/>
      <c r="F198" s="111"/>
      <c r="G198" s="112"/>
      <c r="H198"/>
      <c r="I198" s="128"/>
      <c r="J198" s="128"/>
      <c r="K198" s="110" t="s">
        <v>199</v>
      </c>
      <c r="L198" s="111"/>
      <c r="M198" s="111"/>
      <c r="N198" s="112"/>
      <c r="O198"/>
      <c r="P198" s="128"/>
      <c r="Q198" s="128"/>
      <c r="R198" s="110" t="s">
        <v>199</v>
      </c>
      <c r="S198" s="111"/>
      <c r="T198" s="111"/>
      <c r="U198" s="112"/>
      <c r="V198" s="1"/>
      <c r="W198" s="128"/>
      <c r="X198" s="128"/>
      <c r="Y198" s="110" t="s">
        <v>199</v>
      </c>
      <c r="Z198" s="111"/>
      <c r="AA198" s="111"/>
      <c r="AB198" s="112"/>
      <c r="AC198" s="1"/>
      <c r="AD198" s="128"/>
      <c r="AE198" s="128"/>
      <c r="AF198" s="110" t="s">
        <v>199</v>
      </c>
      <c r="AG198" s="111"/>
      <c r="AH198" s="111"/>
      <c r="AI198" s="112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</row>
    <row r="199" spans="1:167" s="103" customFormat="1" ht="15.75" thickBot="1" x14ac:dyDescent="0.3">
      <c r="A199" s="97"/>
      <c r="B199" s="128"/>
      <c r="C199" s="128"/>
      <c r="D199" s="113"/>
      <c r="E199" s="114"/>
      <c r="F199" s="114"/>
      <c r="G199" s="115"/>
      <c r="H199"/>
      <c r="I199" s="128"/>
      <c r="J199" s="128"/>
      <c r="K199" s="113"/>
      <c r="L199" s="114"/>
      <c r="M199" s="114"/>
      <c r="N199" s="115"/>
      <c r="O199"/>
      <c r="P199" s="128"/>
      <c r="Q199" s="128"/>
      <c r="R199" s="113"/>
      <c r="S199" s="114"/>
      <c r="T199" s="114"/>
      <c r="U199" s="115"/>
      <c r="V199" s="1"/>
      <c r="W199" s="128"/>
      <c r="X199" s="128"/>
      <c r="Y199" s="113"/>
      <c r="Z199" s="114"/>
      <c r="AA199" s="114"/>
      <c r="AB199" s="115"/>
      <c r="AC199" s="1"/>
      <c r="AD199" s="128"/>
      <c r="AE199" s="128"/>
      <c r="AF199" s="113"/>
      <c r="AG199" s="114"/>
      <c r="AH199" s="114"/>
      <c r="AI199" s="115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</row>
    <row r="200" spans="1:167" s="2" customFormat="1" ht="48" x14ac:dyDescent="0.25">
      <c r="A200" s="97"/>
      <c r="B200" s="128"/>
      <c r="C200" s="128"/>
      <c r="D200" s="124" t="s">
        <v>53</v>
      </c>
      <c r="E200" s="125"/>
      <c r="F200" s="117" t="s">
        <v>55</v>
      </c>
      <c r="G200" s="118" t="s">
        <v>45</v>
      </c>
      <c r="H200"/>
      <c r="I200" s="128"/>
      <c r="J200" s="128"/>
      <c r="K200" s="124" t="s">
        <v>53</v>
      </c>
      <c r="L200" s="125"/>
      <c r="M200" s="117" t="s">
        <v>55</v>
      </c>
      <c r="N200" s="118" t="s">
        <v>45</v>
      </c>
      <c r="O200"/>
      <c r="P200" s="128"/>
      <c r="Q200" s="128"/>
      <c r="R200" s="124" t="s">
        <v>53</v>
      </c>
      <c r="S200" s="125"/>
      <c r="T200" s="117" t="s">
        <v>55</v>
      </c>
      <c r="U200" s="118" t="s">
        <v>45</v>
      </c>
      <c r="V200" s="1"/>
      <c r="W200" s="128"/>
      <c r="X200" s="128"/>
      <c r="Y200" s="124" t="s">
        <v>53</v>
      </c>
      <c r="Z200" s="125"/>
      <c r="AA200" s="117" t="s">
        <v>55</v>
      </c>
      <c r="AB200" s="118" t="s">
        <v>45</v>
      </c>
      <c r="AC200" s="1"/>
      <c r="AD200" s="128"/>
      <c r="AE200" s="128"/>
      <c r="AF200" s="124" t="s">
        <v>53</v>
      </c>
      <c r="AG200" s="125"/>
      <c r="AH200" s="117" t="s">
        <v>55</v>
      </c>
      <c r="AI200" s="118" t="s">
        <v>45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</row>
    <row r="201" spans="1:167" s="4" customFormat="1" x14ac:dyDescent="0.25">
      <c r="A201" s="3"/>
      <c r="B201" s="132"/>
      <c r="C201" s="132"/>
      <c r="D201" s="5"/>
      <c r="E201" s="8"/>
      <c r="F201" s="28"/>
      <c r="G201" s="29"/>
      <c r="H201"/>
      <c r="I201" s="29"/>
      <c r="J201" s="132"/>
      <c r="K201" s="35"/>
      <c r="L201" s="29"/>
      <c r="M201" s="28"/>
      <c r="N201" s="29"/>
      <c r="O201"/>
      <c r="P201" s="29"/>
      <c r="Q201" s="132"/>
      <c r="R201" s="35"/>
      <c r="S201" s="29"/>
      <c r="T201" s="28"/>
      <c r="U201" s="29"/>
      <c r="V201" s="129"/>
      <c r="W201" s="29"/>
      <c r="X201" s="132"/>
      <c r="Y201" s="35"/>
      <c r="Z201" s="29"/>
      <c r="AA201" s="28"/>
      <c r="AB201" s="29"/>
      <c r="AC201" s="129"/>
      <c r="AD201" s="29"/>
      <c r="AE201" s="132"/>
      <c r="AF201" s="35"/>
      <c r="AG201" s="29"/>
      <c r="AH201" s="28"/>
      <c r="AI201" s="29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</row>
    <row r="202" spans="1:167" s="4" customFormat="1" x14ac:dyDescent="0.25">
      <c r="A202" s="3"/>
      <c r="B202" s="132"/>
      <c r="C202" s="132"/>
      <c r="D202" s="5"/>
      <c r="E202" s="8"/>
      <c r="F202" s="28"/>
      <c r="G202" s="29"/>
      <c r="H202"/>
      <c r="I202" s="29"/>
      <c r="J202" s="132"/>
      <c r="K202" s="35"/>
      <c r="L202" s="29"/>
      <c r="M202" s="28"/>
      <c r="N202" s="29"/>
      <c r="O202"/>
      <c r="P202" s="29"/>
      <c r="Q202" s="132"/>
      <c r="R202" s="35"/>
      <c r="S202" s="29"/>
      <c r="T202" s="28"/>
      <c r="U202" s="29"/>
      <c r="V202" s="129"/>
      <c r="W202" s="29"/>
      <c r="X202" s="132"/>
      <c r="Y202" s="35"/>
      <c r="Z202" s="29"/>
      <c r="AA202" s="28"/>
      <c r="AB202" s="29"/>
      <c r="AC202" s="129"/>
      <c r="AD202" s="29"/>
      <c r="AE202" s="132"/>
      <c r="AF202" s="35"/>
      <c r="AG202" s="29"/>
      <c r="AH202" s="28"/>
      <c r="AI202" s="29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</row>
    <row r="203" spans="1:167" s="4" customFormat="1" x14ac:dyDescent="0.25">
      <c r="A203" s="3"/>
      <c r="B203" s="132"/>
      <c r="C203" s="132"/>
      <c r="D203" s="5"/>
      <c r="E203" s="8"/>
      <c r="F203" s="28"/>
      <c r="G203" s="29"/>
      <c r="H203"/>
      <c r="I203" s="29"/>
      <c r="J203" s="132"/>
      <c r="K203" s="35"/>
      <c r="L203" s="29"/>
      <c r="M203" s="28"/>
      <c r="N203" s="29"/>
      <c r="O203"/>
      <c r="P203" s="29"/>
      <c r="Q203" s="132"/>
      <c r="R203" s="35"/>
      <c r="S203" s="29"/>
      <c r="T203" s="28"/>
      <c r="U203" s="29"/>
      <c r="V203" s="129"/>
      <c r="W203" s="29"/>
      <c r="X203" s="132"/>
      <c r="Y203" s="35"/>
      <c r="Z203" s="29"/>
      <c r="AA203" s="28"/>
      <c r="AB203" s="29"/>
      <c r="AC203" s="129"/>
      <c r="AD203" s="29"/>
      <c r="AE203" s="132"/>
      <c r="AF203" s="35"/>
      <c r="AG203" s="29"/>
      <c r="AH203" s="28"/>
      <c r="AI203" s="29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</row>
    <row r="204" spans="1:167" s="4" customFormat="1" ht="15.75" thickBot="1" x14ac:dyDescent="0.3">
      <c r="A204" s="3"/>
      <c r="B204" s="132"/>
      <c r="C204" s="132"/>
      <c r="D204" s="9" t="s">
        <v>232</v>
      </c>
      <c r="E204" s="12"/>
      <c r="F204" s="30"/>
      <c r="G204" s="31"/>
      <c r="H204"/>
      <c r="I204" s="31"/>
      <c r="J204" s="132"/>
      <c r="K204" s="9" t="s">
        <v>232</v>
      </c>
      <c r="L204" s="12"/>
      <c r="M204" s="30"/>
      <c r="N204" s="31"/>
      <c r="O204"/>
      <c r="P204" s="31"/>
      <c r="Q204" s="132"/>
      <c r="R204" s="9" t="s">
        <v>232</v>
      </c>
      <c r="S204" s="12"/>
      <c r="T204" s="30"/>
      <c r="U204" s="31"/>
      <c r="V204" s="129"/>
      <c r="W204" s="31"/>
      <c r="X204" s="132"/>
      <c r="Y204" s="9" t="s">
        <v>232</v>
      </c>
      <c r="Z204" s="12"/>
      <c r="AA204" s="30"/>
      <c r="AB204" s="31"/>
      <c r="AC204" s="129"/>
      <c r="AD204" s="31"/>
      <c r="AE204" s="132"/>
      <c r="AF204" s="9" t="s">
        <v>232</v>
      </c>
      <c r="AG204" s="12"/>
      <c r="AH204" s="30"/>
      <c r="AI204" s="3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</row>
    <row r="205" spans="1:167" s="16" customFormat="1" ht="23.25" thickBot="1" x14ac:dyDescent="0.3">
      <c r="A205" s="13" t="s">
        <v>147</v>
      </c>
      <c r="B205" s="131"/>
      <c r="C205" s="131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32"/>
      <c r="J205" s="131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32"/>
      <c r="Q205" s="131"/>
      <c r="R205" s="14" t="s">
        <v>40</v>
      </c>
      <c r="S205" s="15"/>
      <c r="T205" s="32">
        <f>SUM(T201:T204)</f>
        <v>0</v>
      </c>
      <c r="U205" s="32">
        <f>SUM(U201:U204)</f>
        <v>0</v>
      </c>
      <c r="V205" s="1"/>
      <c r="W205" s="32"/>
      <c r="X205" s="131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 s="1"/>
      <c r="AD205" s="32"/>
      <c r="AE205" s="131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</row>
    <row r="206" spans="1:167" s="16" customFormat="1" x14ac:dyDescent="0.25">
      <c r="A206" s="13"/>
      <c r="B206" s="131"/>
      <c r="C206" s="131"/>
      <c r="D206" s="127" t="s">
        <v>41</v>
      </c>
      <c r="E206" s="119"/>
      <c r="F206" s="119"/>
      <c r="G206" s="120"/>
      <c r="H206"/>
      <c r="I206" s="131"/>
      <c r="J206" s="131"/>
      <c r="K206" s="127" t="s">
        <v>41</v>
      </c>
      <c r="L206" s="119"/>
      <c r="M206" s="119"/>
      <c r="N206" s="120"/>
      <c r="O206"/>
      <c r="P206" s="131"/>
      <c r="Q206" s="131"/>
      <c r="R206" s="127" t="s">
        <v>41</v>
      </c>
      <c r="S206" s="119"/>
      <c r="T206" s="119"/>
      <c r="U206" s="120"/>
      <c r="V206" s="1"/>
      <c r="W206" s="131"/>
      <c r="X206" s="131"/>
      <c r="Y206" s="127" t="s">
        <v>41</v>
      </c>
      <c r="Z206" s="119"/>
      <c r="AA206" s="119"/>
      <c r="AB206" s="120"/>
      <c r="AC206" s="1"/>
      <c r="AD206" s="131"/>
      <c r="AE206" s="131"/>
      <c r="AF206" s="127" t="s">
        <v>41</v>
      </c>
      <c r="AG206" s="119"/>
      <c r="AH206" s="119"/>
      <c r="AI206" s="120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</row>
    <row r="207" spans="1:167" s="16" customFormat="1" x14ac:dyDescent="0.25">
      <c r="A207" s="13"/>
      <c r="B207" s="131"/>
      <c r="C207" s="131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 s="123"/>
      <c r="W207" s="123"/>
      <c r="X207" s="22"/>
      <c r="Y207" s="42"/>
      <c r="Z207" s="123"/>
      <c r="AA207" s="123"/>
      <c r="AB207" s="123"/>
      <c r="AC207" s="123"/>
      <c r="AD207" s="123"/>
      <c r="AE207" s="22"/>
      <c r="AF207" s="42"/>
      <c r="AG207" s="123"/>
      <c r="AH207" s="123"/>
      <c r="AI207" s="123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</row>
  </sheetData>
  <sheetProtection algorithmName="SHA-512" hashValue="F+xEEAqVd4+NmkjC3HopoXs1n3RnU9xp8rKV0CuVjLzl3SHVpCN4OCuJoCmCMCMvWx4bf16h7WbO5a5cMGy7rg==" saltValue="U+03YzUSD8HV4/LLpiSDV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258</v>
      </c>
      <c r="E1" s="99"/>
      <c r="F1" s="99"/>
      <c r="G1" s="101"/>
      <c r="H1"/>
      <c r="I1" s="102"/>
      <c r="J1" s="102"/>
      <c r="K1" s="130" t="s">
        <v>258</v>
      </c>
      <c r="L1" s="99"/>
      <c r="M1" s="99"/>
      <c r="N1" s="101"/>
      <c r="O1"/>
      <c r="P1" s="102"/>
      <c r="Q1" s="102"/>
      <c r="R1" s="130" t="s">
        <v>258</v>
      </c>
      <c r="S1" s="99"/>
      <c r="T1" s="99"/>
      <c r="U1" s="101"/>
      <c r="V1"/>
      <c r="W1" s="102"/>
      <c r="X1" s="102"/>
      <c r="Y1" s="130" t="s">
        <v>258</v>
      </c>
      <c r="Z1" s="99"/>
      <c r="AA1" s="99"/>
      <c r="AB1" s="101"/>
      <c r="AC1"/>
      <c r="AD1" s="102"/>
      <c r="AE1" s="102"/>
      <c r="AF1" s="130" t="s">
        <v>258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195</v>
      </c>
      <c r="E4" s="111"/>
      <c r="F4" s="111"/>
      <c r="G4" s="112"/>
      <c r="H4"/>
      <c r="I4" s="102"/>
      <c r="J4" s="102"/>
      <c r="K4" s="110" t="s">
        <v>195</v>
      </c>
      <c r="L4" s="111"/>
      <c r="M4" s="111"/>
      <c r="N4" s="112"/>
      <c r="O4"/>
      <c r="P4" s="102"/>
      <c r="Q4" s="102"/>
      <c r="R4" s="110" t="s">
        <v>195</v>
      </c>
      <c r="S4" s="111"/>
      <c r="T4" s="111"/>
      <c r="U4" s="112"/>
      <c r="V4"/>
      <c r="W4" s="102"/>
      <c r="X4" s="102"/>
      <c r="Y4" s="110" t="s">
        <v>195</v>
      </c>
      <c r="Z4" s="111"/>
      <c r="AA4" s="111"/>
      <c r="AB4" s="112"/>
      <c r="AC4"/>
      <c r="AD4" s="102"/>
      <c r="AE4" s="102"/>
      <c r="AF4" s="110" t="s">
        <v>195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232</v>
      </c>
      <c r="E10" s="10"/>
      <c r="F10" s="30"/>
      <c r="G10" s="31"/>
      <c r="H10"/>
      <c r="I10" s="133"/>
      <c r="J10" s="133"/>
      <c r="K10" s="9" t="s">
        <v>232</v>
      </c>
      <c r="L10" s="10"/>
      <c r="M10" s="30"/>
      <c r="N10" s="31"/>
      <c r="O10"/>
      <c r="P10" s="133"/>
      <c r="Q10" s="133"/>
      <c r="R10" s="9" t="s">
        <v>232</v>
      </c>
      <c r="S10" s="10"/>
      <c r="T10" s="30"/>
      <c r="U10" s="31"/>
      <c r="V10"/>
      <c r="W10" s="133"/>
      <c r="X10" s="133"/>
      <c r="Y10" s="9" t="s">
        <v>232</v>
      </c>
      <c r="Z10" s="10"/>
      <c r="AA10" s="30"/>
      <c r="AB10" s="31"/>
      <c r="AC10"/>
      <c r="AD10" s="133"/>
      <c r="AE10" s="133"/>
      <c r="AF10" s="9" t="s">
        <v>232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148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234</v>
      </c>
      <c r="E14" s="161"/>
      <c r="F14" s="161"/>
      <c r="G14" s="162"/>
      <c r="H14"/>
      <c r="I14" s="102"/>
      <c r="J14" s="102"/>
      <c r="K14" s="160" t="s">
        <v>234</v>
      </c>
      <c r="L14" s="161"/>
      <c r="M14" s="161"/>
      <c r="N14" s="162"/>
      <c r="O14"/>
      <c r="P14" s="102"/>
      <c r="Q14" s="102"/>
      <c r="R14" s="160" t="s">
        <v>234</v>
      </c>
      <c r="S14" s="161"/>
      <c r="T14" s="161"/>
      <c r="U14" s="162"/>
      <c r="V14"/>
      <c r="W14" s="102"/>
      <c r="X14" s="102"/>
      <c r="Y14" s="160" t="s">
        <v>234</v>
      </c>
      <c r="Z14" s="161"/>
      <c r="AA14" s="161"/>
      <c r="AB14" s="162"/>
      <c r="AC14"/>
      <c r="AD14" s="102"/>
      <c r="AE14" s="102"/>
      <c r="AF14" s="160" t="s">
        <v>234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232</v>
      </c>
      <c r="E20" s="166"/>
      <c r="F20" s="30"/>
      <c r="G20" s="31"/>
      <c r="H20"/>
      <c r="I20" s="31"/>
      <c r="J20" s="133"/>
      <c r="K20" s="9" t="s">
        <v>232</v>
      </c>
      <c r="L20" s="166"/>
      <c r="M20" s="30"/>
      <c r="N20" s="31"/>
      <c r="O20"/>
      <c r="P20" s="31"/>
      <c r="Q20" s="133"/>
      <c r="R20" s="9" t="s">
        <v>232</v>
      </c>
      <c r="S20" s="166"/>
      <c r="T20" s="30"/>
      <c r="U20" s="31"/>
      <c r="V20"/>
      <c r="W20" s="31"/>
      <c r="X20" s="133"/>
      <c r="Y20" s="9" t="s">
        <v>232</v>
      </c>
      <c r="Z20" s="166"/>
      <c r="AA20" s="30"/>
      <c r="AB20" s="31"/>
      <c r="AC20"/>
      <c r="AD20" s="31"/>
      <c r="AE20" s="133"/>
      <c r="AF20" s="9" t="s">
        <v>232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157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195</v>
      </c>
      <c r="E27" s="111"/>
      <c r="F27" s="111"/>
      <c r="G27" s="112"/>
      <c r="H27"/>
      <c r="I27" s="102"/>
      <c r="J27" s="102"/>
      <c r="K27" s="110" t="s">
        <v>195</v>
      </c>
      <c r="L27" s="111"/>
      <c r="M27" s="111"/>
      <c r="N27" s="112"/>
      <c r="O27"/>
      <c r="P27" s="102"/>
      <c r="Q27" s="102"/>
      <c r="R27" s="110" t="s">
        <v>195</v>
      </c>
      <c r="S27" s="111"/>
      <c r="T27" s="111"/>
      <c r="U27" s="112"/>
      <c r="V27"/>
      <c r="W27" s="102"/>
      <c r="X27" s="102"/>
      <c r="Y27" s="110" t="s">
        <v>195</v>
      </c>
      <c r="Z27" s="111"/>
      <c r="AA27" s="111"/>
      <c r="AB27" s="112"/>
      <c r="AC27"/>
      <c r="AD27" s="102"/>
      <c r="AE27" s="102"/>
      <c r="AF27" s="110" t="s">
        <v>195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232</v>
      </c>
      <c r="E33" s="10"/>
      <c r="F33" s="30"/>
      <c r="G33" s="31"/>
      <c r="H33"/>
      <c r="I33" s="133"/>
      <c r="J33" s="133"/>
      <c r="K33" s="9" t="s">
        <v>232</v>
      </c>
      <c r="L33" s="10"/>
      <c r="M33" s="30"/>
      <c r="N33" s="31"/>
      <c r="O33"/>
      <c r="P33" s="133"/>
      <c r="Q33" s="133"/>
      <c r="R33" s="9" t="s">
        <v>232</v>
      </c>
      <c r="S33" s="10"/>
      <c r="T33" s="30"/>
      <c r="U33" s="31"/>
      <c r="V33"/>
      <c r="W33" s="133"/>
      <c r="X33" s="133"/>
      <c r="Y33" s="9" t="s">
        <v>232</v>
      </c>
      <c r="Z33" s="10"/>
      <c r="AA33" s="30"/>
      <c r="AB33" s="31"/>
      <c r="AC33"/>
      <c r="AD33" s="133"/>
      <c r="AE33" s="133"/>
      <c r="AF33" s="9" t="s">
        <v>232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149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234</v>
      </c>
      <c r="E37" s="161"/>
      <c r="F37" s="161"/>
      <c r="G37" s="162"/>
      <c r="H37"/>
      <c r="I37" s="102"/>
      <c r="J37" s="102"/>
      <c r="K37" s="160" t="s">
        <v>234</v>
      </c>
      <c r="L37" s="161"/>
      <c r="M37" s="161"/>
      <c r="N37" s="162"/>
      <c r="O37"/>
      <c r="P37" s="102"/>
      <c r="Q37" s="102"/>
      <c r="R37" s="160" t="s">
        <v>234</v>
      </c>
      <c r="S37" s="161"/>
      <c r="T37" s="161"/>
      <c r="U37" s="162"/>
      <c r="V37"/>
      <c r="W37" s="102"/>
      <c r="X37" s="102"/>
      <c r="Y37" s="160" t="s">
        <v>234</v>
      </c>
      <c r="Z37" s="161"/>
      <c r="AA37" s="161"/>
      <c r="AB37" s="162"/>
      <c r="AC37"/>
      <c r="AD37" s="102"/>
      <c r="AE37" s="102"/>
      <c r="AF37" s="160" t="s">
        <v>234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232</v>
      </c>
      <c r="E43" s="166"/>
      <c r="F43" s="30"/>
      <c r="G43" s="31"/>
      <c r="H43"/>
      <c r="I43" s="31"/>
      <c r="J43" s="133"/>
      <c r="K43" s="9" t="s">
        <v>232</v>
      </c>
      <c r="L43" s="166"/>
      <c r="M43" s="30"/>
      <c r="N43" s="31"/>
      <c r="O43"/>
      <c r="P43" s="31"/>
      <c r="Q43" s="133"/>
      <c r="R43" s="9" t="s">
        <v>232</v>
      </c>
      <c r="S43" s="166"/>
      <c r="T43" s="30"/>
      <c r="U43" s="31"/>
      <c r="V43"/>
      <c r="W43" s="31"/>
      <c r="X43" s="133"/>
      <c r="Y43" s="9" t="s">
        <v>232</v>
      </c>
      <c r="Z43" s="166"/>
      <c r="AA43" s="30"/>
      <c r="AB43" s="31"/>
      <c r="AC43"/>
      <c r="AD43" s="31"/>
      <c r="AE43" s="133"/>
      <c r="AF43" s="9" t="s">
        <v>232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158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195</v>
      </c>
      <c r="E50" s="111"/>
      <c r="F50" s="111"/>
      <c r="G50" s="112"/>
      <c r="H50"/>
      <c r="I50" s="102"/>
      <c r="J50" s="102"/>
      <c r="K50" s="110" t="s">
        <v>195</v>
      </c>
      <c r="L50" s="111"/>
      <c r="M50" s="111"/>
      <c r="N50" s="112"/>
      <c r="O50"/>
      <c r="P50" s="102"/>
      <c r="Q50" s="102"/>
      <c r="R50" s="110" t="s">
        <v>195</v>
      </c>
      <c r="S50" s="111"/>
      <c r="T50" s="111"/>
      <c r="U50" s="112"/>
      <c r="V50"/>
      <c r="W50" s="102"/>
      <c r="X50" s="102"/>
      <c r="Y50" s="110" t="s">
        <v>195</v>
      </c>
      <c r="Z50" s="111"/>
      <c r="AA50" s="111"/>
      <c r="AB50" s="112"/>
      <c r="AC50"/>
      <c r="AD50" s="102"/>
      <c r="AE50" s="102"/>
      <c r="AF50" s="110" t="s">
        <v>195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232</v>
      </c>
      <c r="E56" s="10"/>
      <c r="F56" s="30"/>
      <c r="G56" s="31"/>
      <c r="H56"/>
      <c r="I56" s="133"/>
      <c r="J56" s="133"/>
      <c r="K56" s="9" t="s">
        <v>232</v>
      </c>
      <c r="L56" s="10"/>
      <c r="M56" s="30"/>
      <c r="N56" s="31"/>
      <c r="O56"/>
      <c r="P56" s="133"/>
      <c r="Q56" s="133"/>
      <c r="R56" s="9" t="s">
        <v>232</v>
      </c>
      <c r="S56" s="10"/>
      <c r="T56" s="30"/>
      <c r="U56" s="31"/>
      <c r="V56"/>
      <c r="W56" s="133"/>
      <c r="X56" s="133"/>
      <c r="Y56" s="9" t="s">
        <v>232</v>
      </c>
      <c r="Z56" s="10"/>
      <c r="AA56" s="30"/>
      <c r="AB56" s="31"/>
      <c r="AC56"/>
      <c r="AD56" s="133"/>
      <c r="AE56" s="133"/>
      <c r="AF56" s="9" t="s">
        <v>232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150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234</v>
      </c>
      <c r="E60" s="161"/>
      <c r="F60" s="161"/>
      <c r="G60" s="162"/>
      <c r="H60"/>
      <c r="I60" s="102"/>
      <c r="J60" s="102"/>
      <c r="K60" s="160" t="s">
        <v>234</v>
      </c>
      <c r="L60" s="161"/>
      <c r="M60" s="161"/>
      <c r="N60" s="162"/>
      <c r="O60"/>
      <c r="P60" s="102"/>
      <c r="Q60" s="102"/>
      <c r="R60" s="160" t="s">
        <v>234</v>
      </c>
      <c r="S60" s="161"/>
      <c r="T60" s="161"/>
      <c r="U60" s="162"/>
      <c r="V60"/>
      <c r="W60" s="102"/>
      <c r="X60" s="102"/>
      <c r="Y60" s="160" t="s">
        <v>234</v>
      </c>
      <c r="Z60" s="161"/>
      <c r="AA60" s="161"/>
      <c r="AB60" s="162"/>
      <c r="AC60"/>
      <c r="AD60" s="102"/>
      <c r="AE60" s="102"/>
      <c r="AF60" s="160" t="s">
        <v>234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232</v>
      </c>
      <c r="E66" s="166"/>
      <c r="F66" s="30"/>
      <c r="G66" s="31"/>
      <c r="H66"/>
      <c r="I66" s="31"/>
      <c r="J66" s="133"/>
      <c r="K66" s="9" t="s">
        <v>232</v>
      </c>
      <c r="L66" s="166"/>
      <c r="M66" s="30"/>
      <c r="N66" s="31"/>
      <c r="O66"/>
      <c r="P66" s="31"/>
      <c r="Q66" s="133"/>
      <c r="R66" s="9" t="s">
        <v>232</v>
      </c>
      <c r="S66" s="166"/>
      <c r="T66" s="30"/>
      <c r="U66" s="31"/>
      <c r="V66"/>
      <c r="W66" s="31"/>
      <c r="X66" s="133"/>
      <c r="Y66" s="9" t="s">
        <v>232</v>
      </c>
      <c r="Z66" s="166"/>
      <c r="AA66" s="30"/>
      <c r="AB66" s="31"/>
      <c r="AC66"/>
      <c r="AD66" s="31"/>
      <c r="AE66" s="133"/>
      <c r="AF66" s="9" t="s">
        <v>232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159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195</v>
      </c>
      <c r="E73" s="111"/>
      <c r="F73" s="111"/>
      <c r="G73" s="112"/>
      <c r="H73"/>
      <c r="I73" s="102"/>
      <c r="J73" s="102"/>
      <c r="K73" s="110" t="s">
        <v>195</v>
      </c>
      <c r="L73" s="111"/>
      <c r="M73" s="111"/>
      <c r="N73" s="112"/>
      <c r="O73"/>
      <c r="P73" s="102"/>
      <c r="Q73" s="102"/>
      <c r="R73" s="110" t="s">
        <v>195</v>
      </c>
      <c r="S73" s="111"/>
      <c r="T73" s="111"/>
      <c r="U73" s="112"/>
      <c r="V73"/>
      <c r="W73" s="102"/>
      <c r="X73" s="102"/>
      <c r="Y73" s="110" t="s">
        <v>195</v>
      </c>
      <c r="Z73" s="111"/>
      <c r="AA73" s="111"/>
      <c r="AB73" s="112"/>
      <c r="AC73"/>
      <c r="AD73" s="102"/>
      <c r="AE73" s="102"/>
      <c r="AF73" s="110" t="s">
        <v>195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232</v>
      </c>
      <c r="E79" s="10"/>
      <c r="F79" s="30"/>
      <c r="G79" s="31"/>
      <c r="H79"/>
      <c r="I79" s="133"/>
      <c r="J79" s="133"/>
      <c r="K79" s="9" t="s">
        <v>232</v>
      </c>
      <c r="L79" s="10"/>
      <c r="M79" s="30"/>
      <c r="N79" s="31"/>
      <c r="O79"/>
      <c r="P79" s="133"/>
      <c r="Q79" s="133"/>
      <c r="R79" s="9" t="s">
        <v>232</v>
      </c>
      <c r="S79" s="10"/>
      <c r="T79" s="30"/>
      <c r="U79" s="31"/>
      <c r="V79"/>
      <c r="W79" s="133"/>
      <c r="X79" s="133"/>
      <c r="Y79" s="9" t="s">
        <v>232</v>
      </c>
      <c r="Z79" s="10"/>
      <c r="AA79" s="30"/>
      <c r="AB79" s="31"/>
      <c r="AC79"/>
      <c r="AD79" s="133"/>
      <c r="AE79" s="133"/>
      <c r="AF79" s="9" t="s">
        <v>232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151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234</v>
      </c>
      <c r="E83" s="161"/>
      <c r="F83" s="161"/>
      <c r="G83" s="162"/>
      <c r="H83"/>
      <c r="I83" s="102"/>
      <c r="J83" s="102"/>
      <c r="K83" s="160" t="s">
        <v>234</v>
      </c>
      <c r="L83" s="161"/>
      <c r="M83" s="161"/>
      <c r="N83" s="162"/>
      <c r="O83"/>
      <c r="P83" s="102"/>
      <c r="Q83" s="102"/>
      <c r="R83" s="160" t="s">
        <v>234</v>
      </c>
      <c r="S83" s="161"/>
      <c r="T83" s="161"/>
      <c r="U83" s="162"/>
      <c r="V83"/>
      <c r="W83" s="102"/>
      <c r="X83" s="102"/>
      <c r="Y83" s="160" t="s">
        <v>234</v>
      </c>
      <c r="Z83" s="161"/>
      <c r="AA83" s="161"/>
      <c r="AB83" s="162"/>
      <c r="AC83"/>
      <c r="AD83" s="102"/>
      <c r="AE83" s="102"/>
      <c r="AF83" s="160" t="s">
        <v>234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232</v>
      </c>
      <c r="E89" s="166"/>
      <c r="F89" s="30"/>
      <c r="G89" s="31"/>
      <c r="H89"/>
      <c r="I89" s="31"/>
      <c r="J89" s="133"/>
      <c r="K89" s="9" t="s">
        <v>232</v>
      </c>
      <c r="L89" s="166"/>
      <c r="M89" s="30"/>
      <c r="N89" s="31"/>
      <c r="O89"/>
      <c r="P89" s="31"/>
      <c r="Q89" s="133"/>
      <c r="R89" s="9" t="s">
        <v>232</v>
      </c>
      <c r="S89" s="166"/>
      <c r="T89" s="30"/>
      <c r="U89" s="31"/>
      <c r="V89"/>
      <c r="W89" s="31"/>
      <c r="X89" s="133"/>
      <c r="Y89" s="9" t="s">
        <v>232</v>
      </c>
      <c r="Z89" s="166"/>
      <c r="AA89" s="30"/>
      <c r="AB89" s="31"/>
      <c r="AC89"/>
      <c r="AD89" s="31"/>
      <c r="AE89" s="133"/>
      <c r="AF89" s="9" t="s">
        <v>232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160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195</v>
      </c>
      <c r="E96" s="111"/>
      <c r="F96" s="111"/>
      <c r="G96" s="112"/>
      <c r="H96"/>
      <c r="I96" s="102"/>
      <c r="J96" s="102"/>
      <c r="K96" s="110" t="s">
        <v>195</v>
      </c>
      <c r="L96" s="111"/>
      <c r="M96" s="111"/>
      <c r="N96" s="112"/>
      <c r="O96"/>
      <c r="P96" s="102"/>
      <c r="Q96" s="102"/>
      <c r="R96" s="110" t="s">
        <v>195</v>
      </c>
      <c r="S96" s="111"/>
      <c r="T96" s="111"/>
      <c r="U96" s="112"/>
      <c r="V96"/>
      <c r="W96" s="102"/>
      <c r="X96" s="102"/>
      <c r="Y96" s="110" t="s">
        <v>195</v>
      </c>
      <c r="Z96" s="111"/>
      <c r="AA96" s="111"/>
      <c r="AB96" s="112"/>
      <c r="AC96"/>
      <c r="AD96" s="102"/>
      <c r="AE96" s="102"/>
      <c r="AF96" s="110" t="s">
        <v>195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232</v>
      </c>
      <c r="E102" s="10"/>
      <c r="F102" s="30"/>
      <c r="G102" s="31"/>
      <c r="H102"/>
      <c r="I102" s="133"/>
      <c r="J102" s="133"/>
      <c r="K102" s="9" t="s">
        <v>232</v>
      </c>
      <c r="L102" s="10"/>
      <c r="M102" s="30"/>
      <c r="N102" s="31"/>
      <c r="O102"/>
      <c r="P102" s="133"/>
      <c r="Q102" s="133"/>
      <c r="R102" s="9" t="s">
        <v>232</v>
      </c>
      <c r="S102" s="10"/>
      <c r="T102" s="30"/>
      <c r="U102" s="31"/>
      <c r="V102"/>
      <c r="W102" s="133"/>
      <c r="X102" s="133"/>
      <c r="Y102" s="9" t="s">
        <v>232</v>
      </c>
      <c r="Z102" s="10"/>
      <c r="AA102" s="30"/>
      <c r="AB102" s="31"/>
      <c r="AC102"/>
      <c r="AD102" s="133"/>
      <c r="AE102" s="133"/>
      <c r="AF102" s="9" t="s">
        <v>232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152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7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0" t="s">
        <v>234</v>
      </c>
      <c r="E106" s="161"/>
      <c r="F106" s="161"/>
      <c r="G106" s="162"/>
      <c r="H106"/>
      <c r="I106" s="102"/>
      <c r="J106" s="102"/>
      <c r="K106" s="160" t="s">
        <v>234</v>
      </c>
      <c r="L106" s="161"/>
      <c r="M106" s="161"/>
      <c r="N106" s="162"/>
      <c r="O106"/>
      <c r="P106" s="102"/>
      <c r="Q106" s="102"/>
      <c r="R106" s="160" t="s">
        <v>234</v>
      </c>
      <c r="S106" s="161"/>
      <c r="T106" s="161"/>
      <c r="U106" s="162"/>
      <c r="V106"/>
      <c r="W106" s="102"/>
      <c r="X106" s="102"/>
      <c r="Y106" s="160" t="s">
        <v>234</v>
      </c>
      <c r="Z106" s="161"/>
      <c r="AA106" s="161"/>
      <c r="AB106" s="162"/>
      <c r="AC106"/>
      <c r="AD106" s="102"/>
      <c r="AE106" s="102"/>
      <c r="AF106" s="160" t="s">
        <v>234</v>
      </c>
      <c r="AG106" s="161"/>
      <c r="AH106" s="161"/>
      <c r="AI106" s="16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5"/>
      <c r="F109" s="28"/>
      <c r="G109" s="29"/>
      <c r="H109"/>
      <c r="I109" s="29"/>
      <c r="J109" s="133"/>
      <c r="K109" s="35"/>
      <c r="L109" s="165"/>
      <c r="M109" s="28"/>
      <c r="N109" s="29"/>
      <c r="O109"/>
      <c r="P109" s="29"/>
      <c r="Q109" s="133"/>
      <c r="R109" s="35"/>
      <c r="S109" s="165"/>
      <c r="T109" s="28"/>
      <c r="U109" s="29"/>
      <c r="V109"/>
      <c r="W109" s="29"/>
      <c r="X109" s="133"/>
      <c r="Y109" s="35"/>
      <c r="Z109" s="165"/>
      <c r="AA109" s="28"/>
      <c r="AB109" s="29"/>
      <c r="AC109"/>
      <c r="AD109" s="29"/>
      <c r="AE109" s="133"/>
      <c r="AF109" s="35"/>
      <c r="AG109" s="165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5"/>
      <c r="F110" s="28"/>
      <c r="G110" s="29"/>
      <c r="H110"/>
      <c r="I110" s="29"/>
      <c r="J110" s="133"/>
      <c r="K110" s="35"/>
      <c r="L110" s="165"/>
      <c r="M110" s="28"/>
      <c r="N110" s="29"/>
      <c r="O110"/>
      <c r="P110" s="29"/>
      <c r="Q110" s="133"/>
      <c r="R110" s="35"/>
      <c r="S110" s="165"/>
      <c r="T110" s="28"/>
      <c r="U110" s="29"/>
      <c r="V110"/>
      <c r="W110" s="29"/>
      <c r="X110" s="133"/>
      <c r="Y110" s="35"/>
      <c r="Z110" s="165"/>
      <c r="AA110" s="28"/>
      <c r="AB110" s="29"/>
      <c r="AC110"/>
      <c r="AD110" s="29"/>
      <c r="AE110" s="133"/>
      <c r="AF110" s="35"/>
      <c r="AG110" s="165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5"/>
      <c r="F111" s="28"/>
      <c r="G111" s="29"/>
      <c r="H111"/>
      <c r="I111" s="29"/>
      <c r="J111" s="133"/>
      <c r="K111" s="35"/>
      <c r="L111" s="165"/>
      <c r="M111" s="28"/>
      <c r="N111" s="29"/>
      <c r="O111"/>
      <c r="P111" s="29"/>
      <c r="Q111" s="133"/>
      <c r="R111" s="35"/>
      <c r="S111" s="165"/>
      <c r="T111" s="28"/>
      <c r="U111" s="29"/>
      <c r="V111"/>
      <c r="W111" s="29"/>
      <c r="X111" s="133"/>
      <c r="Y111" s="35"/>
      <c r="Z111" s="165"/>
      <c r="AA111" s="28"/>
      <c r="AB111" s="29"/>
      <c r="AC111"/>
      <c r="AD111" s="29"/>
      <c r="AE111" s="133"/>
      <c r="AF111" s="35"/>
      <c r="AG111" s="165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232</v>
      </c>
      <c r="E112" s="166"/>
      <c r="F112" s="30"/>
      <c r="G112" s="31"/>
      <c r="H112"/>
      <c r="I112" s="31"/>
      <c r="J112" s="133"/>
      <c r="K112" s="9" t="s">
        <v>232</v>
      </c>
      <c r="L112" s="166"/>
      <c r="M112" s="30"/>
      <c r="N112" s="31"/>
      <c r="O112"/>
      <c r="P112" s="31"/>
      <c r="Q112" s="133"/>
      <c r="R112" s="9" t="s">
        <v>232</v>
      </c>
      <c r="S112" s="166"/>
      <c r="T112" s="30"/>
      <c r="U112" s="31"/>
      <c r="V112"/>
      <c r="W112" s="31"/>
      <c r="X112" s="133"/>
      <c r="Y112" s="9" t="s">
        <v>232</v>
      </c>
      <c r="Z112" s="166"/>
      <c r="AA112" s="30"/>
      <c r="AB112" s="31"/>
      <c r="AC112"/>
      <c r="AD112" s="31"/>
      <c r="AE112" s="133"/>
      <c r="AF112" s="9" t="s">
        <v>232</v>
      </c>
      <c r="AG112" s="166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161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8"/>
      <c r="E115" s="159"/>
      <c r="F115" s="123"/>
      <c r="G115" s="123"/>
      <c r="H115"/>
      <c r="I115" s="122"/>
      <c r="J115" s="22"/>
      <c r="K115" s="158"/>
      <c r="L115" s="159"/>
      <c r="M115" s="123"/>
      <c r="N115" s="123"/>
      <c r="O115"/>
      <c r="P115" s="122"/>
      <c r="Q115" s="22"/>
      <c r="R115" s="158"/>
      <c r="S115" s="159"/>
      <c r="T115" s="123"/>
      <c r="U115" s="123"/>
      <c r="V115"/>
      <c r="W115" s="123"/>
      <c r="X115" s="22"/>
      <c r="Y115" s="158"/>
      <c r="Z115" s="159"/>
      <c r="AA115" s="123"/>
      <c r="AB115" s="123"/>
      <c r="AC115"/>
      <c r="AD115" s="123"/>
      <c r="AE115" s="22"/>
      <c r="AF115" s="158"/>
      <c r="AG115" s="159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195</v>
      </c>
      <c r="E119" s="111"/>
      <c r="F119" s="111"/>
      <c r="G119" s="112"/>
      <c r="H119"/>
      <c r="I119" s="102"/>
      <c r="J119" s="102"/>
      <c r="K119" s="110" t="s">
        <v>195</v>
      </c>
      <c r="L119" s="111"/>
      <c r="M119" s="111"/>
      <c r="N119" s="112"/>
      <c r="O119"/>
      <c r="P119" s="102"/>
      <c r="Q119" s="102"/>
      <c r="R119" s="110" t="s">
        <v>195</v>
      </c>
      <c r="S119" s="111"/>
      <c r="T119" s="111"/>
      <c r="U119" s="112"/>
      <c r="V119"/>
      <c r="W119" s="102"/>
      <c r="X119" s="102"/>
      <c r="Y119" s="110" t="s">
        <v>195</v>
      </c>
      <c r="Z119" s="111"/>
      <c r="AA119" s="111"/>
      <c r="AB119" s="112"/>
      <c r="AC119"/>
      <c r="AD119" s="102"/>
      <c r="AE119" s="102"/>
      <c r="AF119" s="110" t="s">
        <v>195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232</v>
      </c>
      <c r="E125" s="10"/>
      <c r="F125" s="30"/>
      <c r="G125" s="31"/>
      <c r="H125"/>
      <c r="I125" s="133"/>
      <c r="J125" s="133"/>
      <c r="K125" s="9" t="s">
        <v>232</v>
      </c>
      <c r="L125" s="10"/>
      <c r="M125" s="30"/>
      <c r="N125" s="31"/>
      <c r="O125"/>
      <c r="P125" s="133"/>
      <c r="Q125" s="133"/>
      <c r="R125" s="9" t="s">
        <v>232</v>
      </c>
      <c r="S125" s="10"/>
      <c r="T125" s="30"/>
      <c r="U125" s="31"/>
      <c r="V125"/>
      <c r="W125" s="133"/>
      <c r="X125" s="133"/>
      <c r="Y125" s="9" t="s">
        <v>232</v>
      </c>
      <c r="Z125" s="10"/>
      <c r="AA125" s="30"/>
      <c r="AB125" s="31"/>
      <c r="AC125"/>
      <c r="AD125" s="133"/>
      <c r="AE125" s="133"/>
      <c r="AF125" s="9" t="s">
        <v>232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153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40"/>
      <c r="J127" s="40"/>
      <c r="K127" s="127" t="s">
        <v>41</v>
      </c>
      <c r="L127" s="119"/>
      <c r="M127" s="119"/>
      <c r="N127" s="120"/>
      <c r="O127"/>
      <c r="P127" s="40"/>
      <c r="Q127" s="40"/>
      <c r="R127" s="127" t="s">
        <v>41</v>
      </c>
      <c r="S127" s="119"/>
      <c r="T127" s="119"/>
      <c r="U127" s="120"/>
      <c r="V127"/>
      <c r="W127" s="40"/>
      <c r="X127" s="40"/>
      <c r="Y127" s="127" t="s">
        <v>41</v>
      </c>
      <c r="Z127" s="119"/>
      <c r="AA127" s="119"/>
      <c r="AB127" s="120"/>
      <c r="AC127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7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0" t="s">
        <v>234</v>
      </c>
      <c r="E129" s="161"/>
      <c r="F129" s="161"/>
      <c r="G129" s="162"/>
      <c r="H129"/>
      <c r="I129" s="102"/>
      <c r="J129" s="102"/>
      <c r="K129" s="160" t="s">
        <v>234</v>
      </c>
      <c r="L129" s="161"/>
      <c r="M129" s="161"/>
      <c r="N129" s="162"/>
      <c r="O129"/>
      <c r="P129" s="102"/>
      <c r="Q129" s="102"/>
      <c r="R129" s="160" t="s">
        <v>234</v>
      </c>
      <c r="S129" s="161"/>
      <c r="T129" s="161"/>
      <c r="U129" s="162"/>
      <c r="V129"/>
      <c r="W129" s="102"/>
      <c r="X129" s="102"/>
      <c r="Y129" s="160" t="s">
        <v>234</v>
      </c>
      <c r="Z129" s="161"/>
      <c r="AA129" s="161"/>
      <c r="AB129" s="162"/>
      <c r="AC129"/>
      <c r="AD129" s="102"/>
      <c r="AE129" s="102"/>
      <c r="AF129" s="160" t="s">
        <v>234</v>
      </c>
      <c r="AG129" s="161"/>
      <c r="AH129" s="161"/>
      <c r="AI129" s="16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5"/>
      <c r="F132" s="28"/>
      <c r="G132" s="29"/>
      <c r="H132"/>
      <c r="I132" s="29"/>
      <c r="J132" s="133"/>
      <c r="K132" s="35"/>
      <c r="L132" s="165"/>
      <c r="M132" s="28"/>
      <c r="N132" s="29"/>
      <c r="O132"/>
      <c r="P132" s="29"/>
      <c r="Q132" s="133"/>
      <c r="R132" s="35"/>
      <c r="S132" s="165"/>
      <c r="T132" s="28"/>
      <c r="U132" s="29"/>
      <c r="V132"/>
      <c r="W132" s="29"/>
      <c r="X132" s="133"/>
      <c r="Y132" s="35"/>
      <c r="Z132" s="165"/>
      <c r="AA132" s="28"/>
      <c r="AB132" s="29"/>
      <c r="AC132"/>
      <c r="AD132" s="29"/>
      <c r="AE132" s="133"/>
      <c r="AF132" s="35"/>
      <c r="AG132" s="165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5"/>
      <c r="F133" s="28"/>
      <c r="G133" s="29"/>
      <c r="H133"/>
      <c r="I133" s="29"/>
      <c r="J133" s="133"/>
      <c r="K133" s="35"/>
      <c r="L133" s="165"/>
      <c r="M133" s="28"/>
      <c r="N133" s="29"/>
      <c r="O133"/>
      <c r="P133" s="29"/>
      <c r="Q133" s="133"/>
      <c r="R133" s="35"/>
      <c r="S133" s="165"/>
      <c r="T133" s="28"/>
      <c r="U133" s="29"/>
      <c r="V133"/>
      <c r="W133" s="29"/>
      <c r="X133" s="133"/>
      <c r="Y133" s="35"/>
      <c r="Z133" s="165"/>
      <c r="AA133" s="28"/>
      <c r="AB133" s="29"/>
      <c r="AC133"/>
      <c r="AD133" s="29"/>
      <c r="AE133" s="133"/>
      <c r="AF133" s="35"/>
      <c r="AG133" s="165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5"/>
      <c r="F134" s="28"/>
      <c r="G134" s="29"/>
      <c r="H134"/>
      <c r="I134" s="29"/>
      <c r="J134" s="133"/>
      <c r="K134" s="35"/>
      <c r="L134" s="165"/>
      <c r="M134" s="28"/>
      <c r="N134" s="29"/>
      <c r="O134"/>
      <c r="P134" s="29"/>
      <c r="Q134" s="133"/>
      <c r="R134" s="35"/>
      <c r="S134" s="165"/>
      <c r="T134" s="28"/>
      <c r="U134" s="29"/>
      <c r="V134"/>
      <c r="W134" s="29"/>
      <c r="X134" s="133"/>
      <c r="Y134" s="35"/>
      <c r="Z134" s="165"/>
      <c r="AA134" s="28"/>
      <c r="AB134" s="29"/>
      <c r="AC134"/>
      <c r="AD134" s="29"/>
      <c r="AE134" s="133"/>
      <c r="AF134" s="35"/>
      <c r="AG134" s="165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232</v>
      </c>
      <c r="E135" s="166"/>
      <c r="F135" s="30"/>
      <c r="G135" s="31"/>
      <c r="H135"/>
      <c r="I135" s="31"/>
      <c r="J135" s="133"/>
      <c r="K135" s="9" t="s">
        <v>232</v>
      </c>
      <c r="L135" s="166"/>
      <c r="M135" s="30"/>
      <c r="N135" s="31"/>
      <c r="O135"/>
      <c r="P135" s="31"/>
      <c r="Q135" s="133"/>
      <c r="R135" s="9" t="s">
        <v>232</v>
      </c>
      <c r="S135" s="166"/>
      <c r="T135" s="30"/>
      <c r="U135" s="31"/>
      <c r="V135"/>
      <c r="W135" s="31"/>
      <c r="X135" s="133"/>
      <c r="Y135" s="9" t="s">
        <v>232</v>
      </c>
      <c r="Z135" s="166"/>
      <c r="AA135" s="30"/>
      <c r="AB135" s="31"/>
      <c r="AC135"/>
      <c r="AD135" s="31"/>
      <c r="AE135" s="133"/>
      <c r="AF135" s="9" t="s">
        <v>232</v>
      </c>
      <c r="AG135" s="166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162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40"/>
      <c r="J137" s="40"/>
      <c r="K137" s="127" t="s">
        <v>41</v>
      </c>
      <c r="L137" s="119"/>
      <c r="M137" s="119"/>
      <c r="N137" s="120"/>
      <c r="O137"/>
      <c r="P137" s="40"/>
      <c r="Q137" s="40"/>
      <c r="R137" s="127" t="s">
        <v>41</v>
      </c>
      <c r="S137" s="119"/>
      <c r="T137" s="119"/>
      <c r="U137" s="120"/>
      <c r="V137"/>
      <c r="W137" s="40"/>
      <c r="X137" s="40"/>
      <c r="Y137" s="127" t="s">
        <v>41</v>
      </c>
      <c r="Z137" s="119"/>
      <c r="AA137" s="119"/>
      <c r="AB137" s="120"/>
      <c r="AC137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8"/>
      <c r="E138" s="159"/>
      <c r="F138" s="123"/>
      <c r="G138" s="123"/>
      <c r="H138"/>
      <c r="I138" s="122"/>
      <c r="J138" s="22"/>
      <c r="K138" s="158"/>
      <c r="L138" s="159"/>
      <c r="M138" s="123"/>
      <c r="N138" s="123"/>
      <c r="O138"/>
      <c r="P138" s="122"/>
      <c r="Q138" s="22"/>
      <c r="R138" s="158"/>
      <c r="S138" s="159"/>
      <c r="T138" s="123"/>
      <c r="U138" s="123"/>
      <c r="V138"/>
      <c r="W138" s="123"/>
      <c r="X138" s="22"/>
      <c r="Y138" s="158"/>
      <c r="Z138" s="159"/>
      <c r="AA138" s="123"/>
      <c r="AB138" s="123"/>
      <c r="AC138"/>
      <c r="AD138" s="123"/>
      <c r="AE138" s="22"/>
      <c r="AF138" s="158"/>
      <c r="AG138" s="159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195</v>
      </c>
      <c r="E142" s="111"/>
      <c r="F142" s="111"/>
      <c r="G142" s="112"/>
      <c r="H142"/>
      <c r="I142" s="102"/>
      <c r="J142" s="102"/>
      <c r="K142" s="110" t="s">
        <v>195</v>
      </c>
      <c r="L142" s="111"/>
      <c r="M142" s="111"/>
      <c r="N142" s="112"/>
      <c r="O142"/>
      <c r="P142" s="102"/>
      <c r="Q142" s="102"/>
      <c r="R142" s="110" t="s">
        <v>195</v>
      </c>
      <c r="S142" s="111"/>
      <c r="T142" s="111"/>
      <c r="U142" s="112"/>
      <c r="V142"/>
      <c r="W142" s="102"/>
      <c r="X142" s="102"/>
      <c r="Y142" s="110" t="s">
        <v>195</v>
      </c>
      <c r="Z142" s="111"/>
      <c r="AA142" s="111"/>
      <c r="AB142" s="112"/>
      <c r="AC142"/>
      <c r="AD142" s="102"/>
      <c r="AE142" s="102"/>
      <c r="AF142" s="110" t="s">
        <v>195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232</v>
      </c>
      <c r="E148" s="10"/>
      <c r="F148" s="30"/>
      <c r="G148" s="31"/>
      <c r="H148"/>
      <c r="I148" s="133"/>
      <c r="J148" s="133"/>
      <c r="K148" s="9" t="s">
        <v>232</v>
      </c>
      <c r="L148" s="10"/>
      <c r="M148" s="30"/>
      <c r="N148" s="31"/>
      <c r="O148"/>
      <c r="P148" s="133"/>
      <c r="Q148" s="133"/>
      <c r="R148" s="9" t="s">
        <v>232</v>
      </c>
      <c r="S148" s="10"/>
      <c r="T148" s="30"/>
      <c r="U148" s="31"/>
      <c r="V148"/>
      <c r="W148" s="133"/>
      <c r="X148" s="133"/>
      <c r="Y148" s="9" t="s">
        <v>232</v>
      </c>
      <c r="Z148" s="10"/>
      <c r="AA148" s="30"/>
      <c r="AB148" s="31"/>
      <c r="AC148"/>
      <c r="AD148" s="133"/>
      <c r="AE148" s="133"/>
      <c r="AF148" s="9" t="s">
        <v>232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154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40"/>
      <c r="J150" s="40"/>
      <c r="K150" s="127" t="s">
        <v>41</v>
      </c>
      <c r="L150" s="119"/>
      <c r="M150" s="119"/>
      <c r="N150" s="120"/>
      <c r="O150"/>
      <c r="P150" s="40"/>
      <c r="Q150" s="40"/>
      <c r="R150" s="127" t="s">
        <v>41</v>
      </c>
      <c r="S150" s="119"/>
      <c r="T150" s="119"/>
      <c r="U150" s="120"/>
      <c r="V150"/>
      <c r="W150" s="40"/>
      <c r="X150" s="40"/>
      <c r="Y150" s="127" t="s">
        <v>41</v>
      </c>
      <c r="Z150" s="119"/>
      <c r="AA150" s="119"/>
      <c r="AB150" s="120"/>
      <c r="AC15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7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0" t="s">
        <v>234</v>
      </c>
      <c r="E152" s="161"/>
      <c r="F152" s="161"/>
      <c r="G152" s="162"/>
      <c r="H152"/>
      <c r="I152" s="102"/>
      <c r="J152" s="102"/>
      <c r="K152" s="160" t="s">
        <v>234</v>
      </c>
      <c r="L152" s="161"/>
      <c r="M152" s="161"/>
      <c r="N152" s="162"/>
      <c r="O152"/>
      <c r="P152" s="102"/>
      <c r="Q152" s="102"/>
      <c r="R152" s="160" t="s">
        <v>234</v>
      </c>
      <c r="S152" s="161"/>
      <c r="T152" s="161"/>
      <c r="U152" s="162"/>
      <c r="V152"/>
      <c r="W152" s="102"/>
      <c r="X152" s="102"/>
      <c r="Y152" s="160" t="s">
        <v>234</v>
      </c>
      <c r="Z152" s="161"/>
      <c r="AA152" s="161"/>
      <c r="AB152" s="162"/>
      <c r="AC152"/>
      <c r="AD152" s="102"/>
      <c r="AE152" s="102"/>
      <c r="AF152" s="160" t="s">
        <v>234</v>
      </c>
      <c r="AG152" s="161"/>
      <c r="AH152" s="161"/>
      <c r="AI152" s="16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5"/>
      <c r="F155" s="28"/>
      <c r="G155" s="29"/>
      <c r="H155"/>
      <c r="I155" s="29"/>
      <c r="J155" s="133"/>
      <c r="K155" s="35"/>
      <c r="L155" s="165"/>
      <c r="M155" s="28"/>
      <c r="N155" s="29"/>
      <c r="O155"/>
      <c r="P155" s="29"/>
      <c r="Q155" s="133"/>
      <c r="R155" s="35"/>
      <c r="S155" s="165"/>
      <c r="T155" s="28"/>
      <c r="U155" s="29"/>
      <c r="V155"/>
      <c r="W155" s="29"/>
      <c r="X155" s="133"/>
      <c r="Y155" s="35"/>
      <c r="Z155" s="165"/>
      <c r="AA155" s="28"/>
      <c r="AB155" s="29"/>
      <c r="AC155"/>
      <c r="AD155" s="29"/>
      <c r="AE155" s="133"/>
      <c r="AF155" s="35"/>
      <c r="AG155" s="165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5"/>
      <c r="F156" s="28"/>
      <c r="G156" s="29"/>
      <c r="H156"/>
      <c r="I156" s="29"/>
      <c r="J156" s="133"/>
      <c r="K156" s="35"/>
      <c r="L156" s="165"/>
      <c r="M156" s="28"/>
      <c r="N156" s="29"/>
      <c r="O156"/>
      <c r="P156" s="29"/>
      <c r="Q156" s="133"/>
      <c r="R156" s="35"/>
      <c r="S156" s="165"/>
      <c r="T156" s="28"/>
      <c r="U156" s="29"/>
      <c r="V156"/>
      <c r="W156" s="29"/>
      <c r="X156" s="133"/>
      <c r="Y156" s="35"/>
      <c r="Z156" s="165"/>
      <c r="AA156" s="28"/>
      <c r="AB156" s="29"/>
      <c r="AC156"/>
      <c r="AD156" s="29"/>
      <c r="AE156" s="133"/>
      <c r="AF156" s="35"/>
      <c r="AG156" s="165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5"/>
      <c r="F157" s="28"/>
      <c r="G157" s="29"/>
      <c r="H157"/>
      <c r="I157" s="29"/>
      <c r="J157" s="133"/>
      <c r="K157" s="35"/>
      <c r="L157" s="165"/>
      <c r="M157" s="28"/>
      <c r="N157" s="29"/>
      <c r="O157"/>
      <c r="P157" s="29"/>
      <c r="Q157" s="133"/>
      <c r="R157" s="35"/>
      <c r="S157" s="165"/>
      <c r="T157" s="28"/>
      <c r="U157" s="29"/>
      <c r="V157"/>
      <c r="W157" s="29"/>
      <c r="X157" s="133"/>
      <c r="Y157" s="35"/>
      <c r="Z157" s="165"/>
      <c r="AA157" s="28"/>
      <c r="AB157" s="29"/>
      <c r="AC157"/>
      <c r="AD157" s="29"/>
      <c r="AE157" s="133"/>
      <c r="AF157" s="35"/>
      <c r="AG157" s="165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232</v>
      </c>
      <c r="E158" s="166"/>
      <c r="F158" s="30"/>
      <c r="G158" s="31"/>
      <c r="H158"/>
      <c r="I158" s="31"/>
      <c r="J158" s="133"/>
      <c r="K158" s="9" t="s">
        <v>232</v>
      </c>
      <c r="L158" s="166"/>
      <c r="M158" s="30"/>
      <c r="N158" s="31"/>
      <c r="O158"/>
      <c r="P158" s="31"/>
      <c r="Q158" s="133"/>
      <c r="R158" s="9" t="s">
        <v>232</v>
      </c>
      <c r="S158" s="166"/>
      <c r="T158" s="30"/>
      <c r="U158" s="31"/>
      <c r="V158"/>
      <c r="W158" s="31"/>
      <c r="X158" s="133"/>
      <c r="Y158" s="9" t="s">
        <v>232</v>
      </c>
      <c r="Z158" s="166"/>
      <c r="AA158" s="30"/>
      <c r="AB158" s="31"/>
      <c r="AC158"/>
      <c r="AD158" s="31"/>
      <c r="AE158" s="133"/>
      <c r="AF158" s="9" t="s">
        <v>232</v>
      </c>
      <c r="AG158" s="166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163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40"/>
      <c r="J160" s="40"/>
      <c r="K160" s="127" t="s">
        <v>41</v>
      </c>
      <c r="L160" s="119"/>
      <c r="M160" s="119"/>
      <c r="N160" s="120"/>
      <c r="O160"/>
      <c r="P160" s="40"/>
      <c r="Q160" s="40"/>
      <c r="R160" s="127" t="s">
        <v>41</v>
      </c>
      <c r="S160" s="119"/>
      <c r="T160" s="119"/>
      <c r="U160" s="120"/>
      <c r="V160"/>
      <c r="W160" s="40"/>
      <c r="X160" s="40"/>
      <c r="Y160" s="127" t="s">
        <v>41</v>
      </c>
      <c r="Z160" s="119"/>
      <c r="AA160" s="119"/>
      <c r="AB160" s="120"/>
      <c r="AC16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8"/>
      <c r="E161" s="159"/>
      <c r="F161" s="123"/>
      <c r="G161" s="123"/>
      <c r="H161"/>
      <c r="I161" s="122"/>
      <c r="J161" s="22"/>
      <c r="K161" s="158"/>
      <c r="L161" s="159"/>
      <c r="M161" s="123"/>
      <c r="N161" s="123"/>
      <c r="O161"/>
      <c r="P161" s="122"/>
      <c r="Q161" s="22"/>
      <c r="R161" s="158"/>
      <c r="S161" s="159"/>
      <c r="T161" s="123"/>
      <c r="U161" s="123"/>
      <c r="V161"/>
      <c r="W161" s="123"/>
      <c r="X161" s="22"/>
      <c r="Y161" s="158"/>
      <c r="Z161" s="159"/>
      <c r="AA161" s="123"/>
      <c r="AB161" s="123"/>
      <c r="AC161"/>
      <c r="AD161" s="123"/>
      <c r="AE161" s="22"/>
      <c r="AF161" s="158"/>
      <c r="AG161" s="159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195</v>
      </c>
      <c r="E165" s="111"/>
      <c r="F165" s="111"/>
      <c r="G165" s="112"/>
      <c r="H165"/>
      <c r="I165" s="102"/>
      <c r="J165" s="102"/>
      <c r="K165" s="110" t="s">
        <v>195</v>
      </c>
      <c r="L165" s="111"/>
      <c r="M165" s="111"/>
      <c r="N165" s="112"/>
      <c r="O165"/>
      <c r="P165" s="102"/>
      <c r="Q165" s="102"/>
      <c r="R165" s="110" t="s">
        <v>195</v>
      </c>
      <c r="S165" s="111"/>
      <c r="T165" s="111"/>
      <c r="U165" s="112"/>
      <c r="V165"/>
      <c r="W165" s="102"/>
      <c r="X165" s="102"/>
      <c r="Y165" s="110" t="s">
        <v>195</v>
      </c>
      <c r="Z165" s="111"/>
      <c r="AA165" s="111"/>
      <c r="AB165" s="112"/>
      <c r="AC165"/>
      <c r="AD165" s="102"/>
      <c r="AE165" s="102"/>
      <c r="AF165" s="110" t="s">
        <v>195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232</v>
      </c>
      <c r="E171" s="10"/>
      <c r="F171" s="30"/>
      <c r="G171" s="31"/>
      <c r="H171"/>
      <c r="I171" s="133"/>
      <c r="J171" s="133"/>
      <c r="K171" s="9" t="s">
        <v>232</v>
      </c>
      <c r="L171" s="10"/>
      <c r="M171" s="30"/>
      <c r="N171" s="31"/>
      <c r="O171"/>
      <c r="P171" s="133"/>
      <c r="Q171" s="133"/>
      <c r="R171" s="9" t="s">
        <v>232</v>
      </c>
      <c r="S171" s="10"/>
      <c r="T171" s="30"/>
      <c r="U171" s="31"/>
      <c r="V171"/>
      <c r="W171" s="133"/>
      <c r="X171" s="133"/>
      <c r="Y171" s="9" t="s">
        <v>232</v>
      </c>
      <c r="Z171" s="10"/>
      <c r="AA171" s="30"/>
      <c r="AB171" s="31"/>
      <c r="AC171"/>
      <c r="AD171" s="133"/>
      <c r="AE171" s="133"/>
      <c r="AF171" s="9" t="s">
        <v>232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155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40"/>
      <c r="J173" s="40"/>
      <c r="K173" s="127" t="s">
        <v>41</v>
      </c>
      <c r="L173" s="119"/>
      <c r="M173" s="119"/>
      <c r="N173" s="120"/>
      <c r="O173"/>
      <c r="P173" s="40"/>
      <c r="Q173" s="40"/>
      <c r="R173" s="127" t="s">
        <v>41</v>
      </c>
      <c r="S173" s="119"/>
      <c r="T173" s="119"/>
      <c r="U173" s="120"/>
      <c r="V173"/>
      <c r="W173" s="40"/>
      <c r="X173" s="40"/>
      <c r="Y173" s="127" t="s">
        <v>41</v>
      </c>
      <c r="Z173" s="119"/>
      <c r="AA173" s="119"/>
      <c r="AB173" s="120"/>
      <c r="AC173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7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0" t="s">
        <v>234</v>
      </c>
      <c r="E175" s="161"/>
      <c r="F175" s="161"/>
      <c r="G175" s="162"/>
      <c r="H175"/>
      <c r="I175" s="102"/>
      <c r="J175" s="102"/>
      <c r="K175" s="160" t="s">
        <v>234</v>
      </c>
      <c r="L175" s="161"/>
      <c r="M175" s="161"/>
      <c r="N175" s="162"/>
      <c r="O175"/>
      <c r="P175" s="102"/>
      <c r="Q175" s="102"/>
      <c r="R175" s="160" t="s">
        <v>234</v>
      </c>
      <c r="S175" s="161"/>
      <c r="T175" s="161"/>
      <c r="U175" s="162"/>
      <c r="V175"/>
      <c r="W175" s="102"/>
      <c r="X175" s="102"/>
      <c r="Y175" s="160" t="s">
        <v>234</v>
      </c>
      <c r="Z175" s="161"/>
      <c r="AA175" s="161"/>
      <c r="AB175" s="162"/>
      <c r="AC175"/>
      <c r="AD175" s="102"/>
      <c r="AE175" s="102"/>
      <c r="AF175" s="160" t="s">
        <v>234</v>
      </c>
      <c r="AG175" s="161"/>
      <c r="AH175" s="161"/>
      <c r="AI175" s="16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5"/>
      <c r="F178" s="28"/>
      <c r="G178" s="29"/>
      <c r="H178"/>
      <c r="I178" s="29"/>
      <c r="J178" s="133"/>
      <c r="K178" s="35"/>
      <c r="L178" s="165"/>
      <c r="M178" s="28"/>
      <c r="N178" s="29"/>
      <c r="O178"/>
      <c r="P178" s="29"/>
      <c r="Q178" s="133"/>
      <c r="R178" s="35"/>
      <c r="S178" s="165"/>
      <c r="T178" s="28"/>
      <c r="U178" s="29"/>
      <c r="V178"/>
      <c r="W178" s="29"/>
      <c r="X178" s="133"/>
      <c r="Y178" s="35"/>
      <c r="Z178" s="165"/>
      <c r="AA178" s="28"/>
      <c r="AB178" s="29"/>
      <c r="AC178"/>
      <c r="AD178" s="29"/>
      <c r="AE178" s="133"/>
      <c r="AF178" s="35"/>
      <c r="AG178" s="165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5"/>
      <c r="F179" s="28"/>
      <c r="G179" s="29"/>
      <c r="H179"/>
      <c r="I179" s="29"/>
      <c r="J179" s="133"/>
      <c r="K179" s="35"/>
      <c r="L179" s="165"/>
      <c r="M179" s="28"/>
      <c r="N179" s="29"/>
      <c r="O179"/>
      <c r="P179" s="29"/>
      <c r="Q179" s="133"/>
      <c r="R179" s="35"/>
      <c r="S179" s="165"/>
      <c r="T179" s="28"/>
      <c r="U179" s="29"/>
      <c r="V179"/>
      <c r="W179" s="29"/>
      <c r="X179" s="133"/>
      <c r="Y179" s="35"/>
      <c r="Z179" s="165"/>
      <c r="AA179" s="28"/>
      <c r="AB179" s="29"/>
      <c r="AC179"/>
      <c r="AD179" s="29"/>
      <c r="AE179" s="133"/>
      <c r="AF179" s="35"/>
      <c r="AG179" s="165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5"/>
      <c r="F180" s="28"/>
      <c r="G180" s="29"/>
      <c r="H180"/>
      <c r="I180" s="29"/>
      <c r="J180" s="133"/>
      <c r="K180" s="35"/>
      <c r="L180" s="165"/>
      <c r="M180" s="28"/>
      <c r="N180" s="29"/>
      <c r="O180"/>
      <c r="P180" s="29"/>
      <c r="Q180" s="133"/>
      <c r="R180" s="35"/>
      <c r="S180" s="165"/>
      <c r="T180" s="28"/>
      <c r="U180" s="29"/>
      <c r="V180"/>
      <c r="W180" s="29"/>
      <c r="X180" s="133"/>
      <c r="Y180" s="35"/>
      <c r="Z180" s="165"/>
      <c r="AA180" s="28"/>
      <c r="AB180" s="29"/>
      <c r="AC180"/>
      <c r="AD180" s="29"/>
      <c r="AE180" s="133"/>
      <c r="AF180" s="35"/>
      <c r="AG180" s="165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232</v>
      </c>
      <c r="E181" s="166"/>
      <c r="F181" s="30"/>
      <c r="G181" s="31"/>
      <c r="H181"/>
      <c r="I181" s="31"/>
      <c r="J181" s="133"/>
      <c r="K181" s="9" t="s">
        <v>232</v>
      </c>
      <c r="L181" s="166"/>
      <c r="M181" s="30"/>
      <c r="N181" s="31"/>
      <c r="O181"/>
      <c r="P181" s="31"/>
      <c r="Q181" s="133"/>
      <c r="R181" s="9" t="s">
        <v>232</v>
      </c>
      <c r="S181" s="166"/>
      <c r="T181" s="30"/>
      <c r="U181" s="31"/>
      <c r="V181"/>
      <c r="W181" s="31"/>
      <c r="X181" s="133"/>
      <c r="Y181" s="9" t="s">
        <v>232</v>
      </c>
      <c r="Z181" s="166"/>
      <c r="AA181" s="30"/>
      <c r="AB181" s="31"/>
      <c r="AC181"/>
      <c r="AD181" s="31"/>
      <c r="AE181" s="133"/>
      <c r="AF181" s="9" t="s">
        <v>232</v>
      </c>
      <c r="AG181" s="166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164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40"/>
      <c r="J183" s="40"/>
      <c r="K183" s="127" t="s">
        <v>41</v>
      </c>
      <c r="L183" s="119"/>
      <c r="M183" s="119"/>
      <c r="N183" s="120"/>
      <c r="O183"/>
      <c r="P183" s="40"/>
      <c r="Q183" s="40"/>
      <c r="R183" s="127" t="s">
        <v>41</v>
      </c>
      <c r="S183" s="119"/>
      <c r="T183" s="119"/>
      <c r="U183" s="120"/>
      <c r="V183"/>
      <c r="W183" s="40"/>
      <c r="X183" s="40"/>
      <c r="Y183" s="127" t="s">
        <v>41</v>
      </c>
      <c r="Z183" s="119"/>
      <c r="AA183" s="119"/>
      <c r="AB183" s="120"/>
      <c r="AC183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58"/>
      <c r="E184" s="159"/>
      <c r="F184" s="123"/>
      <c r="G184" s="123"/>
      <c r="H184"/>
      <c r="I184" s="122"/>
      <c r="J184" s="22"/>
      <c r="K184" s="158"/>
      <c r="L184" s="159"/>
      <c r="M184" s="123"/>
      <c r="N184" s="123"/>
      <c r="O184"/>
      <c r="P184" s="122"/>
      <c r="Q184" s="22"/>
      <c r="R184" s="158"/>
      <c r="S184" s="159"/>
      <c r="T184" s="123"/>
      <c r="U184" s="123"/>
      <c r="V184"/>
      <c r="W184" s="123"/>
      <c r="X184" s="22"/>
      <c r="Y184" s="158"/>
      <c r="Z184" s="159"/>
      <c r="AA184" s="123"/>
      <c r="AB184" s="123"/>
      <c r="AC184"/>
      <c r="AD184" s="123"/>
      <c r="AE184" s="22"/>
      <c r="AF184" s="158"/>
      <c r="AG184" s="159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  <row r="185" spans="1:216" s="16" customFormat="1" ht="15.75" thickBot="1" x14ac:dyDescent="0.3">
      <c r="A185" s="13"/>
      <c r="B185" s="126"/>
      <c r="C185" s="126"/>
      <c r="H185"/>
      <c r="I185" s="40"/>
      <c r="J185" s="40"/>
      <c r="O185"/>
      <c r="P185" s="40"/>
      <c r="Q185" s="40"/>
      <c r="V185"/>
      <c r="W185" s="40"/>
      <c r="X185" s="40"/>
      <c r="AC185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</row>
    <row r="186" spans="1:216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</row>
    <row r="187" spans="1:216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</row>
    <row r="188" spans="1:216" s="103" customFormat="1" ht="15.75" x14ac:dyDescent="0.25">
      <c r="A188" s="97"/>
      <c r="B188" s="102"/>
      <c r="C188" s="102"/>
      <c r="D188" s="110" t="s">
        <v>195</v>
      </c>
      <c r="E188" s="111"/>
      <c r="F188" s="111"/>
      <c r="G188" s="112"/>
      <c r="H188"/>
      <c r="I188" s="102"/>
      <c r="J188" s="102"/>
      <c r="K188" s="110" t="s">
        <v>195</v>
      </c>
      <c r="L188" s="111"/>
      <c r="M188" s="111"/>
      <c r="N188" s="112"/>
      <c r="O188"/>
      <c r="P188" s="102"/>
      <c r="Q188" s="102"/>
      <c r="R188" s="110" t="s">
        <v>195</v>
      </c>
      <c r="S188" s="111"/>
      <c r="T188" s="111"/>
      <c r="U188" s="112"/>
      <c r="V188"/>
      <c r="W188" s="102"/>
      <c r="X188" s="102"/>
      <c r="Y188" s="110" t="s">
        <v>195</v>
      </c>
      <c r="Z188" s="111"/>
      <c r="AA188" s="111"/>
      <c r="AB188" s="112"/>
      <c r="AC188"/>
      <c r="AD188" s="102"/>
      <c r="AE188" s="102"/>
      <c r="AF188" s="110" t="s">
        <v>195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</row>
    <row r="189" spans="1:216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</row>
    <row r="190" spans="1:216" s="2" customFormat="1" ht="48" x14ac:dyDescent="0.25">
      <c r="A190" s="97"/>
      <c r="B190" s="102"/>
      <c r="C190" s="102"/>
      <c r="D190" s="124" t="s">
        <v>53</v>
      </c>
      <c r="E190" s="117" t="s">
        <v>54</v>
      </c>
      <c r="F190" s="117" t="s">
        <v>55</v>
      </c>
      <c r="G190" s="118" t="s">
        <v>45</v>
      </c>
      <c r="H190"/>
      <c r="I190" s="102"/>
      <c r="J190" s="102"/>
      <c r="K190" s="124" t="s">
        <v>53</v>
      </c>
      <c r="L190" s="117" t="s">
        <v>54</v>
      </c>
      <c r="M190" s="117" t="s">
        <v>55</v>
      </c>
      <c r="N190" s="118" t="s">
        <v>45</v>
      </c>
      <c r="O190"/>
      <c r="P190" s="102"/>
      <c r="Q190" s="102"/>
      <c r="R190" s="124" t="s">
        <v>53</v>
      </c>
      <c r="S190" s="117" t="s">
        <v>54</v>
      </c>
      <c r="T190" s="117" t="s">
        <v>55</v>
      </c>
      <c r="U190" s="118" t="s">
        <v>45</v>
      </c>
      <c r="V190"/>
      <c r="W190" s="102"/>
      <c r="X190" s="102"/>
      <c r="Y190" s="124" t="s">
        <v>53</v>
      </c>
      <c r="Z190" s="117" t="s">
        <v>54</v>
      </c>
      <c r="AA190" s="117" t="s">
        <v>55</v>
      </c>
      <c r="AB190" s="118" t="s">
        <v>45</v>
      </c>
      <c r="AC190"/>
      <c r="AD190" s="102"/>
      <c r="AE190" s="102"/>
      <c r="AF190" s="124" t="s">
        <v>53</v>
      </c>
      <c r="AG190" s="117" t="s">
        <v>54</v>
      </c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</row>
    <row r="191" spans="1:216" s="4" customFormat="1" x14ac:dyDescent="0.25">
      <c r="A191" s="3"/>
      <c r="B191" s="19"/>
      <c r="C191" s="19"/>
      <c r="D191" s="5"/>
      <c r="E191" s="6"/>
      <c r="F191" s="28"/>
      <c r="G191" s="29"/>
      <c r="H191"/>
      <c r="I191" s="133"/>
      <c r="J191" s="133"/>
      <c r="K191" s="5"/>
      <c r="L191" s="6"/>
      <c r="M191" s="28"/>
      <c r="N191" s="29"/>
      <c r="O191"/>
      <c r="P191" s="133"/>
      <c r="Q191" s="133"/>
      <c r="R191" s="5"/>
      <c r="S191" s="6"/>
      <c r="T191" s="28"/>
      <c r="U191" s="29"/>
      <c r="V191"/>
      <c r="W191" s="133"/>
      <c r="X191" s="133"/>
      <c r="Y191" s="5"/>
      <c r="Z191" s="6"/>
      <c r="AA191" s="28"/>
      <c r="AB191" s="29"/>
      <c r="AC191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</row>
    <row r="192" spans="1:216" s="4" customFormat="1" x14ac:dyDescent="0.25">
      <c r="A192" s="3"/>
      <c r="B192" s="19"/>
      <c r="C192" s="19"/>
      <c r="D192" s="5"/>
      <c r="E192" s="6"/>
      <c r="F192" s="28"/>
      <c r="G192" s="29"/>
      <c r="H192"/>
      <c r="I192" s="133"/>
      <c r="J192" s="133"/>
      <c r="K192" s="5"/>
      <c r="L192" s="6"/>
      <c r="M192" s="28"/>
      <c r="N192" s="29"/>
      <c r="O192"/>
      <c r="P192" s="133"/>
      <c r="Q192" s="133"/>
      <c r="R192" s="5"/>
      <c r="S192" s="6"/>
      <c r="T192" s="28"/>
      <c r="U192" s="29"/>
      <c r="V192"/>
      <c r="W192" s="133"/>
      <c r="X192" s="133"/>
      <c r="Y192" s="5"/>
      <c r="Z192" s="6"/>
      <c r="AA192" s="28"/>
      <c r="AB192" s="29"/>
      <c r="AC192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</row>
    <row r="193" spans="1:216" s="4" customFormat="1" x14ac:dyDescent="0.25">
      <c r="A193" s="3"/>
      <c r="B193" s="19"/>
      <c r="C193" s="19"/>
      <c r="D193" s="5"/>
      <c r="E193" s="6"/>
      <c r="F193" s="28"/>
      <c r="G193" s="29"/>
      <c r="H193"/>
      <c r="I193" s="133"/>
      <c r="J193" s="133"/>
      <c r="K193" s="5"/>
      <c r="L193" s="6"/>
      <c r="M193" s="28"/>
      <c r="N193" s="29"/>
      <c r="O193"/>
      <c r="P193" s="133"/>
      <c r="Q193" s="133"/>
      <c r="R193" s="5"/>
      <c r="S193" s="6"/>
      <c r="T193" s="28"/>
      <c r="U193" s="29"/>
      <c r="V193"/>
      <c r="W193" s="133"/>
      <c r="X193" s="133"/>
      <c r="Y193" s="5"/>
      <c r="Z193" s="6"/>
      <c r="AA193" s="28"/>
      <c r="AB193" s="29"/>
      <c r="AC193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</row>
    <row r="194" spans="1:216" s="4" customFormat="1" ht="15.75" thickBot="1" x14ac:dyDescent="0.3">
      <c r="A194" s="3"/>
      <c r="B194" s="19"/>
      <c r="C194" s="19"/>
      <c r="D194" s="9" t="s">
        <v>232</v>
      </c>
      <c r="E194" s="10"/>
      <c r="F194" s="30"/>
      <c r="G194" s="31"/>
      <c r="H194"/>
      <c r="I194" s="133"/>
      <c r="J194" s="133"/>
      <c r="K194" s="9" t="s">
        <v>232</v>
      </c>
      <c r="L194" s="10"/>
      <c r="M194" s="30"/>
      <c r="N194" s="31"/>
      <c r="O194"/>
      <c r="P194" s="133"/>
      <c r="Q194" s="133"/>
      <c r="R194" s="9" t="s">
        <v>232</v>
      </c>
      <c r="S194" s="10"/>
      <c r="T194" s="30"/>
      <c r="U194" s="31"/>
      <c r="V194"/>
      <c r="W194" s="133"/>
      <c r="X194" s="133"/>
      <c r="Y194" s="9" t="s">
        <v>232</v>
      </c>
      <c r="Z194" s="10"/>
      <c r="AA194" s="30"/>
      <c r="AB194" s="31"/>
      <c r="AC194"/>
      <c r="AD194" s="133"/>
      <c r="AE194" s="133"/>
      <c r="AF194" s="9" t="s">
        <v>232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</row>
    <row r="195" spans="1:216" s="16" customFormat="1" ht="23.25" thickBot="1" x14ac:dyDescent="0.3">
      <c r="A195" s="13" t="s">
        <v>156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40"/>
      <c r="J195" s="40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40"/>
      <c r="Q195" s="40"/>
      <c r="R195" s="14" t="s">
        <v>40</v>
      </c>
      <c r="S195" s="15"/>
      <c r="T195" s="32">
        <f>SUM(T191:T194)</f>
        <v>0</v>
      </c>
      <c r="U195" s="32">
        <f>SUM(U191:U194)</f>
        <v>0</v>
      </c>
      <c r="V195"/>
      <c r="W195" s="40"/>
      <c r="X195" s="40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/>
      <c r="AD195" s="40"/>
      <c r="AE195" s="40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</row>
    <row r="196" spans="1:216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H196"/>
      <c r="I196" s="40"/>
      <c r="J196" s="40"/>
      <c r="K196" s="127" t="s">
        <v>41</v>
      </c>
      <c r="L196" s="119"/>
      <c r="M196" s="119"/>
      <c r="N196" s="120"/>
      <c r="O196"/>
      <c r="P196" s="40"/>
      <c r="Q196" s="40"/>
      <c r="R196" s="127" t="s">
        <v>41</v>
      </c>
      <c r="S196" s="119"/>
      <c r="T196" s="119"/>
      <c r="U196" s="120"/>
      <c r="V196"/>
      <c r="W196" s="40"/>
      <c r="X196" s="40"/>
      <c r="Y196" s="127" t="s">
        <v>41</v>
      </c>
      <c r="Z196" s="119"/>
      <c r="AA196" s="119"/>
      <c r="AB196" s="120"/>
      <c r="AC196"/>
      <c r="AD196" s="40"/>
      <c r="AE196" s="40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</row>
    <row r="197" spans="1:216" s="16" customFormat="1" ht="15.75" thickBot="1" x14ac:dyDescent="0.3">
      <c r="A197" s="13"/>
      <c r="B197" s="126"/>
      <c r="C197" s="126"/>
      <c r="D197" s="157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  <c r="FQ197" s="39"/>
      <c r="FR197" s="39"/>
      <c r="FS197" s="39"/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39"/>
      <c r="GF197" s="39"/>
      <c r="GG197" s="39"/>
      <c r="GH197" s="39"/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39"/>
      <c r="GU197" s="39"/>
      <c r="GV197" s="39"/>
      <c r="GW197" s="39"/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</row>
    <row r="198" spans="1:216" s="103" customFormat="1" ht="15.75" x14ac:dyDescent="0.25">
      <c r="A198" s="97"/>
      <c r="B198" s="102"/>
      <c r="C198" s="102"/>
      <c r="D198" s="160" t="s">
        <v>234</v>
      </c>
      <c r="E198" s="161"/>
      <c r="F198" s="161"/>
      <c r="G198" s="162"/>
      <c r="H198"/>
      <c r="I198" s="102"/>
      <c r="J198" s="102"/>
      <c r="K198" s="160" t="s">
        <v>234</v>
      </c>
      <c r="L198" s="161"/>
      <c r="M198" s="161"/>
      <c r="N198" s="162"/>
      <c r="O198"/>
      <c r="P198" s="102"/>
      <c r="Q198" s="102"/>
      <c r="R198" s="160" t="s">
        <v>234</v>
      </c>
      <c r="S198" s="161"/>
      <c r="T198" s="161"/>
      <c r="U198" s="162"/>
      <c r="V198"/>
      <c r="W198" s="102"/>
      <c r="X198" s="102"/>
      <c r="Y198" s="160" t="s">
        <v>234</v>
      </c>
      <c r="Z198" s="161"/>
      <c r="AA198" s="161"/>
      <c r="AB198" s="162"/>
      <c r="AC198"/>
      <c r="AD198" s="102"/>
      <c r="AE198" s="102"/>
      <c r="AF198" s="160" t="s">
        <v>234</v>
      </c>
      <c r="AG198" s="161"/>
      <c r="AH198" s="161"/>
      <c r="AI198" s="16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</row>
    <row r="199" spans="1:216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</row>
    <row r="200" spans="1:216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H200"/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O200"/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V200"/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C200"/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</row>
    <row r="201" spans="1:216" s="4" customFormat="1" x14ac:dyDescent="0.25">
      <c r="A201" s="3"/>
      <c r="B201" s="19"/>
      <c r="C201" s="19"/>
      <c r="D201" s="35"/>
      <c r="E201" s="165"/>
      <c r="F201" s="28"/>
      <c r="G201" s="29"/>
      <c r="H201"/>
      <c r="I201" s="29"/>
      <c r="J201" s="133"/>
      <c r="K201" s="35"/>
      <c r="L201" s="165"/>
      <c r="M201" s="28"/>
      <c r="N201" s="29"/>
      <c r="O201"/>
      <c r="P201" s="29"/>
      <c r="Q201" s="133"/>
      <c r="R201" s="35"/>
      <c r="S201" s="165"/>
      <c r="T201" s="28"/>
      <c r="U201" s="29"/>
      <c r="V201"/>
      <c r="W201" s="29"/>
      <c r="X201" s="133"/>
      <c r="Y201" s="35"/>
      <c r="Z201" s="165"/>
      <c r="AA201" s="28"/>
      <c r="AB201" s="29"/>
      <c r="AC201"/>
      <c r="AD201" s="29"/>
      <c r="AE201" s="133"/>
      <c r="AF201" s="35"/>
      <c r="AG201" s="165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39"/>
      <c r="FQ201" s="39"/>
      <c r="FR201" s="39"/>
      <c r="FS201" s="39"/>
      <c r="FT201" s="39"/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39"/>
      <c r="GF201" s="39"/>
      <c r="GG201" s="39"/>
      <c r="GH201" s="39"/>
      <c r="GI201" s="39"/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39"/>
      <c r="GU201" s="39"/>
      <c r="GV201" s="39"/>
      <c r="GW201" s="39"/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</row>
    <row r="202" spans="1:216" s="4" customFormat="1" x14ac:dyDescent="0.25">
      <c r="A202" s="3"/>
      <c r="B202" s="19"/>
      <c r="C202" s="19"/>
      <c r="D202" s="35"/>
      <c r="E202" s="165"/>
      <c r="F202" s="28"/>
      <c r="G202" s="29"/>
      <c r="H202"/>
      <c r="I202" s="29"/>
      <c r="J202" s="133"/>
      <c r="K202" s="35"/>
      <c r="L202" s="165"/>
      <c r="M202" s="28"/>
      <c r="N202" s="29"/>
      <c r="O202"/>
      <c r="P202" s="29"/>
      <c r="Q202" s="133"/>
      <c r="R202" s="35"/>
      <c r="S202" s="165"/>
      <c r="T202" s="28"/>
      <c r="U202" s="29"/>
      <c r="V202"/>
      <c r="W202" s="29"/>
      <c r="X202" s="133"/>
      <c r="Y202" s="35"/>
      <c r="Z202" s="165"/>
      <c r="AA202" s="28"/>
      <c r="AB202" s="29"/>
      <c r="AC202"/>
      <c r="AD202" s="29"/>
      <c r="AE202" s="133"/>
      <c r="AF202" s="35"/>
      <c r="AG202" s="165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  <c r="FQ202" s="39"/>
      <c r="FR202" s="39"/>
      <c r="FS202" s="39"/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39"/>
      <c r="GF202" s="39"/>
      <c r="GG202" s="39"/>
      <c r="GH202" s="39"/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39"/>
      <c r="GU202" s="39"/>
      <c r="GV202" s="39"/>
      <c r="GW202" s="39"/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</row>
    <row r="203" spans="1:216" s="4" customFormat="1" x14ac:dyDescent="0.25">
      <c r="A203" s="3"/>
      <c r="B203" s="19"/>
      <c r="C203" s="19"/>
      <c r="D203" s="35"/>
      <c r="E203" s="165"/>
      <c r="F203" s="28"/>
      <c r="G203" s="29"/>
      <c r="H203"/>
      <c r="I203" s="29"/>
      <c r="J203" s="133"/>
      <c r="K203" s="35"/>
      <c r="L203" s="165"/>
      <c r="M203" s="28"/>
      <c r="N203" s="29"/>
      <c r="O203"/>
      <c r="P203" s="29"/>
      <c r="Q203" s="133"/>
      <c r="R203" s="35"/>
      <c r="S203" s="165"/>
      <c r="T203" s="28"/>
      <c r="U203" s="29"/>
      <c r="V203"/>
      <c r="W203" s="29"/>
      <c r="X203" s="133"/>
      <c r="Y203" s="35"/>
      <c r="Z203" s="165"/>
      <c r="AA203" s="28"/>
      <c r="AB203" s="29"/>
      <c r="AC203"/>
      <c r="AD203" s="29"/>
      <c r="AE203" s="133"/>
      <c r="AF203" s="35"/>
      <c r="AG203" s="165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39"/>
      <c r="FQ203" s="39"/>
      <c r="FR203" s="39"/>
      <c r="FS203" s="39"/>
      <c r="FT203" s="39"/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39"/>
      <c r="GF203" s="39"/>
      <c r="GG203" s="39"/>
      <c r="GH203" s="39"/>
      <c r="GI203" s="39"/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39"/>
      <c r="GU203" s="39"/>
      <c r="GV203" s="39"/>
      <c r="GW203" s="39"/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</row>
    <row r="204" spans="1:216" s="4" customFormat="1" ht="15.75" thickBot="1" x14ac:dyDescent="0.3">
      <c r="A204" s="3"/>
      <c r="B204" s="19"/>
      <c r="C204" s="19"/>
      <c r="D204" s="9" t="s">
        <v>232</v>
      </c>
      <c r="E204" s="166"/>
      <c r="F204" s="30"/>
      <c r="G204" s="31"/>
      <c r="H204"/>
      <c r="I204" s="31"/>
      <c r="J204" s="133"/>
      <c r="K204" s="9" t="s">
        <v>232</v>
      </c>
      <c r="L204" s="166"/>
      <c r="M204" s="30"/>
      <c r="N204" s="31"/>
      <c r="O204"/>
      <c r="P204" s="31"/>
      <c r="Q204" s="133"/>
      <c r="R204" s="9" t="s">
        <v>232</v>
      </c>
      <c r="S204" s="166"/>
      <c r="T204" s="30"/>
      <c r="U204" s="31"/>
      <c r="V204"/>
      <c r="W204" s="31"/>
      <c r="X204" s="133"/>
      <c r="Y204" s="9" t="s">
        <v>232</v>
      </c>
      <c r="Z204" s="166"/>
      <c r="AA204" s="30"/>
      <c r="AB204" s="31"/>
      <c r="AC204"/>
      <c r="AD204" s="31"/>
      <c r="AE204" s="133"/>
      <c r="AF204" s="9" t="s">
        <v>232</v>
      </c>
      <c r="AG204" s="166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39"/>
      <c r="FQ204" s="39"/>
      <c r="FR204" s="39"/>
      <c r="FS204" s="39"/>
      <c r="FT204" s="39"/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39"/>
      <c r="GF204" s="39"/>
      <c r="GG204" s="39"/>
      <c r="GH204" s="39"/>
      <c r="GI204" s="39"/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39"/>
      <c r="GU204" s="39"/>
      <c r="GV204" s="39"/>
      <c r="GW204" s="39"/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</row>
    <row r="205" spans="1:216" s="16" customFormat="1" ht="23.25" thickBot="1" x14ac:dyDescent="0.3">
      <c r="A205" s="13" t="s">
        <v>165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32"/>
      <c r="J205" s="40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32"/>
      <c r="Q205" s="40"/>
      <c r="R205" s="14" t="s">
        <v>40</v>
      </c>
      <c r="S205" s="15"/>
      <c r="T205" s="32">
        <f>SUM(T201:T204)</f>
        <v>0</v>
      </c>
      <c r="U205" s="32">
        <f>SUM(U201:U204)</f>
        <v>0</v>
      </c>
      <c r="V205"/>
      <c r="W205" s="32"/>
      <c r="X205" s="40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/>
      <c r="AD205" s="32"/>
      <c r="AE205" s="40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</row>
    <row r="206" spans="1:216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H206"/>
      <c r="I206" s="40"/>
      <c r="J206" s="40"/>
      <c r="K206" s="127" t="s">
        <v>41</v>
      </c>
      <c r="L206" s="119"/>
      <c r="M206" s="119"/>
      <c r="N206" s="120"/>
      <c r="O206"/>
      <c r="P206" s="40"/>
      <c r="Q206" s="40"/>
      <c r="R206" s="127" t="s">
        <v>41</v>
      </c>
      <c r="S206" s="119"/>
      <c r="T206" s="119"/>
      <c r="U206" s="120"/>
      <c r="V206"/>
      <c r="W206" s="40"/>
      <c r="X206" s="40"/>
      <c r="Y206" s="127" t="s">
        <v>41</v>
      </c>
      <c r="Z206" s="119"/>
      <c r="AA206" s="119"/>
      <c r="AB206" s="120"/>
      <c r="AC206"/>
      <c r="AD206" s="40"/>
      <c r="AE206" s="40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</row>
    <row r="207" spans="1:216" s="16" customFormat="1" x14ac:dyDescent="0.25">
      <c r="A207" s="13"/>
      <c r="B207" s="126"/>
      <c r="C207" s="126"/>
      <c r="D207" s="158"/>
      <c r="E207" s="159"/>
      <c r="F207" s="123"/>
      <c r="G207" s="123"/>
      <c r="H207"/>
      <c r="I207" s="122"/>
      <c r="J207" s="22"/>
      <c r="K207" s="158"/>
      <c r="L207" s="159"/>
      <c r="M207" s="123"/>
      <c r="N207" s="123"/>
      <c r="O207"/>
      <c r="P207" s="122"/>
      <c r="Q207" s="22"/>
      <c r="R207" s="158"/>
      <c r="S207" s="159"/>
      <c r="T207" s="123"/>
      <c r="U207" s="123"/>
      <c r="V207"/>
      <c r="W207" s="123"/>
      <c r="X207" s="22"/>
      <c r="Y207" s="158"/>
      <c r="Z207" s="159"/>
      <c r="AA207" s="123"/>
      <c r="AB207" s="123"/>
      <c r="AC207"/>
      <c r="AD207" s="123"/>
      <c r="AE207" s="22"/>
      <c r="AF207" s="158"/>
      <c r="AG207" s="159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39"/>
      <c r="FQ207" s="39"/>
      <c r="FR207" s="39"/>
      <c r="FS207" s="39"/>
      <c r="FT207" s="39"/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39"/>
      <c r="GF207" s="39"/>
      <c r="GG207" s="39"/>
      <c r="GH207" s="39"/>
      <c r="GI207" s="39"/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39"/>
      <c r="GU207" s="39"/>
      <c r="GV207" s="39"/>
      <c r="GW207" s="39"/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</row>
  </sheetData>
  <sheetProtection algorithmName="SHA-512" hashValue="YGaJ5HWGzj8s5ZnYNQ7gZwrUQxd4hjFBY9WK28WwYMRvVGETs21JAM8ua0oQVBph/RUBh9QaipcOt1fh/15QQw==" saltValue="H3tNdBaDMdhyd8tOFKtQF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Celkem</vt:lpstr>
      <vt:lpstr>Příjemce</vt:lpstr>
      <vt:lpstr>D.ú.1</vt:lpstr>
      <vt:lpstr>D.ú.2</vt:lpstr>
      <vt:lpstr>D.ú.3</vt:lpstr>
      <vt:lpstr>D.ú.4</vt:lpstr>
      <vt:lpstr>D.ú.5</vt:lpstr>
      <vt:lpstr>D.ú.6</vt:lpstr>
      <vt:lpstr>D.ú.7</vt:lpstr>
      <vt:lpstr>D.ú.8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2017-02-09T14:41:44Z</dcterms:modified>
</cp:coreProperties>
</file>