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0 MB 2017\MK Dvořáková 2017\VS2018_DG18 Final 15.2.17 Word_MB\DG18_varianta_K\DG18_K_P2_rozpocet_projektu\"/>
    </mc:Choice>
  </mc:AlternateContent>
  <bookViews>
    <workbookView xWindow="0" yWindow="0" windowWidth="28800" windowHeight="12045" tabRatio="832" activeTab="11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Př.5" sheetId="35" r:id="rId7"/>
    <sheet name="Př.6" sheetId="36" r:id="rId8"/>
    <sheet name="Př.7" sheetId="37" r:id="rId9"/>
    <sheet name="Př.8" sheetId="38" r:id="rId10"/>
    <sheet name="Př.9" sheetId="39" r:id="rId11"/>
    <sheet name="Údaje a typ výzkumu" sheetId="7" r:id="rId12"/>
    <sheet name="A1" sheetId="8" r:id="rId13"/>
    <sheet name="A2" sheetId="10" r:id="rId14"/>
    <sheet name="A3; A4" sheetId="11" r:id="rId15"/>
    <sheet name="A5; A6" sheetId="13" r:id="rId16"/>
    <sheet name="B1; B2" sheetId="14" r:id="rId17"/>
    <sheet name="B3; B4" sheetId="30" r:id="rId18"/>
    <sheet name="C1; C2" sheetId="15" r:id="rId19"/>
    <sheet name="C3; C4" sheetId="16" r:id="rId20"/>
    <sheet name="D; E" sheetId="19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68" i="13" l="1"/>
  <c r="AH168" i="13"/>
  <c r="AB168" i="13"/>
  <c r="AA168" i="13"/>
  <c r="U168" i="13"/>
  <c r="T168" i="13"/>
  <c r="N168" i="13"/>
  <c r="M168" i="13"/>
  <c r="C149" i="1" l="1"/>
  <c r="C148" i="1"/>
  <c r="C147" i="1"/>
  <c r="C120" i="1"/>
  <c r="C119" i="1"/>
  <c r="C118" i="1"/>
  <c r="C91" i="1"/>
  <c r="C90" i="1"/>
  <c r="C89" i="1"/>
  <c r="C62" i="1"/>
  <c r="C61" i="1"/>
  <c r="C60" i="1"/>
  <c r="C33" i="1"/>
  <c r="C32" i="1"/>
  <c r="C31" i="1"/>
  <c r="C4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D11" i="1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C149" i="37"/>
  <c r="C148" i="37"/>
  <c r="C147" i="37"/>
  <c r="C120" i="37"/>
  <c r="C119" i="37"/>
  <c r="C118" i="37"/>
  <c r="C91" i="37"/>
  <c r="C90" i="37"/>
  <c r="C89" i="37"/>
  <c r="C62" i="37"/>
  <c r="C61" i="37"/>
  <c r="C60" i="37"/>
  <c r="C33" i="37"/>
  <c r="C32" i="37"/>
  <c r="C31" i="37"/>
  <c r="C4" i="37"/>
  <c r="C3" i="37"/>
  <c r="C2" i="37"/>
  <c r="C149" i="38"/>
  <c r="C148" i="38"/>
  <c r="C147" i="38"/>
  <c r="C120" i="38"/>
  <c r="C119" i="38"/>
  <c r="C118" i="38"/>
  <c r="C91" i="38"/>
  <c r="C90" i="38"/>
  <c r="C89" i="38"/>
  <c r="C62" i="38"/>
  <c r="C61" i="38"/>
  <c r="C60" i="38"/>
  <c r="C33" i="38"/>
  <c r="C32" i="38"/>
  <c r="C31" i="38"/>
  <c r="C4" i="38"/>
  <c r="C3" i="38"/>
  <c r="C2" i="38"/>
  <c r="C149" i="39"/>
  <c r="C148" i="39"/>
  <c r="C147" i="39"/>
  <c r="C120" i="39"/>
  <c r="C119" i="39"/>
  <c r="C118" i="39"/>
  <c r="C91" i="39"/>
  <c r="C90" i="39"/>
  <c r="C89" i="39"/>
  <c r="C62" i="39"/>
  <c r="C61" i="39"/>
  <c r="C60" i="39"/>
  <c r="C33" i="39"/>
  <c r="C32" i="39"/>
  <c r="C31" i="39"/>
  <c r="C4" i="39"/>
  <c r="C3" i="39"/>
  <c r="C2" i="39"/>
  <c r="AF209" i="19"/>
  <c r="Y209" i="19"/>
  <c r="R209" i="19"/>
  <c r="K209" i="19"/>
  <c r="D209" i="19"/>
  <c r="AF186" i="19"/>
  <c r="Y186" i="19"/>
  <c r="R186" i="19"/>
  <c r="K186" i="19"/>
  <c r="D186" i="19"/>
  <c r="AF163" i="19"/>
  <c r="Y163" i="19"/>
  <c r="R163" i="19"/>
  <c r="K163" i="19"/>
  <c r="D163" i="19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209" i="16"/>
  <c r="Y209" i="16"/>
  <c r="R209" i="16"/>
  <c r="K209" i="16"/>
  <c r="D209" i="16"/>
  <c r="AF186" i="16"/>
  <c r="Y186" i="16"/>
  <c r="R186" i="16"/>
  <c r="K186" i="16"/>
  <c r="D186" i="16"/>
  <c r="AF163" i="16"/>
  <c r="Y163" i="16"/>
  <c r="R163" i="16"/>
  <c r="K163" i="16"/>
  <c r="D163" i="16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209" i="15"/>
  <c r="Y209" i="15"/>
  <c r="R209" i="15"/>
  <c r="K209" i="15"/>
  <c r="D209" i="15"/>
  <c r="AF186" i="15"/>
  <c r="Y186" i="15"/>
  <c r="R186" i="15"/>
  <c r="K186" i="15"/>
  <c r="D186" i="15"/>
  <c r="AF163" i="15"/>
  <c r="Y163" i="15"/>
  <c r="R163" i="15"/>
  <c r="K163" i="15"/>
  <c r="D163" i="15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209" i="30"/>
  <c r="Y209" i="30"/>
  <c r="R209" i="30"/>
  <c r="K209" i="30"/>
  <c r="D209" i="30"/>
  <c r="AF186" i="30"/>
  <c r="Y186" i="30"/>
  <c r="R186" i="30"/>
  <c r="K186" i="30"/>
  <c r="D186" i="30"/>
  <c r="AF163" i="30"/>
  <c r="Y163" i="30"/>
  <c r="R163" i="30"/>
  <c r="K163" i="30"/>
  <c r="D163" i="30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209" i="14"/>
  <c r="Y209" i="14"/>
  <c r="R209" i="14"/>
  <c r="K209" i="14"/>
  <c r="D209" i="14"/>
  <c r="AF186" i="14"/>
  <c r="Y186" i="14"/>
  <c r="R186" i="14"/>
  <c r="K186" i="14"/>
  <c r="D186" i="14"/>
  <c r="AF163" i="14"/>
  <c r="Y163" i="14"/>
  <c r="R163" i="14"/>
  <c r="K163" i="14"/>
  <c r="D163" i="14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155" i="13"/>
  <c r="Y155" i="13"/>
  <c r="R155" i="13"/>
  <c r="K155" i="13"/>
  <c r="D155" i="13"/>
  <c r="AF138" i="13"/>
  <c r="Y138" i="13"/>
  <c r="R138" i="13"/>
  <c r="K138" i="13"/>
  <c r="D138" i="13"/>
  <c r="AF121" i="13"/>
  <c r="Y121" i="13"/>
  <c r="R121" i="13"/>
  <c r="K121" i="13"/>
  <c r="D121" i="13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209" i="11"/>
  <c r="W209" i="11"/>
  <c r="P209" i="11"/>
  <c r="I209" i="11"/>
  <c r="B209" i="11"/>
  <c r="AD186" i="11"/>
  <c r="W186" i="11"/>
  <c r="P186" i="11"/>
  <c r="I186" i="11"/>
  <c r="B186" i="11"/>
  <c r="AD163" i="11"/>
  <c r="W163" i="11"/>
  <c r="P163" i="11"/>
  <c r="I163" i="11"/>
  <c r="B163" i="11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119" i="10"/>
  <c r="W119" i="10"/>
  <c r="P119" i="10"/>
  <c r="I119" i="10"/>
  <c r="B119" i="10"/>
  <c r="AD106" i="10"/>
  <c r="W106" i="10"/>
  <c r="P106" i="10"/>
  <c r="I106" i="10"/>
  <c r="B106" i="10"/>
  <c r="AD93" i="10"/>
  <c r="W93" i="10"/>
  <c r="P93" i="10"/>
  <c r="I93" i="10"/>
  <c r="B93" i="10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119" i="8"/>
  <c r="W119" i="8"/>
  <c r="P119" i="8"/>
  <c r="I119" i="8"/>
  <c r="B119" i="8"/>
  <c r="AD106" i="8"/>
  <c r="W106" i="8"/>
  <c r="P106" i="8"/>
  <c r="I106" i="8"/>
  <c r="B106" i="8"/>
  <c r="AD93" i="8"/>
  <c r="W93" i="8"/>
  <c r="P93" i="8"/>
  <c r="I93" i="8"/>
  <c r="B93" i="8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G168" i="13" l="1"/>
  <c r="F168" i="13"/>
  <c r="F170" i="20" l="1"/>
  <c r="E170" i="20"/>
  <c r="F169" i="20"/>
  <c r="E169" i="20"/>
  <c r="F167" i="20"/>
  <c r="E167" i="20"/>
  <c r="F166" i="20"/>
  <c r="E166" i="20"/>
  <c r="F165" i="20"/>
  <c r="E165" i="20"/>
  <c r="F164" i="20"/>
  <c r="F168" i="20" s="1"/>
  <c r="E164" i="20"/>
  <c r="E168" i="20" s="1"/>
  <c r="F162" i="20"/>
  <c r="E162" i="20"/>
  <c r="F161" i="20"/>
  <c r="E161" i="20"/>
  <c r="F160" i="20"/>
  <c r="E160" i="20"/>
  <c r="F159" i="20"/>
  <c r="F171" i="20" s="1"/>
  <c r="E159" i="20"/>
  <c r="E171" i="20" s="1"/>
  <c r="F155" i="20"/>
  <c r="E155" i="20"/>
  <c r="F154" i="20"/>
  <c r="E154" i="20"/>
  <c r="F153" i="20"/>
  <c r="E153" i="20"/>
  <c r="F152" i="20"/>
  <c r="E152" i="20"/>
  <c r="F141" i="20"/>
  <c r="E141" i="20"/>
  <c r="F140" i="20"/>
  <c r="E140" i="20"/>
  <c r="F138" i="20"/>
  <c r="E138" i="20"/>
  <c r="F137" i="20"/>
  <c r="E137" i="20"/>
  <c r="F136" i="20"/>
  <c r="E136" i="20"/>
  <c r="F135" i="20"/>
  <c r="F139" i="20" s="1"/>
  <c r="E135" i="20"/>
  <c r="E139" i="20" s="1"/>
  <c r="F133" i="20"/>
  <c r="E133" i="20"/>
  <c r="F132" i="20"/>
  <c r="E132" i="20"/>
  <c r="F131" i="20"/>
  <c r="E131" i="20"/>
  <c r="F130" i="20"/>
  <c r="F142" i="20" s="1"/>
  <c r="E130" i="20"/>
  <c r="E142" i="20" s="1"/>
  <c r="F126" i="20"/>
  <c r="E126" i="20"/>
  <c r="F125" i="20"/>
  <c r="E125" i="20"/>
  <c r="F124" i="20"/>
  <c r="E124" i="20"/>
  <c r="F123" i="20"/>
  <c r="E123" i="20"/>
  <c r="F112" i="20"/>
  <c r="E112" i="20"/>
  <c r="F111" i="20"/>
  <c r="E111" i="20"/>
  <c r="F109" i="20"/>
  <c r="E109" i="20"/>
  <c r="F108" i="20"/>
  <c r="E108" i="20"/>
  <c r="F107" i="20"/>
  <c r="E107" i="20"/>
  <c r="F106" i="20"/>
  <c r="F110" i="20" s="1"/>
  <c r="E106" i="20"/>
  <c r="E110" i="20" s="1"/>
  <c r="F104" i="20"/>
  <c r="E104" i="20"/>
  <c r="F103" i="20"/>
  <c r="E103" i="20"/>
  <c r="F102" i="20"/>
  <c r="E102" i="20"/>
  <c r="F101" i="20"/>
  <c r="F113" i="20" s="1"/>
  <c r="E101" i="20"/>
  <c r="E113" i="20" s="1"/>
  <c r="F97" i="20"/>
  <c r="E97" i="20"/>
  <c r="F96" i="20"/>
  <c r="E96" i="20"/>
  <c r="F95" i="20"/>
  <c r="E95" i="20"/>
  <c r="F94" i="20"/>
  <c r="E94" i="20"/>
  <c r="F83" i="20"/>
  <c r="E83" i="20"/>
  <c r="F82" i="20"/>
  <c r="E82" i="20"/>
  <c r="F80" i="20"/>
  <c r="E80" i="20"/>
  <c r="F79" i="20"/>
  <c r="E79" i="20"/>
  <c r="F78" i="20"/>
  <c r="E78" i="20"/>
  <c r="F77" i="20"/>
  <c r="F81" i="20" s="1"/>
  <c r="E77" i="20"/>
  <c r="E81" i="20" s="1"/>
  <c r="F75" i="20"/>
  <c r="E75" i="20"/>
  <c r="F74" i="20"/>
  <c r="E74" i="20"/>
  <c r="F73" i="20"/>
  <c r="E73" i="20"/>
  <c r="F72" i="20"/>
  <c r="F84" i="20" s="1"/>
  <c r="E72" i="20"/>
  <c r="E84" i="20" s="1"/>
  <c r="F68" i="20"/>
  <c r="E68" i="20"/>
  <c r="F67" i="20"/>
  <c r="E67" i="20"/>
  <c r="F66" i="20"/>
  <c r="E66" i="20"/>
  <c r="F65" i="20"/>
  <c r="E65" i="20"/>
  <c r="F54" i="20"/>
  <c r="E54" i="20"/>
  <c r="F53" i="20"/>
  <c r="E53" i="20"/>
  <c r="F51" i="20"/>
  <c r="E51" i="20"/>
  <c r="F50" i="20"/>
  <c r="E50" i="20"/>
  <c r="F49" i="20"/>
  <c r="E49" i="20"/>
  <c r="F48" i="20"/>
  <c r="F52" i="20" s="1"/>
  <c r="E48" i="20"/>
  <c r="E52" i="20" s="1"/>
  <c r="F46" i="20"/>
  <c r="E46" i="20"/>
  <c r="F45" i="20"/>
  <c r="E45" i="20"/>
  <c r="F44" i="20"/>
  <c r="E44" i="20"/>
  <c r="F43" i="20"/>
  <c r="F55" i="20" s="1"/>
  <c r="E43" i="20"/>
  <c r="E55" i="20" s="1"/>
  <c r="F39" i="20"/>
  <c r="E39" i="20"/>
  <c r="F38" i="20"/>
  <c r="E38" i="20"/>
  <c r="F37" i="20"/>
  <c r="E37" i="20"/>
  <c r="F36" i="20"/>
  <c r="E36" i="20"/>
  <c r="F167" i="31"/>
  <c r="E167" i="31"/>
  <c r="F166" i="31"/>
  <c r="E166" i="31"/>
  <c r="F165" i="31"/>
  <c r="E165" i="31"/>
  <c r="F164" i="31"/>
  <c r="F168" i="31" s="1"/>
  <c r="E164" i="31"/>
  <c r="E168" i="31" s="1"/>
  <c r="F162" i="31"/>
  <c r="E162" i="31"/>
  <c r="F161" i="31"/>
  <c r="E161" i="31"/>
  <c r="F160" i="31"/>
  <c r="E160" i="31"/>
  <c r="F159" i="31"/>
  <c r="F171" i="31" s="1"/>
  <c r="E159" i="31"/>
  <c r="E171" i="31" s="1"/>
  <c r="F153" i="31"/>
  <c r="E153" i="31"/>
  <c r="F152" i="31"/>
  <c r="E152" i="31"/>
  <c r="F138" i="31"/>
  <c r="E138" i="31"/>
  <c r="F137" i="31"/>
  <c r="E137" i="31"/>
  <c r="F136" i="31"/>
  <c r="E136" i="31"/>
  <c r="F135" i="31"/>
  <c r="F139" i="31" s="1"/>
  <c r="E135" i="31"/>
  <c r="E139" i="31" s="1"/>
  <c r="F133" i="31"/>
  <c r="E133" i="31"/>
  <c r="F132" i="31"/>
  <c r="E132" i="31"/>
  <c r="F131" i="31"/>
  <c r="E131" i="31"/>
  <c r="F130" i="31"/>
  <c r="F142" i="31" s="1"/>
  <c r="E130" i="31"/>
  <c r="E142" i="31" s="1"/>
  <c r="F124" i="31"/>
  <c r="E124" i="31"/>
  <c r="F123" i="31"/>
  <c r="E123" i="31"/>
  <c r="F109" i="31"/>
  <c r="E109" i="31"/>
  <c r="F108" i="31"/>
  <c r="E108" i="31"/>
  <c r="F107" i="31"/>
  <c r="E107" i="31"/>
  <c r="F106" i="31"/>
  <c r="F110" i="31" s="1"/>
  <c r="E106" i="31"/>
  <c r="E110" i="31" s="1"/>
  <c r="F104" i="31"/>
  <c r="E104" i="31"/>
  <c r="F103" i="31"/>
  <c r="E103" i="31"/>
  <c r="F102" i="31"/>
  <c r="E102" i="31"/>
  <c r="F101" i="31"/>
  <c r="F113" i="31" s="1"/>
  <c r="E101" i="31"/>
  <c r="E113" i="31" s="1"/>
  <c r="F95" i="31"/>
  <c r="E95" i="31"/>
  <c r="F94" i="31"/>
  <c r="E94" i="31"/>
  <c r="F80" i="31"/>
  <c r="E80" i="31"/>
  <c r="F79" i="31"/>
  <c r="E79" i="31"/>
  <c r="F78" i="31"/>
  <c r="E78" i="31"/>
  <c r="F77" i="31"/>
  <c r="F81" i="31" s="1"/>
  <c r="E77" i="31"/>
  <c r="E81" i="31" s="1"/>
  <c r="F75" i="31"/>
  <c r="E75" i="31"/>
  <c r="F74" i="31"/>
  <c r="E74" i="31"/>
  <c r="F73" i="31"/>
  <c r="E73" i="31"/>
  <c r="F72" i="31"/>
  <c r="F84" i="31" s="1"/>
  <c r="E72" i="31"/>
  <c r="E84" i="31" s="1"/>
  <c r="F66" i="31"/>
  <c r="E66" i="31"/>
  <c r="F65" i="31"/>
  <c r="E65" i="31"/>
  <c r="F51" i="31"/>
  <c r="E51" i="31"/>
  <c r="F50" i="31"/>
  <c r="E50" i="31"/>
  <c r="F49" i="31"/>
  <c r="E49" i="31"/>
  <c r="F48" i="31"/>
  <c r="F52" i="31" s="1"/>
  <c r="E48" i="31"/>
  <c r="E52" i="31" s="1"/>
  <c r="F46" i="31"/>
  <c r="E46" i="31"/>
  <c r="F45" i="31"/>
  <c r="E45" i="31"/>
  <c r="F44" i="31"/>
  <c r="E44" i="31"/>
  <c r="F43" i="31"/>
  <c r="F55" i="31" s="1"/>
  <c r="E43" i="31"/>
  <c r="E55" i="31" s="1"/>
  <c r="F37" i="31"/>
  <c r="E37" i="31"/>
  <c r="F36" i="31"/>
  <c r="E36" i="31"/>
  <c r="F167" i="32"/>
  <c r="E167" i="32"/>
  <c r="F166" i="32"/>
  <c r="E166" i="32"/>
  <c r="F165" i="32"/>
  <c r="E165" i="32"/>
  <c r="F164" i="32"/>
  <c r="F168" i="32" s="1"/>
  <c r="E164" i="32"/>
  <c r="E168" i="32" s="1"/>
  <c r="F162" i="32"/>
  <c r="E162" i="32"/>
  <c r="F161" i="32"/>
  <c r="E161" i="32"/>
  <c r="F160" i="32"/>
  <c r="E160" i="32"/>
  <c r="F159" i="32"/>
  <c r="F163" i="32" s="1"/>
  <c r="E159" i="32"/>
  <c r="E171" i="32" s="1"/>
  <c r="F153" i="32"/>
  <c r="E153" i="32"/>
  <c r="F152" i="32"/>
  <c r="E152" i="32"/>
  <c r="F138" i="32"/>
  <c r="E138" i="32"/>
  <c r="F137" i="32"/>
  <c r="E137" i="32"/>
  <c r="F136" i="32"/>
  <c r="E136" i="32"/>
  <c r="F135" i="32"/>
  <c r="F139" i="32" s="1"/>
  <c r="E135" i="32"/>
  <c r="E139" i="32" s="1"/>
  <c r="F133" i="32"/>
  <c r="E133" i="32"/>
  <c r="F132" i="32"/>
  <c r="E132" i="32"/>
  <c r="F131" i="32"/>
  <c r="E131" i="32"/>
  <c r="F130" i="32"/>
  <c r="F142" i="32" s="1"/>
  <c r="E130" i="32"/>
  <c r="E142" i="32" s="1"/>
  <c r="F124" i="32"/>
  <c r="E124" i="32"/>
  <c r="F123" i="32"/>
  <c r="E123" i="32"/>
  <c r="F109" i="32"/>
  <c r="E109" i="32"/>
  <c r="F108" i="32"/>
  <c r="E108" i="32"/>
  <c r="F107" i="32"/>
  <c r="E107" i="32"/>
  <c r="F106" i="32"/>
  <c r="F110" i="32" s="1"/>
  <c r="E106" i="32"/>
  <c r="E110" i="32" s="1"/>
  <c r="F104" i="32"/>
  <c r="E104" i="32"/>
  <c r="F103" i="32"/>
  <c r="E103" i="32"/>
  <c r="F102" i="32"/>
  <c r="E102" i="32"/>
  <c r="F101" i="32"/>
  <c r="F113" i="32" s="1"/>
  <c r="E101" i="32"/>
  <c r="E113" i="32" s="1"/>
  <c r="F95" i="32"/>
  <c r="E95" i="32"/>
  <c r="F94" i="32"/>
  <c r="E94" i="32"/>
  <c r="F80" i="32"/>
  <c r="E80" i="32"/>
  <c r="F79" i="32"/>
  <c r="E79" i="32"/>
  <c r="F78" i="32"/>
  <c r="E78" i="32"/>
  <c r="F77" i="32"/>
  <c r="F81" i="32" s="1"/>
  <c r="E77" i="32"/>
  <c r="E81" i="32" s="1"/>
  <c r="F75" i="32"/>
  <c r="E75" i="32"/>
  <c r="F74" i="32"/>
  <c r="E74" i="32"/>
  <c r="F73" i="32"/>
  <c r="E73" i="32"/>
  <c r="F72" i="32"/>
  <c r="F84" i="32" s="1"/>
  <c r="E72" i="32"/>
  <c r="E84" i="32" s="1"/>
  <c r="F66" i="32"/>
  <c r="E66" i="32"/>
  <c r="F65" i="32"/>
  <c r="E65" i="32"/>
  <c r="F51" i="32"/>
  <c r="E51" i="32"/>
  <c r="F50" i="32"/>
  <c r="E50" i="32"/>
  <c r="F49" i="32"/>
  <c r="E49" i="32"/>
  <c r="F48" i="32"/>
  <c r="F52" i="32" s="1"/>
  <c r="E48" i="32"/>
  <c r="E52" i="32" s="1"/>
  <c r="F46" i="32"/>
  <c r="E46" i="32"/>
  <c r="F45" i="32"/>
  <c r="E45" i="32"/>
  <c r="F44" i="32"/>
  <c r="E44" i="32"/>
  <c r="F43" i="32"/>
  <c r="F55" i="32" s="1"/>
  <c r="E43" i="32"/>
  <c r="E55" i="32" s="1"/>
  <c r="F37" i="32"/>
  <c r="E37" i="32"/>
  <c r="F36" i="32"/>
  <c r="E36" i="32"/>
  <c r="F167" i="33"/>
  <c r="E167" i="33"/>
  <c r="F166" i="33"/>
  <c r="E166" i="33"/>
  <c r="F165" i="33"/>
  <c r="E165" i="33"/>
  <c r="F164" i="33"/>
  <c r="F168" i="33" s="1"/>
  <c r="E164" i="33"/>
  <c r="E168" i="33" s="1"/>
  <c r="F162" i="33"/>
  <c r="E162" i="33"/>
  <c r="F161" i="33"/>
  <c r="E161" i="33"/>
  <c r="F160" i="33"/>
  <c r="E160" i="33"/>
  <c r="F159" i="33"/>
  <c r="F171" i="33" s="1"/>
  <c r="E159" i="33"/>
  <c r="E171" i="33" s="1"/>
  <c r="F153" i="33"/>
  <c r="E153" i="33"/>
  <c r="F152" i="33"/>
  <c r="E152" i="33"/>
  <c r="F138" i="33"/>
  <c r="E138" i="33"/>
  <c r="F137" i="33"/>
  <c r="E137" i="33"/>
  <c r="F136" i="33"/>
  <c r="E136" i="33"/>
  <c r="F135" i="33"/>
  <c r="F139" i="33" s="1"/>
  <c r="E135" i="33"/>
  <c r="E139" i="33" s="1"/>
  <c r="F133" i="33"/>
  <c r="E133" i="33"/>
  <c r="F132" i="33"/>
  <c r="E132" i="33"/>
  <c r="F131" i="33"/>
  <c r="E131" i="33"/>
  <c r="F130" i="33"/>
  <c r="F142" i="33" s="1"/>
  <c r="E130" i="33"/>
  <c r="E142" i="33" s="1"/>
  <c r="F124" i="33"/>
  <c r="E124" i="33"/>
  <c r="F123" i="33"/>
  <c r="E123" i="33"/>
  <c r="F109" i="33"/>
  <c r="E109" i="33"/>
  <c r="F108" i="33"/>
  <c r="E108" i="33"/>
  <c r="F107" i="33"/>
  <c r="E107" i="33"/>
  <c r="F106" i="33"/>
  <c r="F110" i="33" s="1"/>
  <c r="E106" i="33"/>
  <c r="E110" i="33" s="1"/>
  <c r="F104" i="33"/>
  <c r="E104" i="33"/>
  <c r="F103" i="33"/>
  <c r="E103" i="33"/>
  <c r="F102" i="33"/>
  <c r="E102" i="33"/>
  <c r="F101" i="33"/>
  <c r="F113" i="33" s="1"/>
  <c r="E101" i="33"/>
  <c r="E113" i="33" s="1"/>
  <c r="F95" i="33"/>
  <c r="E95" i="33"/>
  <c r="F94" i="33"/>
  <c r="E94" i="33"/>
  <c r="F80" i="33"/>
  <c r="E80" i="33"/>
  <c r="F79" i="33"/>
  <c r="E79" i="33"/>
  <c r="F78" i="33"/>
  <c r="E78" i="33"/>
  <c r="F77" i="33"/>
  <c r="F81" i="33" s="1"/>
  <c r="E77" i="33"/>
  <c r="E81" i="33" s="1"/>
  <c r="F75" i="33"/>
  <c r="E75" i="33"/>
  <c r="F74" i="33"/>
  <c r="E74" i="33"/>
  <c r="F73" i="33"/>
  <c r="E73" i="33"/>
  <c r="F72" i="33"/>
  <c r="F84" i="33" s="1"/>
  <c r="E72" i="33"/>
  <c r="E84" i="33" s="1"/>
  <c r="F66" i="33"/>
  <c r="E66" i="33"/>
  <c r="F65" i="33"/>
  <c r="E65" i="33"/>
  <c r="F51" i="33"/>
  <c r="E51" i="33"/>
  <c r="F50" i="33"/>
  <c r="E50" i="33"/>
  <c r="F49" i="33"/>
  <c r="E49" i="33"/>
  <c r="F48" i="33"/>
  <c r="F52" i="33" s="1"/>
  <c r="E48" i="33"/>
  <c r="E52" i="33" s="1"/>
  <c r="F46" i="33"/>
  <c r="E46" i="33"/>
  <c r="F45" i="33"/>
  <c r="E45" i="33"/>
  <c r="F44" i="33"/>
  <c r="E44" i="33"/>
  <c r="F43" i="33"/>
  <c r="F55" i="33" s="1"/>
  <c r="E43" i="33"/>
  <c r="E55" i="33" s="1"/>
  <c r="F37" i="33"/>
  <c r="E37" i="33"/>
  <c r="F36" i="33"/>
  <c r="E36" i="33"/>
  <c r="F167" i="34"/>
  <c r="E167" i="34"/>
  <c r="F166" i="34"/>
  <c r="E166" i="34"/>
  <c r="F165" i="34"/>
  <c r="E165" i="34"/>
  <c r="F164" i="34"/>
  <c r="F168" i="34" s="1"/>
  <c r="E164" i="34"/>
  <c r="E168" i="34" s="1"/>
  <c r="F163" i="34"/>
  <c r="F162" i="34"/>
  <c r="E162" i="34"/>
  <c r="F161" i="34"/>
  <c r="E161" i="34"/>
  <c r="F160" i="34"/>
  <c r="E160" i="34"/>
  <c r="F159" i="34"/>
  <c r="F171" i="34" s="1"/>
  <c r="E159" i="34"/>
  <c r="E171" i="34" s="1"/>
  <c r="F153" i="34"/>
  <c r="E153" i="34"/>
  <c r="F152" i="34"/>
  <c r="E152" i="34"/>
  <c r="F138" i="34"/>
  <c r="E138" i="34"/>
  <c r="F137" i="34"/>
  <c r="E137" i="34"/>
  <c r="F136" i="34"/>
  <c r="E136" i="34"/>
  <c r="F135" i="34"/>
  <c r="F139" i="34" s="1"/>
  <c r="E135" i="34"/>
  <c r="E139" i="34" s="1"/>
  <c r="F133" i="34"/>
  <c r="E133" i="34"/>
  <c r="F132" i="34"/>
  <c r="E132" i="34"/>
  <c r="F131" i="34"/>
  <c r="E131" i="34"/>
  <c r="F130" i="34"/>
  <c r="F142" i="34" s="1"/>
  <c r="E130" i="34"/>
  <c r="E142" i="34" s="1"/>
  <c r="F124" i="34"/>
  <c r="E124" i="34"/>
  <c r="F123" i="34"/>
  <c r="E123" i="34"/>
  <c r="F109" i="34"/>
  <c r="E109" i="34"/>
  <c r="F108" i="34"/>
  <c r="E108" i="34"/>
  <c r="F107" i="34"/>
  <c r="E107" i="34"/>
  <c r="F106" i="34"/>
  <c r="F110" i="34" s="1"/>
  <c r="E106" i="34"/>
  <c r="E110" i="34" s="1"/>
  <c r="F104" i="34"/>
  <c r="E104" i="34"/>
  <c r="F103" i="34"/>
  <c r="E103" i="34"/>
  <c r="F102" i="34"/>
  <c r="E102" i="34"/>
  <c r="F101" i="34"/>
  <c r="F113" i="34" s="1"/>
  <c r="E101" i="34"/>
  <c r="E113" i="34" s="1"/>
  <c r="F95" i="34"/>
  <c r="E95" i="34"/>
  <c r="F94" i="34"/>
  <c r="E94" i="34"/>
  <c r="F80" i="34"/>
  <c r="E80" i="34"/>
  <c r="F79" i="34"/>
  <c r="E79" i="34"/>
  <c r="F78" i="34"/>
  <c r="E78" i="34"/>
  <c r="F77" i="34"/>
  <c r="F81" i="34" s="1"/>
  <c r="E77" i="34"/>
  <c r="E81" i="34" s="1"/>
  <c r="F75" i="34"/>
  <c r="E75" i="34"/>
  <c r="F74" i="34"/>
  <c r="E74" i="34"/>
  <c r="F73" i="34"/>
  <c r="E73" i="34"/>
  <c r="F72" i="34"/>
  <c r="F84" i="34" s="1"/>
  <c r="E72" i="34"/>
  <c r="E84" i="34" s="1"/>
  <c r="F66" i="34"/>
  <c r="E66" i="34"/>
  <c r="F65" i="34"/>
  <c r="E65" i="34"/>
  <c r="F51" i="34"/>
  <c r="E51" i="34"/>
  <c r="F50" i="34"/>
  <c r="E50" i="34"/>
  <c r="F49" i="34"/>
  <c r="E49" i="34"/>
  <c r="F48" i="34"/>
  <c r="F52" i="34" s="1"/>
  <c r="E48" i="34"/>
  <c r="E52" i="34" s="1"/>
  <c r="F46" i="34"/>
  <c r="E46" i="34"/>
  <c r="F45" i="34"/>
  <c r="E45" i="34"/>
  <c r="F44" i="34"/>
  <c r="E44" i="34"/>
  <c r="F43" i="34"/>
  <c r="F55" i="34" s="1"/>
  <c r="E43" i="34"/>
  <c r="E55" i="34" s="1"/>
  <c r="F37" i="34"/>
  <c r="E37" i="34"/>
  <c r="F36" i="34"/>
  <c r="E36" i="34"/>
  <c r="F167" i="35"/>
  <c r="E167" i="35"/>
  <c r="F166" i="35"/>
  <c r="E166" i="35"/>
  <c r="F165" i="35"/>
  <c r="E165" i="35"/>
  <c r="F164" i="35"/>
  <c r="F168" i="35" s="1"/>
  <c r="E164" i="35"/>
  <c r="E168" i="35" s="1"/>
  <c r="F162" i="35"/>
  <c r="E162" i="35"/>
  <c r="F161" i="35"/>
  <c r="E161" i="35"/>
  <c r="F160" i="35"/>
  <c r="E160" i="35"/>
  <c r="F159" i="35"/>
  <c r="F171" i="35" s="1"/>
  <c r="E159" i="35"/>
  <c r="E171" i="35" s="1"/>
  <c r="F153" i="35"/>
  <c r="E153" i="35"/>
  <c r="F152" i="35"/>
  <c r="E152" i="35"/>
  <c r="F138" i="35"/>
  <c r="E138" i="35"/>
  <c r="E22" i="35" s="1"/>
  <c r="F137" i="35"/>
  <c r="E137" i="35"/>
  <c r="F136" i="35"/>
  <c r="E136" i="35"/>
  <c r="F135" i="35"/>
  <c r="F139" i="35" s="1"/>
  <c r="E135" i="35"/>
  <c r="E139" i="35" s="1"/>
  <c r="F133" i="35"/>
  <c r="E133" i="35"/>
  <c r="F132" i="35"/>
  <c r="E132" i="35"/>
  <c r="F131" i="35"/>
  <c r="E131" i="35"/>
  <c r="F130" i="35"/>
  <c r="F142" i="35" s="1"/>
  <c r="E130" i="35"/>
  <c r="E142" i="35" s="1"/>
  <c r="F124" i="35"/>
  <c r="E124" i="35"/>
  <c r="F123" i="35"/>
  <c r="E123" i="35"/>
  <c r="F109" i="35"/>
  <c r="E109" i="35"/>
  <c r="F108" i="35"/>
  <c r="E108" i="35"/>
  <c r="F107" i="35"/>
  <c r="E107" i="35"/>
  <c r="F106" i="35"/>
  <c r="F110" i="35" s="1"/>
  <c r="E106" i="35"/>
  <c r="E110" i="35" s="1"/>
  <c r="F104" i="35"/>
  <c r="E104" i="35"/>
  <c r="F103" i="35"/>
  <c r="E103" i="35"/>
  <c r="E16" i="35" s="1"/>
  <c r="F102" i="35"/>
  <c r="E102" i="35"/>
  <c r="F101" i="35"/>
  <c r="F113" i="35" s="1"/>
  <c r="E101" i="35"/>
  <c r="E113" i="35" s="1"/>
  <c r="F95" i="35"/>
  <c r="E95" i="35"/>
  <c r="E8" i="35" s="1"/>
  <c r="F94" i="35"/>
  <c r="E94" i="35"/>
  <c r="F80" i="35"/>
  <c r="F22" i="35" s="1"/>
  <c r="E80" i="35"/>
  <c r="F79" i="35"/>
  <c r="E79" i="35"/>
  <c r="F78" i="35"/>
  <c r="F20" i="35" s="1"/>
  <c r="E78" i="35"/>
  <c r="F77" i="35"/>
  <c r="F81" i="35" s="1"/>
  <c r="E77" i="35"/>
  <c r="E81" i="35" s="1"/>
  <c r="F75" i="35"/>
  <c r="E75" i="35"/>
  <c r="F74" i="35"/>
  <c r="E74" i="35"/>
  <c r="F73" i="35"/>
  <c r="E73" i="35"/>
  <c r="F72" i="35"/>
  <c r="E72" i="35"/>
  <c r="E84" i="35" s="1"/>
  <c r="F66" i="35"/>
  <c r="F8" i="35" s="1"/>
  <c r="E66" i="35"/>
  <c r="F65" i="35"/>
  <c r="E65" i="35"/>
  <c r="F51" i="35"/>
  <c r="E51" i="35"/>
  <c r="F50" i="35"/>
  <c r="F21" i="35" s="1"/>
  <c r="E50" i="35"/>
  <c r="E21" i="35" s="1"/>
  <c r="F49" i="35"/>
  <c r="E49" i="35"/>
  <c r="F48" i="35"/>
  <c r="F19" i="35" s="1"/>
  <c r="E48" i="35"/>
  <c r="E19" i="35" s="1"/>
  <c r="F46" i="35"/>
  <c r="E46" i="35"/>
  <c r="F45" i="35"/>
  <c r="E45" i="35"/>
  <c r="F44" i="35"/>
  <c r="E44" i="35"/>
  <c r="F43" i="35"/>
  <c r="F55" i="35" s="1"/>
  <c r="E43" i="35"/>
  <c r="E55" i="35" s="1"/>
  <c r="F37" i="35"/>
  <c r="E37" i="35"/>
  <c r="F36" i="35"/>
  <c r="F7" i="35" s="1"/>
  <c r="E36" i="35"/>
  <c r="E7" i="35" s="1"/>
  <c r="E14" i="35"/>
  <c r="E20" i="35"/>
  <c r="F167" i="36"/>
  <c r="E167" i="36"/>
  <c r="F166" i="36"/>
  <c r="E166" i="36"/>
  <c r="F165" i="36"/>
  <c r="E165" i="36"/>
  <c r="F164" i="36"/>
  <c r="F168" i="36" s="1"/>
  <c r="E164" i="36"/>
  <c r="E168" i="36" s="1"/>
  <c r="F162" i="36"/>
  <c r="E162" i="36"/>
  <c r="F161" i="36"/>
  <c r="E161" i="36"/>
  <c r="F160" i="36"/>
  <c r="E160" i="36"/>
  <c r="F159" i="36"/>
  <c r="F171" i="36" s="1"/>
  <c r="E159" i="36"/>
  <c r="E171" i="36" s="1"/>
  <c r="F153" i="36"/>
  <c r="E153" i="36"/>
  <c r="F152" i="36"/>
  <c r="E152" i="36"/>
  <c r="F138" i="36"/>
  <c r="E138" i="36"/>
  <c r="F137" i="36"/>
  <c r="E137" i="36"/>
  <c r="F136" i="36"/>
  <c r="E136" i="36"/>
  <c r="F135" i="36"/>
  <c r="F139" i="36" s="1"/>
  <c r="E135" i="36"/>
  <c r="E139" i="36" s="1"/>
  <c r="F133" i="36"/>
  <c r="E133" i="36"/>
  <c r="F132" i="36"/>
  <c r="E132" i="36"/>
  <c r="F131" i="36"/>
  <c r="E131" i="36"/>
  <c r="F130" i="36"/>
  <c r="F142" i="36" s="1"/>
  <c r="E130" i="36"/>
  <c r="E142" i="36" s="1"/>
  <c r="F124" i="36"/>
  <c r="E124" i="36"/>
  <c r="F123" i="36"/>
  <c r="E123" i="36"/>
  <c r="F109" i="36"/>
  <c r="E109" i="36"/>
  <c r="F108" i="36"/>
  <c r="E108" i="36"/>
  <c r="F107" i="36"/>
  <c r="E107" i="36"/>
  <c r="F106" i="36"/>
  <c r="F110" i="36" s="1"/>
  <c r="E106" i="36"/>
  <c r="E110" i="36" s="1"/>
  <c r="F104" i="36"/>
  <c r="E104" i="36"/>
  <c r="F103" i="36"/>
  <c r="E103" i="36"/>
  <c r="F102" i="36"/>
  <c r="E102" i="36"/>
  <c r="F101" i="36"/>
  <c r="F113" i="36" s="1"/>
  <c r="E101" i="36"/>
  <c r="E113" i="36" s="1"/>
  <c r="F95" i="36"/>
  <c r="E95" i="36"/>
  <c r="F94" i="36"/>
  <c r="E94" i="36"/>
  <c r="F80" i="36"/>
  <c r="E80" i="36"/>
  <c r="F79" i="36"/>
  <c r="E79" i="36"/>
  <c r="F78" i="36"/>
  <c r="E78" i="36"/>
  <c r="F77" i="36"/>
  <c r="F81" i="36" s="1"/>
  <c r="E77" i="36"/>
  <c r="E81" i="36" s="1"/>
  <c r="F75" i="36"/>
  <c r="E75" i="36"/>
  <c r="F74" i="36"/>
  <c r="E74" i="36"/>
  <c r="F73" i="36"/>
  <c r="E73" i="36"/>
  <c r="F72" i="36"/>
  <c r="F84" i="36" s="1"/>
  <c r="E72" i="36"/>
  <c r="E84" i="36" s="1"/>
  <c r="F66" i="36"/>
  <c r="E66" i="36"/>
  <c r="F65" i="36"/>
  <c r="E65" i="36"/>
  <c r="F51" i="36"/>
  <c r="E51" i="36"/>
  <c r="F50" i="36"/>
  <c r="E50" i="36"/>
  <c r="F49" i="36"/>
  <c r="E49" i="36"/>
  <c r="F48" i="36"/>
  <c r="F52" i="36" s="1"/>
  <c r="E48" i="36"/>
  <c r="E52" i="36" s="1"/>
  <c r="F46" i="36"/>
  <c r="E46" i="36"/>
  <c r="F45" i="36"/>
  <c r="E45" i="36"/>
  <c r="F44" i="36"/>
  <c r="E44" i="36"/>
  <c r="F43" i="36"/>
  <c r="F55" i="36" s="1"/>
  <c r="E43" i="36"/>
  <c r="E55" i="36" s="1"/>
  <c r="F37" i="36"/>
  <c r="E37" i="36"/>
  <c r="F36" i="36"/>
  <c r="E36" i="36"/>
  <c r="F167" i="37"/>
  <c r="E167" i="37"/>
  <c r="F166" i="37"/>
  <c r="E166" i="37"/>
  <c r="F165" i="37"/>
  <c r="E165" i="37"/>
  <c r="F164" i="37"/>
  <c r="F168" i="37" s="1"/>
  <c r="E164" i="37"/>
  <c r="E168" i="37" s="1"/>
  <c r="F162" i="37"/>
  <c r="E162" i="37"/>
  <c r="F161" i="37"/>
  <c r="E161" i="37"/>
  <c r="F160" i="37"/>
  <c r="E160" i="37"/>
  <c r="F159" i="37"/>
  <c r="F171" i="37" s="1"/>
  <c r="E159" i="37"/>
  <c r="E171" i="37" s="1"/>
  <c r="F153" i="37"/>
  <c r="E153" i="37"/>
  <c r="F152" i="37"/>
  <c r="E152" i="37"/>
  <c r="F138" i="37"/>
  <c r="E138" i="37"/>
  <c r="F137" i="37"/>
  <c r="E137" i="37"/>
  <c r="F136" i="37"/>
  <c r="E136" i="37"/>
  <c r="F135" i="37"/>
  <c r="F139" i="37" s="1"/>
  <c r="E135" i="37"/>
  <c r="E139" i="37" s="1"/>
  <c r="F133" i="37"/>
  <c r="E133" i="37"/>
  <c r="F132" i="37"/>
  <c r="E132" i="37"/>
  <c r="F131" i="37"/>
  <c r="E131" i="37"/>
  <c r="F130" i="37"/>
  <c r="F142" i="37" s="1"/>
  <c r="E130" i="37"/>
  <c r="E142" i="37" s="1"/>
  <c r="F124" i="37"/>
  <c r="E124" i="37"/>
  <c r="F123" i="37"/>
  <c r="E123" i="37"/>
  <c r="F109" i="37"/>
  <c r="E109" i="37"/>
  <c r="F108" i="37"/>
  <c r="E108" i="37"/>
  <c r="F107" i="37"/>
  <c r="E107" i="37"/>
  <c r="F106" i="37"/>
  <c r="F110" i="37" s="1"/>
  <c r="E106" i="37"/>
  <c r="E110" i="37" s="1"/>
  <c r="F104" i="37"/>
  <c r="E104" i="37"/>
  <c r="F103" i="37"/>
  <c r="E103" i="37"/>
  <c r="F102" i="37"/>
  <c r="E102" i="37"/>
  <c r="F101" i="37"/>
  <c r="F113" i="37" s="1"/>
  <c r="E101" i="37"/>
  <c r="E113" i="37" s="1"/>
  <c r="F95" i="37"/>
  <c r="E95" i="37"/>
  <c r="F94" i="37"/>
  <c r="E94" i="37"/>
  <c r="F80" i="37"/>
  <c r="E80" i="37"/>
  <c r="F79" i="37"/>
  <c r="E79" i="37"/>
  <c r="F78" i="37"/>
  <c r="E78" i="37"/>
  <c r="F77" i="37"/>
  <c r="F81" i="37" s="1"/>
  <c r="E77" i="37"/>
  <c r="E81" i="37" s="1"/>
  <c r="F75" i="37"/>
  <c r="E75" i="37"/>
  <c r="F74" i="37"/>
  <c r="E74" i="37"/>
  <c r="F73" i="37"/>
  <c r="E73" i="37"/>
  <c r="F72" i="37"/>
  <c r="F84" i="37" s="1"/>
  <c r="E72" i="37"/>
  <c r="E84" i="37" s="1"/>
  <c r="F66" i="37"/>
  <c r="E66" i="37"/>
  <c r="F65" i="37"/>
  <c r="E65" i="37"/>
  <c r="F51" i="37"/>
  <c r="E51" i="37"/>
  <c r="F50" i="37"/>
  <c r="E50" i="37"/>
  <c r="F49" i="37"/>
  <c r="E49" i="37"/>
  <c r="F48" i="37"/>
  <c r="F52" i="37" s="1"/>
  <c r="E48" i="37"/>
  <c r="E52" i="37" s="1"/>
  <c r="F46" i="37"/>
  <c r="E46" i="37"/>
  <c r="F45" i="37"/>
  <c r="E45" i="37"/>
  <c r="F44" i="37"/>
  <c r="E44" i="37"/>
  <c r="F43" i="37"/>
  <c r="F55" i="37" s="1"/>
  <c r="E43" i="37"/>
  <c r="E55" i="37" s="1"/>
  <c r="F37" i="37"/>
  <c r="E37" i="37"/>
  <c r="F36" i="37"/>
  <c r="E36" i="37"/>
  <c r="F167" i="38"/>
  <c r="E167" i="38"/>
  <c r="F166" i="38"/>
  <c r="E166" i="38"/>
  <c r="F165" i="38"/>
  <c r="E165" i="38"/>
  <c r="F164" i="38"/>
  <c r="F168" i="38" s="1"/>
  <c r="E164" i="38"/>
  <c r="E168" i="38" s="1"/>
  <c r="F162" i="38"/>
  <c r="E162" i="38"/>
  <c r="F161" i="38"/>
  <c r="E161" i="38"/>
  <c r="F160" i="38"/>
  <c r="E160" i="38"/>
  <c r="F159" i="38"/>
  <c r="F171" i="38" s="1"/>
  <c r="E159" i="38"/>
  <c r="E171" i="38" s="1"/>
  <c r="F153" i="38"/>
  <c r="E153" i="38"/>
  <c r="F152" i="38"/>
  <c r="E152" i="38"/>
  <c r="F138" i="38"/>
  <c r="E138" i="38"/>
  <c r="F137" i="38"/>
  <c r="E137" i="38"/>
  <c r="F136" i="38"/>
  <c r="E136" i="38"/>
  <c r="F135" i="38"/>
  <c r="F139" i="38" s="1"/>
  <c r="E135" i="38"/>
  <c r="E139" i="38" s="1"/>
  <c r="F133" i="38"/>
  <c r="E133" i="38"/>
  <c r="F132" i="38"/>
  <c r="E132" i="38"/>
  <c r="F131" i="38"/>
  <c r="E131" i="38"/>
  <c r="F130" i="38"/>
  <c r="F142" i="38" s="1"/>
  <c r="E130" i="38"/>
  <c r="E142" i="38" s="1"/>
  <c r="F124" i="38"/>
  <c r="E124" i="38"/>
  <c r="F123" i="38"/>
  <c r="E123" i="38"/>
  <c r="F109" i="38"/>
  <c r="E109" i="38"/>
  <c r="F108" i="38"/>
  <c r="E108" i="38"/>
  <c r="F107" i="38"/>
  <c r="E107" i="38"/>
  <c r="F106" i="38"/>
  <c r="F110" i="38" s="1"/>
  <c r="E106" i="38"/>
  <c r="E110" i="38" s="1"/>
  <c r="F104" i="38"/>
  <c r="E104" i="38"/>
  <c r="F103" i="38"/>
  <c r="E103" i="38"/>
  <c r="F102" i="38"/>
  <c r="E102" i="38"/>
  <c r="F101" i="38"/>
  <c r="F113" i="38" s="1"/>
  <c r="E101" i="38"/>
  <c r="E113" i="38" s="1"/>
  <c r="F95" i="38"/>
  <c r="E95" i="38"/>
  <c r="F94" i="38"/>
  <c r="E94" i="38"/>
  <c r="F80" i="38"/>
  <c r="E80" i="38"/>
  <c r="F79" i="38"/>
  <c r="E79" i="38"/>
  <c r="F78" i="38"/>
  <c r="E78" i="38"/>
  <c r="F77" i="38"/>
  <c r="F81" i="38" s="1"/>
  <c r="E77" i="38"/>
  <c r="E81" i="38" s="1"/>
  <c r="F75" i="38"/>
  <c r="E75" i="38"/>
  <c r="F74" i="38"/>
  <c r="E74" i="38"/>
  <c r="F73" i="38"/>
  <c r="E73" i="38"/>
  <c r="F72" i="38"/>
  <c r="F84" i="38" s="1"/>
  <c r="E72" i="38"/>
  <c r="E84" i="38" s="1"/>
  <c r="F66" i="38"/>
  <c r="E66" i="38"/>
  <c r="F65" i="38"/>
  <c r="E65" i="38"/>
  <c r="F51" i="38"/>
  <c r="E51" i="38"/>
  <c r="F50" i="38"/>
  <c r="E50" i="38"/>
  <c r="F49" i="38"/>
  <c r="E49" i="38"/>
  <c r="F48" i="38"/>
  <c r="F52" i="38" s="1"/>
  <c r="E48" i="38"/>
  <c r="E52" i="38" s="1"/>
  <c r="F46" i="38"/>
  <c r="E46" i="38"/>
  <c r="F45" i="38"/>
  <c r="E45" i="38"/>
  <c r="F44" i="38"/>
  <c r="E44" i="38"/>
  <c r="F43" i="38"/>
  <c r="F55" i="38" s="1"/>
  <c r="E43" i="38"/>
  <c r="E55" i="38" s="1"/>
  <c r="F37" i="38"/>
  <c r="E37" i="38"/>
  <c r="F36" i="38"/>
  <c r="E36" i="38"/>
  <c r="F167" i="39"/>
  <c r="E167" i="39"/>
  <c r="F166" i="39"/>
  <c r="E166" i="39"/>
  <c r="F165" i="39"/>
  <c r="E165" i="39"/>
  <c r="F164" i="39"/>
  <c r="F168" i="39" s="1"/>
  <c r="E164" i="39"/>
  <c r="E168" i="39" s="1"/>
  <c r="F162" i="39"/>
  <c r="E162" i="39"/>
  <c r="F161" i="39"/>
  <c r="E161" i="39"/>
  <c r="F160" i="39"/>
  <c r="E160" i="39"/>
  <c r="F159" i="39"/>
  <c r="F171" i="39" s="1"/>
  <c r="E159" i="39"/>
  <c r="E171" i="39" s="1"/>
  <c r="F153" i="39"/>
  <c r="E153" i="39"/>
  <c r="F152" i="39"/>
  <c r="E152" i="39"/>
  <c r="F138" i="39"/>
  <c r="E138" i="39"/>
  <c r="F137" i="39"/>
  <c r="E137" i="39"/>
  <c r="F136" i="39"/>
  <c r="E136" i="39"/>
  <c r="F135" i="39"/>
  <c r="F139" i="39" s="1"/>
  <c r="E135" i="39"/>
  <c r="E139" i="39" s="1"/>
  <c r="F133" i="39"/>
  <c r="E133" i="39"/>
  <c r="F132" i="39"/>
  <c r="E132" i="39"/>
  <c r="F131" i="39"/>
  <c r="E131" i="39"/>
  <c r="F130" i="39"/>
  <c r="F142" i="39" s="1"/>
  <c r="E130" i="39"/>
  <c r="E142" i="39" s="1"/>
  <c r="F124" i="39"/>
  <c r="E124" i="39"/>
  <c r="F123" i="39"/>
  <c r="E123" i="39"/>
  <c r="F109" i="39"/>
  <c r="E109" i="39"/>
  <c r="F108" i="39"/>
  <c r="E108" i="39"/>
  <c r="F107" i="39"/>
  <c r="E107" i="39"/>
  <c r="F106" i="39"/>
  <c r="F110" i="39" s="1"/>
  <c r="E106" i="39"/>
  <c r="E110" i="39" s="1"/>
  <c r="F104" i="39"/>
  <c r="E104" i="39"/>
  <c r="F103" i="39"/>
  <c r="E103" i="39"/>
  <c r="F102" i="39"/>
  <c r="E102" i="39"/>
  <c r="F101" i="39"/>
  <c r="F113" i="39" s="1"/>
  <c r="E101" i="39"/>
  <c r="E113" i="39" s="1"/>
  <c r="F95" i="39"/>
  <c r="E95" i="39"/>
  <c r="F94" i="39"/>
  <c r="E94" i="39"/>
  <c r="F80" i="39"/>
  <c r="E80" i="39"/>
  <c r="F79" i="39"/>
  <c r="E79" i="39"/>
  <c r="F78" i="39"/>
  <c r="E78" i="39"/>
  <c r="F77" i="39"/>
  <c r="F81" i="39" s="1"/>
  <c r="E77" i="39"/>
  <c r="E81" i="39" s="1"/>
  <c r="F75" i="39"/>
  <c r="E75" i="39"/>
  <c r="F74" i="39"/>
  <c r="E74" i="39"/>
  <c r="F73" i="39"/>
  <c r="E73" i="39"/>
  <c r="F72" i="39"/>
  <c r="F84" i="39" s="1"/>
  <c r="E72" i="39"/>
  <c r="E84" i="39" s="1"/>
  <c r="F66" i="39"/>
  <c r="E66" i="39"/>
  <c r="F65" i="39"/>
  <c r="E65" i="39"/>
  <c r="E55" i="39"/>
  <c r="F55" i="39"/>
  <c r="E52" i="39"/>
  <c r="F52" i="39"/>
  <c r="E47" i="39"/>
  <c r="F47" i="39"/>
  <c r="E163" i="20" l="1"/>
  <c r="F163" i="20"/>
  <c r="E134" i="20"/>
  <c r="F134" i="20"/>
  <c r="E105" i="20"/>
  <c r="F105" i="20"/>
  <c r="E76" i="20"/>
  <c r="F76" i="20"/>
  <c r="F47" i="20"/>
  <c r="E47" i="20"/>
  <c r="F163" i="31"/>
  <c r="E163" i="31"/>
  <c r="F134" i="31"/>
  <c r="E134" i="31"/>
  <c r="E105" i="31"/>
  <c r="F105" i="31"/>
  <c r="E76" i="31"/>
  <c r="F76" i="31"/>
  <c r="E47" i="31"/>
  <c r="F47" i="31"/>
  <c r="F171" i="32"/>
  <c r="E163" i="32"/>
  <c r="F134" i="32"/>
  <c r="E134" i="32"/>
  <c r="E105" i="32"/>
  <c r="F105" i="32"/>
  <c r="E76" i="32"/>
  <c r="F76" i="32"/>
  <c r="F47" i="32"/>
  <c r="E47" i="32"/>
  <c r="E163" i="33"/>
  <c r="F163" i="33"/>
  <c r="F134" i="33"/>
  <c r="E134" i="33"/>
  <c r="E105" i="33"/>
  <c r="F105" i="33"/>
  <c r="F76" i="33"/>
  <c r="E76" i="33"/>
  <c r="E47" i="33"/>
  <c r="F47" i="33"/>
  <c r="E163" i="34"/>
  <c r="F134" i="34"/>
  <c r="E134" i="34"/>
  <c r="E105" i="34"/>
  <c r="F105" i="34"/>
  <c r="E76" i="34"/>
  <c r="F76" i="34"/>
  <c r="E47" i="34"/>
  <c r="F47" i="34"/>
  <c r="F163" i="35"/>
  <c r="F14" i="35"/>
  <c r="F16" i="35"/>
  <c r="E163" i="35"/>
  <c r="E134" i="35"/>
  <c r="F134" i="35"/>
  <c r="E105" i="35"/>
  <c r="F15" i="35"/>
  <c r="F17" i="35"/>
  <c r="F105" i="35"/>
  <c r="F76" i="35"/>
  <c r="F84" i="35"/>
  <c r="E15" i="35"/>
  <c r="E17" i="35"/>
  <c r="E76" i="35"/>
  <c r="E26" i="35"/>
  <c r="E52" i="35"/>
  <c r="E23" i="35" s="1"/>
  <c r="F52" i="35"/>
  <c r="F23" i="35" s="1"/>
  <c r="E47" i="35"/>
  <c r="F47" i="35"/>
  <c r="E163" i="36"/>
  <c r="F163" i="36"/>
  <c r="E134" i="36"/>
  <c r="F134" i="36"/>
  <c r="F105" i="36"/>
  <c r="E105" i="36"/>
  <c r="E76" i="36"/>
  <c r="F76" i="36"/>
  <c r="E47" i="36"/>
  <c r="F47" i="36"/>
  <c r="E163" i="37"/>
  <c r="F163" i="37"/>
  <c r="E134" i="37"/>
  <c r="F134" i="37"/>
  <c r="F105" i="37"/>
  <c r="E105" i="37"/>
  <c r="F76" i="37"/>
  <c r="E76" i="37"/>
  <c r="F47" i="37"/>
  <c r="E47" i="37"/>
  <c r="F163" i="38"/>
  <c r="E163" i="38"/>
  <c r="E134" i="38"/>
  <c r="F134" i="38"/>
  <c r="E105" i="38"/>
  <c r="F105" i="38"/>
  <c r="E76" i="38"/>
  <c r="F76" i="38"/>
  <c r="E47" i="38"/>
  <c r="F47" i="38"/>
  <c r="E163" i="39"/>
  <c r="F163" i="39"/>
  <c r="E134" i="39"/>
  <c r="F134" i="39"/>
  <c r="F105" i="39"/>
  <c r="E105" i="39"/>
  <c r="E76" i="39"/>
  <c r="F76" i="39"/>
  <c r="F18" i="35" l="1"/>
  <c r="E18" i="35"/>
  <c r="F26" i="35"/>
  <c r="D29" i="7" l="1"/>
  <c r="D28" i="7"/>
  <c r="D27" i="7"/>
  <c r="C149" i="33" l="1"/>
  <c r="C120" i="33"/>
  <c r="C91" i="33"/>
  <c r="C62" i="33"/>
  <c r="C33" i="33"/>
  <c r="C4" i="33"/>
  <c r="D157" i="38" l="1"/>
  <c r="F157" i="38" s="1"/>
  <c r="C157" i="38"/>
  <c r="E157" i="38" s="1"/>
  <c r="D128" i="38"/>
  <c r="F128" i="38" s="1"/>
  <c r="C128" i="38"/>
  <c r="E128" i="38" s="1"/>
  <c r="D99" i="38"/>
  <c r="F99" i="38" s="1"/>
  <c r="C99" i="38"/>
  <c r="E99" i="38" s="1"/>
  <c r="D70" i="38"/>
  <c r="F70" i="38" s="1"/>
  <c r="C70" i="38"/>
  <c r="E70" i="38" s="1"/>
  <c r="D41" i="38"/>
  <c r="C41" i="38"/>
  <c r="E41" i="38" s="1"/>
  <c r="D157" i="37"/>
  <c r="F157" i="37" s="1"/>
  <c r="C157" i="37"/>
  <c r="E157" i="37" s="1"/>
  <c r="D128" i="37"/>
  <c r="F128" i="37" s="1"/>
  <c r="C128" i="37"/>
  <c r="E128" i="37" s="1"/>
  <c r="D99" i="37"/>
  <c r="F99" i="37" s="1"/>
  <c r="C99" i="37"/>
  <c r="E99" i="37" s="1"/>
  <c r="D70" i="37"/>
  <c r="F70" i="37" s="1"/>
  <c r="C70" i="37"/>
  <c r="E70" i="37" s="1"/>
  <c r="D41" i="37"/>
  <c r="F41" i="37" s="1"/>
  <c r="C41" i="37"/>
  <c r="D157" i="36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E41" i="37"/>
  <c r="E12" i="37" s="1"/>
  <c r="F41" i="31"/>
  <c r="F12" i="31" s="1"/>
  <c r="E41" i="32"/>
  <c r="E12" i="32" s="1"/>
  <c r="F41" i="32"/>
  <c r="F12" i="32" s="1"/>
  <c r="F41" i="34"/>
  <c r="F12" i="34" s="1"/>
  <c r="F12" i="35"/>
  <c r="F41" i="38"/>
  <c r="F12" i="38" s="1"/>
  <c r="F12" i="37"/>
  <c r="F12" i="36"/>
  <c r="E12" i="31"/>
  <c r="E12" i="34"/>
  <c r="E12" i="36"/>
  <c r="E12" i="38"/>
  <c r="F12" i="33"/>
  <c r="D12" i="37"/>
  <c r="G41" i="31"/>
  <c r="C12" i="37"/>
  <c r="C12" i="38"/>
  <c r="D12" i="34"/>
  <c r="G41" i="35"/>
  <c r="G70" i="35"/>
  <c r="G157" i="35"/>
  <c r="G41" i="38"/>
  <c r="G70" i="38"/>
  <c r="G128" i="38"/>
  <c r="G157" i="38"/>
  <c r="D12" i="38"/>
  <c r="G99" i="37"/>
  <c r="G41" i="37"/>
  <c r="G70" i="37"/>
  <c r="G128" i="37"/>
  <c r="G157" i="37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99" i="38"/>
  <c r="G12" i="37" l="1"/>
  <c r="G12" i="34"/>
  <c r="G12" i="38"/>
  <c r="G12" i="36"/>
  <c r="G12" i="32"/>
  <c r="G12" i="31"/>
  <c r="G12" i="33"/>
  <c r="AI228" i="30" l="1"/>
  <c r="D162" i="39" s="1"/>
  <c r="AH228" i="30"/>
  <c r="C162" i="39" s="1"/>
  <c r="AB228" i="30"/>
  <c r="D133" i="39" s="1"/>
  <c r="AA228" i="30"/>
  <c r="C133" i="39" s="1"/>
  <c r="U228" i="30"/>
  <c r="D104" i="39" s="1"/>
  <c r="T228" i="30"/>
  <c r="C104" i="39" s="1"/>
  <c r="N228" i="30"/>
  <c r="D75" i="39" s="1"/>
  <c r="M228" i="30"/>
  <c r="C75" i="39" s="1"/>
  <c r="G228" i="30"/>
  <c r="D46" i="39" s="1"/>
  <c r="F46" i="39" s="1"/>
  <c r="F228" i="30"/>
  <c r="C46" i="39" s="1"/>
  <c r="E46" i="39" s="1"/>
  <c r="AI218" i="30"/>
  <c r="D161" i="39" s="1"/>
  <c r="AH218" i="30"/>
  <c r="C161" i="39" s="1"/>
  <c r="AB218" i="30"/>
  <c r="D132" i="39" s="1"/>
  <c r="AA218" i="30"/>
  <c r="C132" i="39" s="1"/>
  <c r="U218" i="30"/>
  <c r="D103" i="39" s="1"/>
  <c r="T218" i="30"/>
  <c r="C103" i="39" s="1"/>
  <c r="N218" i="30"/>
  <c r="D74" i="39" s="1"/>
  <c r="M218" i="30"/>
  <c r="C74" i="39" s="1"/>
  <c r="G218" i="30"/>
  <c r="D45" i="39" s="1"/>
  <c r="F45" i="39" s="1"/>
  <c r="F218" i="30"/>
  <c r="C45" i="39" s="1"/>
  <c r="E45" i="39" s="1"/>
  <c r="AI205" i="30"/>
  <c r="D162" i="38" s="1"/>
  <c r="AH205" i="30"/>
  <c r="C162" i="38" s="1"/>
  <c r="AB205" i="30"/>
  <c r="D133" i="38" s="1"/>
  <c r="AA205" i="30"/>
  <c r="C133" i="38" s="1"/>
  <c r="U205" i="30"/>
  <c r="D104" i="38" s="1"/>
  <c r="T205" i="30"/>
  <c r="C104" i="38" s="1"/>
  <c r="N205" i="30"/>
  <c r="D75" i="38" s="1"/>
  <c r="M205" i="30"/>
  <c r="C75" i="38" s="1"/>
  <c r="G205" i="30"/>
  <c r="D46" i="38" s="1"/>
  <c r="F205" i="30"/>
  <c r="C46" i="38" s="1"/>
  <c r="AI195" i="30"/>
  <c r="D161" i="38" s="1"/>
  <c r="AH195" i="30"/>
  <c r="C161" i="38" s="1"/>
  <c r="AB195" i="30"/>
  <c r="D132" i="38" s="1"/>
  <c r="AA195" i="30"/>
  <c r="C132" i="38" s="1"/>
  <c r="U195" i="30"/>
  <c r="D103" i="38" s="1"/>
  <c r="T195" i="30"/>
  <c r="C103" i="38" s="1"/>
  <c r="N195" i="30"/>
  <c r="D74" i="38" s="1"/>
  <c r="M195" i="30"/>
  <c r="C74" i="38" s="1"/>
  <c r="G195" i="30"/>
  <c r="D45" i="38" s="1"/>
  <c r="F195" i="30"/>
  <c r="C45" i="38" s="1"/>
  <c r="AI182" i="30"/>
  <c r="D162" i="37" s="1"/>
  <c r="AH182" i="30"/>
  <c r="C162" i="37" s="1"/>
  <c r="AB182" i="30"/>
  <c r="D133" i="37" s="1"/>
  <c r="AA182" i="30"/>
  <c r="C133" i="37" s="1"/>
  <c r="U182" i="30"/>
  <c r="D104" i="37" s="1"/>
  <c r="T182" i="30"/>
  <c r="C104" i="37" s="1"/>
  <c r="N182" i="30"/>
  <c r="D75" i="37" s="1"/>
  <c r="M182" i="30"/>
  <c r="C75" i="37" s="1"/>
  <c r="G182" i="30"/>
  <c r="D46" i="37" s="1"/>
  <c r="F17" i="37" s="1"/>
  <c r="F182" i="30"/>
  <c r="C46" i="37" s="1"/>
  <c r="AI172" i="30"/>
  <c r="D161" i="37" s="1"/>
  <c r="AH172" i="30"/>
  <c r="C161" i="37" s="1"/>
  <c r="AB172" i="30"/>
  <c r="D132" i="37" s="1"/>
  <c r="AA172" i="30"/>
  <c r="C132" i="37" s="1"/>
  <c r="U172" i="30"/>
  <c r="D103" i="37" s="1"/>
  <c r="T172" i="30"/>
  <c r="C103" i="37" s="1"/>
  <c r="N172" i="30"/>
  <c r="D74" i="37" s="1"/>
  <c r="M172" i="30"/>
  <c r="C74" i="37" s="1"/>
  <c r="G172" i="30"/>
  <c r="D45" i="37" s="1"/>
  <c r="F172" i="30"/>
  <c r="C45" i="37" s="1"/>
  <c r="AI159" i="30"/>
  <c r="D162" i="36" s="1"/>
  <c r="AH159" i="30"/>
  <c r="C162" i="36" s="1"/>
  <c r="AB159" i="30"/>
  <c r="D133" i="36" s="1"/>
  <c r="AA159" i="30"/>
  <c r="C133" i="36" s="1"/>
  <c r="U159" i="30"/>
  <c r="D104" i="36" s="1"/>
  <c r="T159" i="30"/>
  <c r="C104" i="36" s="1"/>
  <c r="N159" i="30"/>
  <c r="D75" i="36" s="1"/>
  <c r="M159" i="30"/>
  <c r="C75" i="36" s="1"/>
  <c r="G159" i="30"/>
  <c r="D46" i="36" s="1"/>
  <c r="F159" i="30"/>
  <c r="C46" i="36" s="1"/>
  <c r="AI149" i="30"/>
  <c r="D161" i="36" s="1"/>
  <c r="AH149" i="30"/>
  <c r="C161" i="36" s="1"/>
  <c r="AB149" i="30"/>
  <c r="D132" i="36" s="1"/>
  <c r="AA149" i="30"/>
  <c r="C132" i="36" s="1"/>
  <c r="U149" i="30"/>
  <c r="D103" i="36" s="1"/>
  <c r="T149" i="30"/>
  <c r="C103" i="36" s="1"/>
  <c r="N149" i="30"/>
  <c r="D74" i="36" s="1"/>
  <c r="M149" i="30"/>
  <c r="C74" i="36" s="1"/>
  <c r="G149" i="30"/>
  <c r="D45" i="36" s="1"/>
  <c r="F149" i="30"/>
  <c r="C45" i="36" s="1"/>
  <c r="AI136" i="30"/>
  <c r="D162" i="35" s="1"/>
  <c r="AH136" i="30"/>
  <c r="C162" i="35" s="1"/>
  <c r="AB136" i="30"/>
  <c r="D133" i="35" s="1"/>
  <c r="AA136" i="30"/>
  <c r="C133" i="35" s="1"/>
  <c r="U136" i="30"/>
  <c r="D104" i="35" s="1"/>
  <c r="T136" i="30"/>
  <c r="C104" i="35" s="1"/>
  <c r="N136" i="30"/>
  <c r="D75" i="35" s="1"/>
  <c r="M136" i="30"/>
  <c r="C75" i="35" s="1"/>
  <c r="G136" i="30"/>
  <c r="D46" i="35" s="1"/>
  <c r="F136" i="30"/>
  <c r="C46" i="35" s="1"/>
  <c r="AI126" i="30"/>
  <c r="D161" i="35" s="1"/>
  <c r="AH126" i="30"/>
  <c r="C161" i="35" s="1"/>
  <c r="AB126" i="30"/>
  <c r="D132" i="35" s="1"/>
  <c r="AA126" i="30"/>
  <c r="C132" i="35" s="1"/>
  <c r="U126" i="30"/>
  <c r="D103" i="35" s="1"/>
  <c r="T126" i="30"/>
  <c r="C103" i="35" s="1"/>
  <c r="N126" i="30"/>
  <c r="D74" i="35" s="1"/>
  <c r="M126" i="30"/>
  <c r="C74" i="35" s="1"/>
  <c r="G126" i="30"/>
  <c r="D45" i="35" s="1"/>
  <c r="F126" i="30"/>
  <c r="C45" i="35" s="1"/>
  <c r="AI113" i="30"/>
  <c r="D162" i="34" s="1"/>
  <c r="AH113" i="30"/>
  <c r="C162" i="34" s="1"/>
  <c r="AB113" i="30"/>
  <c r="D133" i="34" s="1"/>
  <c r="AA113" i="30"/>
  <c r="C133" i="34" s="1"/>
  <c r="U113" i="30"/>
  <c r="D104" i="34" s="1"/>
  <c r="T113" i="30"/>
  <c r="C104" i="34" s="1"/>
  <c r="N113" i="30"/>
  <c r="D75" i="34" s="1"/>
  <c r="M113" i="30"/>
  <c r="C75" i="34" s="1"/>
  <c r="G113" i="30"/>
  <c r="D46" i="34" s="1"/>
  <c r="F113" i="30"/>
  <c r="C46" i="34" s="1"/>
  <c r="AI103" i="30"/>
  <c r="D161" i="34" s="1"/>
  <c r="AH103" i="30"/>
  <c r="C161" i="34" s="1"/>
  <c r="AB103" i="30"/>
  <c r="D132" i="34" s="1"/>
  <c r="AA103" i="30"/>
  <c r="C132" i="34" s="1"/>
  <c r="U103" i="30"/>
  <c r="D103" i="34" s="1"/>
  <c r="T103" i="30"/>
  <c r="C103" i="34" s="1"/>
  <c r="N103" i="30"/>
  <c r="D74" i="34" s="1"/>
  <c r="M103" i="30"/>
  <c r="C74" i="34" s="1"/>
  <c r="G103" i="30"/>
  <c r="D45" i="34" s="1"/>
  <c r="F103" i="30"/>
  <c r="C45" i="34" s="1"/>
  <c r="AI90" i="30"/>
  <c r="D162" i="33" s="1"/>
  <c r="AH90" i="30"/>
  <c r="C162" i="33" s="1"/>
  <c r="AB90" i="30"/>
  <c r="D133" i="33" s="1"/>
  <c r="AA90" i="30"/>
  <c r="C133" i="33" s="1"/>
  <c r="U90" i="30"/>
  <c r="D104" i="33" s="1"/>
  <c r="T90" i="30"/>
  <c r="C104" i="33" s="1"/>
  <c r="N90" i="30"/>
  <c r="D75" i="33" s="1"/>
  <c r="M90" i="30"/>
  <c r="C75" i="33" s="1"/>
  <c r="G90" i="30"/>
  <c r="D46" i="33" s="1"/>
  <c r="F90" i="30"/>
  <c r="C46" i="33" s="1"/>
  <c r="AI80" i="30"/>
  <c r="D161" i="33" s="1"/>
  <c r="AH80" i="30"/>
  <c r="C161" i="33" s="1"/>
  <c r="AB80" i="30"/>
  <c r="D132" i="33" s="1"/>
  <c r="AA80" i="30"/>
  <c r="C132" i="33" s="1"/>
  <c r="U80" i="30"/>
  <c r="D103" i="33" s="1"/>
  <c r="T80" i="30"/>
  <c r="C103" i="33" s="1"/>
  <c r="N80" i="30"/>
  <c r="D74" i="33" s="1"/>
  <c r="M80" i="30"/>
  <c r="C74" i="33" s="1"/>
  <c r="G80" i="30"/>
  <c r="D45" i="33" s="1"/>
  <c r="F80" i="30"/>
  <c r="C45" i="33" s="1"/>
  <c r="AI67" i="30"/>
  <c r="D162" i="32" s="1"/>
  <c r="AH67" i="30"/>
  <c r="C162" i="32" s="1"/>
  <c r="AB67" i="30"/>
  <c r="D133" i="32" s="1"/>
  <c r="AA67" i="30"/>
  <c r="C133" i="32" s="1"/>
  <c r="U67" i="30"/>
  <c r="D104" i="32" s="1"/>
  <c r="T67" i="30"/>
  <c r="C104" i="32" s="1"/>
  <c r="N67" i="30"/>
  <c r="D75" i="32" s="1"/>
  <c r="M67" i="30"/>
  <c r="C75" i="32" s="1"/>
  <c r="G67" i="30"/>
  <c r="D46" i="32" s="1"/>
  <c r="F67" i="30"/>
  <c r="C46" i="32" s="1"/>
  <c r="AI57" i="30"/>
  <c r="D161" i="32" s="1"/>
  <c r="AH57" i="30"/>
  <c r="C161" i="32" s="1"/>
  <c r="AB57" i="30"/>
  <c r="D132" i="32" s="1"/>
  <c r="AA57" i="30"/>
  <c r="C132" i="32" s="1"/>
  <c r="U57" i="30"/>
  <c r="D103" i="32" s="1"/>
  <c r="T57" i="30"/>
  <c r="C103" i="32" s="1"/>
  <c r="N57" i="30"/>
  <c r="D74" i="32" s="1"/>
  <c r="M57" i="30"/>
  <c r="C74" i="32" s="1"/>
  <c r="G57" i="30"/>
  <c r="D45" i="32" s="1"/>
  <c r="F57" i="30"/>
  <c r="C45" i="32" s="1"/>
  <c r="AI44" i="30"/>
  <c r="D162" i="31" s="1"/>
  <c r="AH44" i="30"/>
  <c r="C162" i="31" s="1"/>
  <c r="AB44" i="30"/>
  <c r="D133" i="31" s="1"/>
  <c r="AA44" i="30"/>
  <c r="C133" i="31" s="1"/>
  <c r="U44" i="30"/>
  <c r="D104" i="31" s="1"/>
  <c r="T44" i="30"/>
  <c r="C104" i="31" s="1"/>
  <c r="N44" i="30"/>
  <c r="D75" i="31" s="1"/>
  <c r="M44" i="30"/>
  <c r="C75" i="31" s="1"/>
  <c r="G44" i="30"/>
  <c r="D46" i="31" s="1"/>
  <c r="F44" i="30"/>
  <c r="C46" i="31" s="1"/>
  <c r="AI34" i="30"/>
  <c r="D161" i="31" s="1"/>
  <c r="AH34" i="30"/>
  <c r="C161" i="31" s="1"/>
  <c r="AB34" i="30"/>
  <c r="D132" i="31" s="1"/>
  <c r="AA34" i="30"/>
  <c r="C132" i="31" s="1"/>
  <c r="U34" i="30"/>
  <c r="D103" i="31" s="1"/>
  <c r="T34" i="30"/>
  <c r="C103" i="31" s="1"/>
  <c r="N34" i="30"/>
  <c r="D74" i="31" s="1"/>
  <c r="M34" i="30"/>
  <c r="C74" i="31" s="1"/>
  <c r="G34" i="30"/>
  <c r="D45" i="31" s="1"/>
  <c r="F34" i="30"/>
  <c r="C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6" i="1" l="1"/>
  <c r="C132" i="1"/>
  <c r="F16" i="31"/>
  <c r="D74" i="1"/>
  <c r="D46" i="1"/>
  <c r="F162" i="1"/>
  <c r="D162" i="1"/>
  <c r="E45" i="1"/>
  <c r="C45" i="1"/>
  <c r="C103" i="1"/>
  <c r="C161" i="1"/>
  <c r="G161" i="1" s="1"/>
  <c r="C75" i="1"/>
  <c r="C133" i="1"/>
  <c r="G133" i="1" s="1"/>
  <c r="E16" i="32"/>
  <c r="E16" i="33"/>
  <c r="E16" i="37"/>
  <c r="E74" i="1"/>
  <c r="C46" i="1"/>
  <c r="F46" i="1"/>
  <c r="D132" i="1"/>
  <c r="D104" i="1"/>
  <c r="F45" i="1"/>
  <c r="D45" i="1"/>
  <c r="D103" i="1"/>
  <c r="D161" i="1"/>
  <c r="D75" i="1"/>
  <c r="D133" i="1"/>
  <c r="F16" i="33"/>
  <c r="F16" i="34"/>
  <c r="F16" i="36"/>
  <c r="F16" i="38"/>
  <c r="E132" i="1"/>
  <c r="C74" i="1"/>
  <c r="C104" i="1"/>
  <c r="E162" i="1"/>
  <c r="C162" i="1"/>
  <c r="F17" i="39"/>
  <c r="F16" i="37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G75" i="37"/>
  <c r="E17" i="37"/>
  <c r="G103" i="38"/>
  <c r="E16" i="38"/>
  <c r="G75" i="38"/>
  <c r="G133" i="38"/>
  <c r="G103" i="39"/>
  <c r="E16" i="39"/>
  <c r="G75" i="39"/>
  <c r="G133" i="39"/>
  <c r="F16" i="32"/>
  <c r="F17" i="38"/>
  <c r="F16" i="39"/>
  <c r="D17" i="36"/>
  <c r="D17" i="37"/>
  <c r="D17" i="38"/>
  <c r="D17" i="39"/>
  <c r="C161" i="20"/>
  <c r="E161" i="1" s="1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132" i="37"/>
  <c r="G104" i="37"/>
  <c r="G162" i="37"/>
  <c r="G162" i="38"/>
  <c r="G162" i="39"/>
  <c r="G103" i="1"/>
  <c r="G75" i="1"/>
  <c r="G74" i="20"/>
  <c r="G104" i="1"/>
  <c r="G162" i="20"/>
  <c r="G74" i="32"/>
  <c r="G132" i="35"/>
  <c r="G74" i="37"/>
  <c r="G46" i="37"/>
  <c r="C17" i="37"/>
  <c r="G74" i="38"/>
  <c r="G46" i="38"/>
  <c r="C17" i="38"/>
  <c r="G104" i="38"/>
  <c r="G74" i="39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G132" i="38"/>
  <c r="G132" i="39"/>
  <c r="G46" i="39"/>
  <c r="C17" i="39"/>
  <c r="G104" i="39"/>
  <c r="C104" i="20"/>
  <c r="G45" i="31"/>
  <c r="G103" i="31"/>
  <c r="G161" i="31"/>
  <c r="C17" i="31"/>
  <c r="G17" i="31" s="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6" i="37"/>
  <c r="G45" i="37"/>
  <c r="G103" i="37"/>
  <c r="G161" i="37"/>
  <c r="G133" i="37"/>
  <c r="G45" i="38"/>
  <c r="C16" i="38"/>
  <c r="G161" i="38"/>
  <c r="G45" i="39"/>
  <c r="C16" i="39"/>
  <c r="G161" i="39"/>
  <c r="C103" i="20"/>
  <c r="C133" i="20"/>
  <c r="G132" i="31"/>
  <c r="G132" i="34"/>
  <c r="G104" i="35"/>
  <c r="G74" i="36"/>
  <c r="D16" i="31"/>
  <c r="D16" i="32"/>
  <c r="D16" i="35"/>
  <c r="D16" i="36"/>
  <c r="D16" i="37"/>
  <c r="D16" i="38"/>
  <c r="D16" i="39"/>
  <c r="D103" i="20"/>
  <c r="F103" i="1" s="1"/>
  <c r="D133" i="20"/>
  <c r="F133" i="1" s="1"/>
  <c r="G46" i="20"/>
  <c r="G45" i="20"/>
  <c r="D30" i="7"/>
  <c r="C30" i="7"/>
  <c r="E104" i="1" l="1"/>
  <c r="F74" i="1"/>
  <c r="F104" i="1"/>
  <c r="E17" i="38"/>
  <c r="E17" i="31"/>
  <c r="F17" i="31"/>
  <c r="G17" i="34"/>
  <c r="E75" i="1"/>
  <c r="D16" i="20"/>
  <c r="G17" i="38"/>
  <c r="E17" i="34"/>
  <c r="G45" i="1"/>
  <c r="E17" i="39"/>
  <c r="E17" i="36"/>
  <c r="C16" i="20"/>
  <c r="G161" i="20"/>
  <c r="F161" i="1"/>
  <c r="G133" i="20"/>
  <c r="G162" i="1"/>
  <c r="G132" i="20"/>
  <c r="G75" i="20"/>
  <c r="G16" i="32"/>
  <c r="G16" i="34"/>
  <c r="G16" i="35"/>
  <c r="G17" i="35"/>
  <c r="G17" i="36"/>
  <c r="G16" i="36"/>
  <c r="G17" i="39"/>
  <c r="G17" i="33"/>
  <c r="G17" i="37"/>
  <c r="D17" i="1"/>
  <c r="D16" i="1"/>
  <c r="D17" i="20"/>
  <c r="G16" i="33"/>
  <c r="C16" i="1"/>
  <c r="G16" i="31"/>
  <c r="G17" i="32"/>
  <c r="C17" i="20"/>
  <c r="G16" i="37"/>
  <c r="G103" i="20"/>
  <c r="G104" i="20"/>
  <c r="G16" i="39"/>
  <c r="G16" i="38"/>
  <c r="G132" i="1"/>
  <c r="G46" i="1"/>
  <c r="G74" i="1"/>
  <c r="C17" i="1"/>
  <c r="G17" i="1" s="1"/>
  <c r="F16" i="20" l="1"/>
  <c r="F132" i="1"/>
  <c r="F16" i="1" s="1"/>
  <c r="E17" i="20"/>
  <c r="E133" i="1"/>
  <c r="E17" i="1" s="1"/>
  <c r="E16" i="20"/>
  <c r="E103" i="1"/>
  <c r="E16" i="1" s="1"/>
  <c r="F17" i="20"/>
  <c r="F75" i="1"/>
  <c r="F17" i="1" s="1"/>
  <c r="G16" i="1"/>
  <c r="G17" i="20"/>
  <c r="G16" i="20" l="1"/>
  <c r="AI228" i="19" l="1"/>
  <c r="D170" i="39" s="1"/>
  <c r="F170" i="39" s="1"/>
  <c r="AH228" i="19"/>
  <c r="C170" i="39" s="1"/>
  <c r="E170" i="39" s="1"/>
  <c r="AB228" i="19"/>
  <c r="D141" i="39" s="1"/>
  <c r="F141" i="39" s="1"/>
  <c r="AA228" i="19"/>
  <c r="C141" i="39" s="1"/>
  <c r="E141" i="39" s="1"/>
  <c r="U228" i="19"/>
  <c r="D112" i="39" s="1"/>
  <c r="F112" i="39" s="1"/>
  <c r="T228" i="19"/>
  <c r="C112" i="39" s="1"/>
  <c r="E112" i="39" s="1"/>
  <c r="N228" i="19"/>
  <c r="D83" i="39" s="1"/>
  <c r="F83" i="39" s="1"/>
  <c r="M228" i="19"/>
  <c r="C83" i="39" s="1"/>
  <c r="E83" i="39" s="1"/>
  <c r="G228" i="19"/>
  <c r="D54" i="39" s="1"/>
  <c r="F54" i="39" s="1"/>
  <c r="F228" i="19"/>
  <c r="C54" i="39" s="1"/>
  <c r="E54" i="39" s="1"/>
  <c r="AI205" i="19"/>
  <c r="D170" i="38" s="1"/>
  <c r="F170" i="38" s="1"/>
  <c r="AH205" i="19"/>
  <c r="C170" i="38" s="1"/>
  <c r="E170" i="38" s="1"/>
  <c r="AB205" i="19"/>
  <c r="D141" i="38" s="1"/>
  <c r="F141" i="38" s="1"/>
  <c r="AA205" i="19"/>
  <c r="C141" i="38" s="1"/>
  <c r="E141" i="38" s="1"/>
  <c r="U205" i="19"/>
  <c r="D112" i="38" s="1"/>
  <c r="F112" i="38" s="1"/>
  <c r="T205" i="19"/>
  <c r="C112" i="38" s="1"/>
  <c r="E112" i="38" s="1"/>
  <c r="N205" i="19"/>
  <c r="D83" i="38" s="1"/>
  <c r="F83" i="38" s="1"/>
  <c r="M205" i="19"/>
  <c r="C83" i="38" s="1"/>
  <c r="E83" i="38" s="1"/>
  <c r="G205" i="19"/>
  <c r="D54" i="38" s="1"/>
  <c r="F54" i="38" s="1"/>
  <c r="F205" i="19"/>
  <c r="C54" i="38" s="1"/>
  <c r="E54" i="38" s="1"/>
  <c r="AI182" i="19"/>
  <c r="D170" i="37" s="1"/>
  <c r="F170" i="37" s="1"/>
  <c r="AH182" i="19"/>
  <c r="C170" i="37" s="1"/>
  <c r="E170" i="37" s="1"/>
  <c r="AB182" i="19"/>
  <c r="D141" i="37" s="1"/>
  <c r="F141" i="37" s="1"/>
  <c r="AA182" i="19"/>
  <c r="C141" i="37" s="1"/>
  <c r="E141" i="37" s="1"/>
  <c r="U182" i="19"/>
  <c r="D112" i="37" s="1"/>
  <c r="F112" i="37" s="1"/>
  <c r="T182" i="19"/>
  <c r="C112" i="37" s="1"/>
  <c r="E112" i="37" s="1"/>
  <c r="N182" i="19"/>
  <c r="D83" i="37" s="1"/>
  <c r="F83" i="37" s="1"/>
  <c r="M182" i="19"/>
  <c r="C83" i="37" s="1"/>
  <c r="E83" i="37" s="1"/>
  <c r="G182" i="19"/>
  <c r="D54" i="37" s="1"/>
  <c r="F54" i="37" s="1"/>
  <c r="F182" i="19"/>
  <c r="C54" i="37" s="1"/>
  <c r="E54" i="37" s="1"/>
  <c r="AI159" i="19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25" i="35" s="1"/>
  <c r="F136" i="19"/>
  <c r="C54" i="35" s="1"/>
  <c r="E54" i="35" s="1"/>
  <c r="E25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218" i="19"/>
  <c r="D169" i="39" s="1"/>
  <c r="F169" i="39" s="1"/>
  <c r="AH218" i="19"/>
  <c r="C169" i="39" s="1"/>
  <c r="E169" i="39" s="1"/>
  <c r="AB218" i="19"/>
  <c r="D140" i="39" s="1"/>
  <c r="F140" i="39" s="1"/>
  <c r="AA218" i="19"/>
  <c r="C140" i="39" s="1"/>
  <c r="E140" i="39" s="1"/>
  <c r="U218" i="19"/>
  <c r="D111" i="39" s="1"/>
  <c r="F111" i="39" s="1"/>
  <c r="T218" i="19"/>
  <c r="C111" i="39" s="1"/>
  <c r="E111" i="39" s="1"/>
  <c r="N218" i="19"/>
  <c r="D82" i="39" s="1"/>
  <c r="F82" i="39" s="1"/>
  <c r="M218" i="19"/>
  <c r="C82" i="39" s="1"/>
  <c r="E82" i="39" s="1"/>
  <c r="G218" i="19"/>
  <c r="D53" i="39" s="1"/>
  <c r="F53" i="39" s="1"/>
  <c r="F24" i="39" s="1"/>
  <c r="F218" i="19"/>
  <c r="C53" i="39" s="1"/>
  <c r="E53" i="39" s="1"/>
  <c r="AI195" i="19"/>
  <c r="D169" i="38" s="1"/>
  <c r="F169" i="38" s="1"/>
  <c r="AH195" i="19"/>
  <c r="C169" i="38" s="1"/>
  <c r="E169" i="38" s="1"/>
  <c r="AB195" i="19"/>
  <c r="D140" i="38" s="1"/>
  <c r="F140" i="38" s="1"/>
  <c r="AA195" i="19"/>
  <c r="C140" i="38" s="1"/>
  <c r="E140" i="38" s="1"/>
  <c r="U195" i="19"/>
  <c r="D111" i="38" s="1"/>
  <c r="F111" i="38" s="1"/>
  <c r="T195" i="19"/>
  <c r="C111" i="38" s="1"/>
  <c r="E111" i="38" s="1"/>
  <c r="N195" i="19"/>
  <c r="D82" i="38" s="1"/>
  <c r="F82" i="38" s="1"/>
  <c r="M195" i="19"/>
  <c r="C82" i="38" s="1"/>
  <c r="E82" i="38" s="1"/>
  <c r="G195" i="19"/>
  <c r="D53" i="38" s="1"/>
  <c r="F53" i="38" s="1"/>
  <c r="F195" i="19"/>
  <c r="C53" i="38" s="1"/>
  <c r="E53" i="38" s="1"/>
  <c r="AI172" i="19"/>
  <c r="D169" i="37" s="1"/>
  <c r="F169" i="37" s="1"/>
  <c r="AH172" i="19"/>
  <c r="C169" i="37" s="1"/>
  <c r="E169" i="37" s="1"/>
  <c r="AB172" i="19"/>
  <c r="D140" i="37" s="1"/>
  <c r="F140" i="37" s="1"/>
  <c r="AA172" i="19"/>
  <c r="C140" i="37" s="1"/>
  <c r="E140" i="37" s="1"/>
  <c r="U172" i="19"/>
  <c r="D111" i="37" s="1"/>
  <c r="F111" i="37" s="1"/>
  <c r="T172" i="19"/>
  <c r="C111" i="37" s="1"/>
  <c r="E111" i="37" s="1"/>
  <c r="N172" i="19"/>
  <c r="D82" i="37" s="1"/>
  <c r="F82" i="37" s="1"/>
  <c r="M172" i="19"/>
  <c r="C82" i="37" s="1"/>
  <c r="E82" i="37" s="1"/>
  <c r="G172" i="19"/>
  <c r="D53" i="37" s="1"/>
  <c r="F172" i="19"/>
  <c r="C53" i="37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228" i="16"/>
  <c r="D167" i="39" s="1"/>
  <c r="AH228" i="16"/>
  <c r="C167" i="39" s="1"/>
  <c r="AB228" i="16"/>
  <c r="D138" i="39" s="1"/>
  <c r="AA228" i="16"/>
  <c r="C138" i="39" s="1"/>
  <c r="U228" i="16"/>
  <c r="D109" i="39" s="1"/>
  <c r="T228" i="16"/>
  <c r="C109" i="39" s="1"/>
  <c r="N228" i="16"/>
  <c r="D80" i="39" s="1"/>
  <c r="M228" i="16"/>
  <c r="C80" i="39" s="1"/>
  <c r="G228" i="16"/>
  <c r="D51" i="39" s="1"/>
  <c r="F51" i="39" s="1"/>
  <c r="F228" i="16"/>
  <c r="C51" i="39" s="1"/>
  <c r="E51" i="39" s="1"/>
  <c r="AI218" i="16"/>
  <c r="D166" i="39" s="1"/>
  <c r="AH218" i="16"/>
  <c r="C166" i="39" s="1"/>
  <c r="AB218" i="16"/>
  <c r="D137" i="39" s="1"/>
  <c r="AA218" i="16"/>
  <c r="C137" i="39" s="1"/>
  <c r="U218" i="16"/>
  <c r="D108" i="39" s="1"/>
  <c r="T218" i="16"/>
  <c r="C108" i="39" s="1"/>
  <c r="N218" i="16"/>
  <c r="D79" i="39" s="1"/>
  <c r="M218" i="16"/>
  <c r="C79" i="39" s="1"/>
  <c r="G218" i="16"/>
  <c r="D50" i="39" s="1"/>
  <c r="F50" i="39" s="1"/>
  <c r="F218" i="16"/>
  <c r="C50" i="39" s="1"/>
  <c r="E50" i="39" s="1"/>
  <c r="AI205" i="16"/>
  <c r="D167" i="38" s="1"/>
  <c r="AH205" i="16"/>
  <c r="C167" i="38" s="1"/>
  <c r="AB205" i="16"/>
  <c r="D138" i="38" s="1"/>
  <c r="AA205" i="16"/>
  <c r="C138" i="38" s="1"/>
  <c r="U205" i="16"/>
  <c r="D109" i="38" s="1"/>
  <c r="T205" i="16"/>
  <c r="C109" i="38" s="1"/>
  <c r="N205" i="16"/>
  <c r="D80" i="38" s="1"/>
  <c r="M205" i="16"/>
  <c r="C80" i="38" s="1"/>
  <c r="G205" i="16"/>
  <c r="D51" i="38" s="1"/>
  <c r="F205" i="16"/>
  <c r="C51" i="38" s="1"/>
  <c r="AI195" i="16"/>
  <c r="D166" i="38" s="1"/>
  <c r="AH195" i="16"/>
  <c r="C166" i="38" s="1"/>
  <c r="AB195" i="16"/>
  <c r="D137" i="38" s="1"/>
  <c r="AA195" i="16"/>
  <c r="C137" i="38" s="1"/>
  <c r="U195" i="16"/>
  <c r="D108" i="38" s="1"/>
  <c r="T195" i="16"/>
  <c r="C108" i="38" s="1"/>
  <c r="N195" i="16"/>
  <c r="D79" i="38" s="1"/>
  <c r="M195" i="16"/>
  <c r="C79" i="38" s="1"/>
  <c r="G195" i="16"/>
  <c r="D50" i="38" s="1"/>
  <c r="F195" i="16"/>
  <c r="C50" i="38" s="1"/>
  <c r="AI182" i="16"/>
  <c r="D167" i="37" s="1"/>
  <c r="AH182" i="16"/>
  <c r="C167" i="37" s="1"/>
  <c r="AB182" i="16"/>
  <c r="D138" i="37" s="1"/>
  <c r="AA182" i="16"/>
  <c r="C138" i="37" s="1"/>
  <c r="U182" i="16"/>
  <c r="D109" i="37" s="1"/>
  <c r="T182" i="16"/>
  <c r="C109" i="37" s="1"/>
  <c r="N182" i="16"/>
  <c r="D80" i="37" s="1"/>
  <c r="M182" i="16"/>
  <c r="C80" i="37" s="1"/>
  <c r="G182" i="16"/>
  <c r="D51" i="37" s="1"/>
  <c r="F182" i="16"/>
  <c r="C51" i="37" s="1"/>
  <c r="AI172" i="16"/>
  <c r="D166" i="37" s="1"/>
  <c r="AH172" i="16"/>
  <c r="C166" i="37" s="1"/>
  <c r="AB172" i="16"/>
  <c r="D137" i="37" s="1"/>
  <c r="AA172" i="16"/>
  <c r="C137" i="37" s="1"/>
  <c r="U172" i="16"/>
  <c r="D108" i="37" s="1"/>
  <c r="T172" i="16"/>
  <c r="C108" i="37" s="1"/>
  <c r="N172" i="16"/>
  <c r="D79" i="37" s="1"/>
  <c r="M172" i="16"/>
  <c r="C79" i="37" s="1"/>
  <c r="G172" i="16"/>
  <c r="D50" i="37" s="1"/>
  <c r="F172" i="16"/>
  <c r="C50" i="37" s="1"/>
  <c r="AI159" i="16"/>
  <c r="D167" i="36" s="1"/>
  <c r="AH159" i="16"/>
  <c r="C167" i="36" s="1"/>
  <c r="AB159" i="16"/>
  <c r="D138" i="36" s="1"/>
  <c r="AA159" i="16"/>
  <c r="C138" i="36" s="1"/>
  <c r="U159" i="16"/>
  <c r="D109" i="36" s="1"/>
  <c r="T159" i="16"/>
  <c r="C109" i="36" s="1"/>
  <c r="N159" i="16"/>
  <c r="D80" i="36" s="1"/>
  <c r="M159" i="16"/>
  <c r="C80" i="36" s="1"/>
  <c r="G159" i="16"/>
  <c r="D51" i="36" s="1"/>
  <c r="F159" i="16"/>
  <c r="C51" i="36" s="1"/>
  <c r="AI149" i="16"/>
  <c r="D166" i="36" s="1"/>
  <c r="AH149" i="16"/>
  <c r="C166" i="36" s="1"/>
  <c r="AB149" i="16"/>
  <c r="D137" i="36" s="1"/>
  <c r="AA149" i="16"/>
  <c r="C137" i="36" s="1"/>
  <c r="U149" i="16"/>
  <c r="D108" i="36" s="1"/>
  <c r="T149" i="16"/>
  <c r="C108" i="36" s="1"/>
  <c r="N149" i="16"/>
  <c r="D79" i="36" s="1"/>
  <c r="M149" i="16"/>
  <c r="C79" i="36" s="1"/>
  <c r="G149" i="16"/>
  <c r="D50" i="36" s="1"/>
  <c r="F21" i="36" s="1"/>
  <c r="F149" i="16"/>
  <c r="C50" i="36" s="1"/>
  <c r="AI136" i="16"/>
  <c r="D167" i="35" s="1"/>
  <c r="AH136" i="16"/>
  <c r="C167" i="35" s="1"/>
  <c r="AB136" i="16"/>
  <c r="D138" i="35" s="1"/>
  <c r="AA136" i="16"/>
  <c r="C138" i="35" s="1"/>
  <c r="U136" i="16"/>
  <c r="D109" i="35" s="1"/>
  <c r="T136" i="16"/>
  <c r="C109" i="35" s="1"/>
  <c r="N136" i="16"/>
  <c r="D80" i="35" s="1"/>
  <c r="M136" i="16"/>
  <c r="C80" i="35" s="1"/>
  <c r="G136" i="16"/>
  <c r="D51" i="35" s="1"/>
  <c r="F136" i="16"/>
  <c r="C51" i="35" s="1"/>
  <c r="AI126" i="16"/>
  <c r="D166" i="35" s="1"/>
  <c r="AH126" i="16"/>
  <c r="C166" i="35" s="1"/>
  <c r="AB126" i="16"/>
  <c r="D137" i="35" s="1"/>
  <c r="AA126" i="16"/>
  <c r="C137" i="35" s="1"/>
  <c r="U126" i="16"/>
  <c r="D108" i="35" s="1"/>
  <c r="T126" i="16"/>
  <c r="C108" i="35" s="1"/>
  <c r="N126" i="16"/>
  <c r="D79" i="35" s="1"/>
  <c r="M126" i="16"/>
  <c r="C79" i="35" s="1"/>
  <c r="G126" i="16"/>
  <c r="D50" i="35" s="1"/>
  <c r="F126" i="16"/>
  <c r="C50" i="35" s="1"/>
  <c r="AI113" i="16"/>
  <c r="D167" i="34" s="1"/>
  <c r="AH113" i="16"/>
  <c r="C167" i="34" s="1"/>
  <c r="AB113" i="16"/>
  <c r="D138" i="34" s="1"/>
  <c r="AA113" i="16"/>
  <c r="C138" i="34" s="1"/>
  <c r="U113" i="16"/>
  <c r="D109" i="34" s="1"/>
  <c r="T113" i="16"/>
  <c r="C109" i="34" s="1"/>
  <c r="N113" i="16"/>
  <c r="D80" i="34" s="1"/>
  <c r="M113" i="16"/>
  <c r="C80" i="34" s="1"/>
  <c r="G113" i="16"/>
  <c r="D51" i="34" s="1"/>
  <c r="F22" i="34" s="1"/>
  <c r="F113" i="16"/>
  <c r="C51" i="34" s="1"/>
  <c r="AI103" i="16"/>
  <c r="D166" i="34" s="1"/>
  <c r="AH103" i="16"/>
  <c r="C166" i="34" s="1"/>
  <c r="AB103" i="16"/>
  <c r="D137" i="34" s="1"/>
  <c r="AA103" i="16"/>
  <c r="C137" i="34" s="1"/>
  <c r="U103" i="16"/>
  <c r="D108" i="34" s="1"/>
  <c r="T103" i="16"/>
  <c r="C108" i="34" s="1"/>
  <c r="N103" i="16"/>
  <c r="D79" i="34" s="1"/>
  <c r="M103" i="16"/>
  <c r="C79" i="34" s="1"/>
  <c r="G103" i="16"/>
  <c r="D50" i="34" s="1"/>
  <c r="F103" i="16"/>
  <c r="C50" i="34" s="1"/>
  <c r="AI90" i="16"/>
  <c r="D167" i="33" s="1"/>
  <c r="AH90" i="16"/>
  <c r="C167" i="33" s="1"/>
  <c r="AB90" i="16"/>
  <c r="D138" i="33" s="1"/>
  <c r="AA90" i="16"/>
  <c r="C138" i="33" s="1"/>
  <c r="U90" i="16"/>
  <c r="D109" i="33" s="1"/>
  <c r="T90" i="16"/>
  <c r="C109" i="33" s="1"/>
  <c r="N90" i="16"/>
  <c r="D80" i="33" s="1"/>
  <c r="M90" i="16"/>
  <c r="C80" i="33" s="1"/>
  <c r="G90" i="16"/>
  <c r="D51" i="33" s="1"/>
  <c r="F90" i="16"/>
  <c r="C51" i="33" s="1"/>
  <c r="AI80" i="16"/>
  <c r="D166" i="33" s="1"/>
  <c r="AH80" i="16"/>
  <c r="C166" i="33" s="1"/>
  <c r="AB80" i="16"/>
  <c r="D137" i="33" s="1"/>
  <c r="AA80" i="16"/>
  <c r="C137" i="33" s="1"/>
  <c r="U80" i="16"/>
  <c r="D108" i="33" s="1"/>
  <c r="T80" i="16"/>
  <c r="C108" i="33" s="1"/>
  <c r="N80" i="16"/>
  <c r="D79" i="33" s="1"/>
  <c r="M80" i="16"/>
  <c r="C79" i="33" s="1"/>
  <c r="G80" i="16"/>
  <c r="D50" i="33" s="1"/>
  <c r="F80" i="16"/>
  <c r="C50" i="33" s="1"/>
  <c r="AI67" i="16"/>
  <c r="D167" i="32" s="1"/>
  <c r="AH67" i="16"/>
  <c r="C167" i="32" s="1"/>
  <c r="AB67" i="16"/>
  <c r="D138" i="32" s="1"/>
  <c r="AA67" i="16"/>
  <c r="C138" i="32" s="1"/>
  <c r="U67" i="16"/>
  <c r="D109" i="32" s="1"/>
  <c r="T67" i="16"/>
  <c r="C109" i="32" s="1"/>
  <c r="N67" i="16"/>
  <c r="D80" i="32" s="1"/>
  <c r="M67" i="16"/>
  <c r="C80" i="32" s="1"/>
  <c r="G67" i="16"/>
  <c r="D51" i="32" s="1"/>
  <c r="F67" i="16"/>
  <c r="C51" i="32" s="1"/>
  <c r="AI57" i="16"/>
  <c r="D166" i="32" s="1"/>
  <c r="AH57" i="16"/>
  <c r="C166" i="32" s="1"/>
  <c r="AB57" i="16"/>
  <c r="D137" i="32" s="1"/>
  <c r="AA57" i="16"/>
  <c r="C137" i="32" s="1"/>
  <c r="U57" i="16"/>
  <c r="D108" i="32" s="1"/>
  <c r="T57" i="16"/>
  <c r="C108" i="32" s="1"/>
  <c r="N57" i="16"/>
  <c r="D79" i="32" s="1"/>
  <c r="M57" i="16"/>
  <c r="C79" i="32" s="1"/>
  <c r="G57" i="16"/>
  <c r="D50" i="32" s="1"/>
  <c r="F57" i="16"/>
  <c r="C50" i="32" s="1"/>
  <c r="AI44" i="16"/>
  <c r="D167" i="31" s="1"/>
  <c r="AH44" i="16"/>
  <c r="C167" i="31" s="1"/>
  <c r="AB44" i="16"/>
  <c r="D138" i="31" s="1"/>
  <c r="AA44" i="16"/>
  <c r="C138" i="31" s="1"/>
  <c r="U44" i="16"/>
  <c r="D109" i="31" s="1"/>
  <c r="T44" i="16"/>
  <c r="C109" i="31" s="1"/>
  <c r="N44" i="16"/>
  <c r="D80" i="31" s="1"/>
  <c r="M44" i="16"/>
  <c r="C80" i="31" s="1"/>
  <c r="G44" i="16"/>
  <c r="D51" i="31" s="1"/>
  <c r="F44" i="16"/>
  <c r="C51" i="31" s="1"/>
  <c r="AI34" i="16"/>
  <c r="D166" i="31" s="1"/>
  <c r="AH34" i="16"/>
  <c r="C166" i="31" s="1"/>
  <c r="AB34" i="16"/>
  <c r="D137" i="31" s="1"/>
  <c r="AA34" i="16"/>
  <c r="C137" i="31" s="1"/>
  <c r="U34" i="16"/>
  <c r="D108" i="31" s="1"/>
  <c r="T34" i="16"/>
  <c r="C108" i="31" s="1"/>
  <c r="N34" i="16"/>
  <c r="D79" i="31" s="1"/>
  <c r="M34" i="16"/>
  <c r="C79" i="31" s="1"/>
  <c r="G34" i="16"/>
  <c r="D50" i="31" s="1"/>
  <c r="F34" i="16"/>
  <c r="C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228" i="15"/>
  <c r="D165" i="39" s="1"/>
  <c r="AH228" i="15"/>
  <c r="C165" i="39" s="1"/>
  <c r="AB228" i="15"/>
  <c r="D136" i="39" s="1"/>
  <c r="AA228" i="15"/>
  <c r="C136" i="39" s="1"/>
  <c r="U228" i="15"/>
  <c r="D107" i="39" s="1"/>
  <c r="T228" i="15"/>
  <c r="C107" i="39" s="1"/>
  <c r="N228" i="15"/>
  <c r="D78" i="39" s="1"/>
  <c r="M228" i="15"/>
  <c r="C78" i="39" s="1"/>
  <c r="G228" i="15"/>
  <c r="D49" i="39" s="1"/>
  <c r="F49" i="39" s="1"/>
  <c r="F228" i="15"/>
  <c r="C49" i="39" s="1"/>
  <c r="E49" i="39" s="1"/>
  <c r="AI218" i="15"/>
  <c r="D164" i="39" s="1"/>
  <c r="AH218" i="15"/>
  <c r="C164" i="39" s="1"/>
  <c r="AB218" i="15"/>
  <c r="D135" i="39" s="1"/>
  <c r="AA218" i="15"/>
  <c r="C135" i="39" s="1"/>
  <c r="U218" i="15"/>
  <c r="D106" i="39" s="1"/>
  <c r="T218" i="15"/>
  <c r="C106" i="39" s="1"/>
  <c r="N218" i="15"/>
  <c r="D77" i="39" s="1"/>
  <c r="M218" i="15"/>
  <c r="C77" i="39" s="1"/>
  <c r="G218" i="15"/>
  <c r="D48" i="39" s="1"/>
  <c r="F48" i="39" s="1"/>
  <c r="F19" i="39" s="1"/>
  <c r="F218" i="15"/>
  <c r="C48" i="39" s="1"/>
  <c r="E48" i="39" s="1"/>
  <c r="AI205" i="15"/>
  <c r="D165" i="38" s="1"/>
  <c r="AH205" i="15"/>
  <c r="C165" i="38" s="1"/>
  <c r="AB205" i="15"/>
  <c r="D136" i="38" s="1"/>
  <c r="AA205" i="15"/>
  <c r="C136" i="38" s="1"/>
  <c r="U205" i="15"/>
  <c r="D107" i="38" s="1"/>
  <c r="T205" i="15"/>
  <c r="C107" i="38" s="1"/>
  <c r="N205" i="15"/>
  <c r="D78" i="38" s="1"/>
  <c r="M205" i="15"/>
  <c r="C78" i="38" s="1"/>
  <c r="G205" i="15"/>
  <c r="D49" i="38" s="1"/>
  <c r="F205" i="15"/>
  <c r="C49" i="38" s="1"/>
  <c r="AI195" i="15"/>
  <c r="D164" i="38" s="1"/>
  <c r="AH195" i="15"/>
  <c r="C164" i="38" s="1"/>
  <c r="AB195" i="15"/>
  <c r="D135" i="38" s="1"/>
  <c r="AA195" i="15"/>
  <c r="C135" i="38" s="1"/>
  <c r="U195" i="15"/>
  <c r="D106" i="38" s="1"/>
  <c r="T195" i="15"/>
  <c r="C106" i="38" s="1"/>
  <c r="N195" i="15"/>
  <c r="D77" i="38" s="1"/>
  <c r="M195" i="15"/>
  <c r="C77" i="38" s="1"/>
  <c r="G195" i="15"/>
  <c r="D48" i="38" s="1"/>
  <c r="F19" i="38" s="1"/>
  <c r="F195" i="15"/>
  <c r="C48" i="38" s="1"/>
  <c r="AI182" i="15"/>
  <c r="D165" i="37" s="1"/>
  <c r="AH182" i="15"/>
  <c r="C165" i="37" s="1"/>
  <c r="AB182" i="15"/>
  <c r="D136" i="37" s="1"/>
  <c r="AA182" i="15"/>
  <c r="C136" i="37" s="1"/>
  <c r="U182" i="15"/>
  <c r="D107" i="37" s="1"/>
  <c r="T182" i="15"/>
  <c r="C107" i="37" s="1"/>
  <c r="N182" i="15"/>
  <c r="D78" i="37" s="1"/>
  <c r="M182" i="15"/>
  <c r="C78" i="37" s="1"/>
  <c r="G182" i="15"/>
  <c r="D49" i="37" s="1"/>
  <c r="F182" i="15"/>
  <c r="C49" i="37" s="1"/>
  <c r="AI172" i="15"/>
  <c r="D164" i="37" s="1"/>
  <c r="AH172" i="15"/>
  <c r="C164" i="37" s="1"/>
  <c r="AB172" i="15"/>
  <c r="D135" i="37" s="1"/>
  <c r="AA172" i="15"/>
  <c r="C135" i="37" s="1"/>
  <c r="U172" i="15"/>
  <c r="D106" i="37" s="1"/>
  <c r="T172" i="15"/>
  <c r="C106" i="37" s="1"/>
  <c r="N172" i="15"/>
  <c r="D77" i="37" s="1"/>
  <c r="M172" i="15"/>
  <c r="C77" i="37" s="1"/>
  <c r="G172" i="15"/>
  <c r="D48" i="37" s="1"/>
  <c r="F19" i="37" s="1"/>
  <c r="F172" i="15"/>
  <c r="C48" i="37" s="1"/>
  <c r="AI159" i="15"/>
  <c r="D165" i="36" s="1"/>
  <c r="AH159" i="15"/>
  <c r="C165" i="36" s="1"/>
  <c r="AB159" i="15"/>
  <c r="D136" i="36" s="1"/>
  <c r="AA159" i="15"/>
  <c r="C136" i="36" s="1"/>
  <c r="U159" i="15"/>
  <c r="D107" i="36" s="1"/>
  <c r="T159" i="15"/>
  <c r="C107" i="36" s="1"/>
  <c r="N159" i="15"/>
  <c r="D78" i="36" s="1"/>
  <c r="M159" i="15"/>
  <c r="C78" i="36" s="1"/>
  <c r="G159" i="15"/>
  <c r="D49" i="36" s="1"/>
  <c r="F159" i="15"/>
  <c r="C49" i="36" s="1"/>
  <c r="AI149" i="15"/>
  <c r="D164" i="36" s="1"/>
  <c r="AH149" i="15"/>
  <c r="C164" i="36" s="1"/>
  <c r="AB149" i="15"/>
  <c r="D135" i="36" s="1"/>
  <c r="AA149" i="15"/>
  <c r="C135" i="36" s="1"/>
  <c r="U149" i="15"/>
  <c r="D106" i="36" s="1"/>
  <c r="T149" i="15"/>
  <c r="C106" i="36" s="1"/>
  <c r="N149" i="15"/>
  <c r="D77" i="36" s="1"/>
  <c r="M149" i="15"/>
  <c r="C77" i="36" s="1"/>
  <c r="G149" i="15"/>
  <c r="D48" i="36" s="1"/>
  <c r="F19" i="36" s="1"/>
  <c r="F149" i="15"/>
  <c r="C48" i="36" s="1"/>
  <c r="AI136" i="15"/>
  <c r="D165" i="35" s="1"/>
  <c r="AH136" i="15"/>
  <c r="C165" i="35" s="1"/>
  <c r="AB136" i="15"/>
  <c r="D136" i="35" s="1"/>
  <c r="AA136" i="15"/>
  <c r="C136" i="35" s="1"/>
  <c r="U136" i="15"/>
  <c r="D107" i="35" s="1"/>
  <c r="T136" i="15"/>
  <c r="C107" i="35" s="1"/>
  <c r="N136" i="15"/>
  <c r="D78" i="35" s="1"/>
  <c r="M136" i="15"/>
  <c r="C78" i="35" s="1"/>
  <c r="G136" i="15"/>
  <c r="D49" i="35" s="1"/>
  <c r="F136" i="15"/>
  <c r="C49" i="35" s="1"/>
  <c r="AI126" i="15"/>
  <c r="D164" i="35" s="1"/>
  <c r="AH126" i="15"/>
  <c r="C164" i="35" s="1"/>
  <c r="AB126" i="15"/>
  <c r="D135" i="35" s="1"/>
  <c r="AA126" i="15"/>
  <c r="C135" i="35" s="1"/>
  <c r="U126" i="15"/>
  <c r="D106" i="35" s="1"/>
  <c r="T126" i="15"/>
  <c r="C106" i="35" s="1"/>
  <c r="N126" i="15"/>
  <c r="D77" i="35" s="1"/>
  <c r="M126" i="15"/>
  <c r="C77" i="35" s="1"/>
  <c r="G126" i="15"/>
  <c r="D48" i="35" s="1"/>
  <c r="F126" i="15"/>
  <c r="C48" i="35" s="1"/>
  <c r="AI113" i="15"/>
  <c r="D165" i="34" s="1"/>
  <c r="AH113" i="15"/>
  <c r="C165" i="34" s="1"/>
  <c r="AB113" i="15"/>
  <c r="D136" i="34" s="1"/>
  <c r="AA113" i="15"/>
  <c r="C136" i="34" s="1"/>
  <c r="U113" i="15"/>
  <c r="D107" i="34" s="1"/>
  <c r="T113" i="15"/>
  <c r="C107" i="34" s="1"/>
  <c r="N113" i="15"/>
  <c r="D78" i="34" s="1"/>
  <c r="M113" i="15"/>
  <c r="C78" i="34" s="1"/>
  <c r="G113" i="15"/>
  <c r="D49" i="34" s="1"/>
  <c r="F113" i="15"/>
  <c r="C49" i="34" s="1"/>
  <c r="AI103" i="15"/>
  <c r="D164" i="34" s="1"/>
  <c r="AH103" i="15"/>
  <c r="C164" i="34" s="1"/>
  <c r="AB103" i="15"/>
  <c r="D135" i="34" s="1"/>
  <c r="AA103" i="15"/>
  <c r="C135" i="34" s="1"/>
  <c r="U103" i="15"/>
  <c r="D106" i="34" s="1"/>
  <c r="T103" i="15"/>
  <c r="C106" i="34" s="1"/>
  <c r="N103" i="15"/>
  <c r="D77" i="34" s="1"/>
  <c r="M103" i="15"/>
  <c r="C77" i="34" s="1"/>
  <c r="G103" i="15"/>
  <c r="D48" i="34" s="1"/>
  <c r="F103" i="15"/>
  <c r="C48" i="34" s="1"/>
  <c r="AI90" i="15"/>
  <c r="D165" i="33" s="1"/>
  <c r="AH90" i="15"/>
  <c r="C165" i="33" s="1"/>
  <c r="AB90" i="15"/>
  <c r="D136" i="33" s="1"/>
  <c r="AA90" i="15"/>
  <c r="C136" i="33" s="1"/>
  <c r="U90" i="15"/>
  <c r="D107" i="33" s="1"/>
  <c r="T90" i="15"/>
  <c r="C107" i="33" s="1"/>
  <c r="N90" i="15"/>
  <c r="D78" i="33" s="1"/>
  <c r="M90" i="15"/>
  <c r="C78" i="33" s="1"/>
  <c r="G90" i="15"/>
  <c r="D49" i="33" s="1"/>
  <c r="F90" i="15"/>
  <c r="C49" i="33" s="1"/>
  <c r="AI80" i="15"/>
  <c r="D164" i="33" s="1"/>
  <c r="AH80" i="15"/>
  <c r="C164" i="33" s="1"/>
  <c r="AB80" i="15"/>
  <c r="D135" i="33" s="1"/>
  <c r="AA80" i="15"/>
  <c r="C135" i="33" s="1"/>
  <c r="U80" i="15"/>
  <c r="D106" i="33" s="1"/>
  <c r="T80" i="15"/>
  <c r="C106" i="33" s="1"/>
  <c r="N80" i="15"/>
  <c r="D77" i="33" s="1"/>
  <c r="M80" i="15"/>
  <c r="C77" i="33" s="1"/>
  <c r="G80" i="15"/>
  <c r="D48" i="33" s="1"/>
  <c r="F80" i="15"/>
  <c r="C48" i="33" s="1"/>
  <c r="AI67" i="15"/>
  <c r="D165" i="32" s="1"/>
  <c r="AH67" i="15"/>
  <c r="C165" i="32" s="1"/>
  <c r="AB67" i="15"/>
  <c r="D136" i="32" s="1"/>
  <c r="AA67" i="15"/>
  <c r="C136" i="32" s="1"/>
  <c r="U67" i="15"/>
  <c r="D107" i="32" s="1"/>
  <c r="T67" i="15"/>
  <c r="C107" i="32" s="1"/>
  <c r="N67" i="15"/>
  <c r="D78" i="32" s="1"/>
  <c r="M67" i="15"/>
  <c r="C78" i="32" s="1"/>
  <c r="G67" i="15"/>
  <c r="D49" i="32" s="1"/>
  <c r="F67" i="15"/>
  <c r="C49" i="32" s="1"/>
  <c r="AI57" i="15"/>
  <c r="D164" i="32" s="1"/>
  <c r="AH57" i="15"/>
  <c r="C164" i="32" s="1"/>
  <c r="AB57" i="15"/>
  <c r="D135" i="32" s="1"/>
  <c r="AA57" i="15"/>
  <c r="C135" i="32" s="1"/>
  <c r="U57" i="15"/>
  <c r="D106" i="32" s="1"/>
  <c r="T57" i="15"/>
  <c r="C106" i="32" s="1"/>
  <c r="N57" i="15"/>
  <c r="D77" i="32" s="1"/>
  <c r="M57" i="15"/>
  <c r="C77" i="32" s="1"/>
  <c r="G57" i="15"/>
  <c r="D48" i="32" s="1"/>
  <c r="F19" i="32" s="1"/>
  <c r="F57" i="15"/>
  <c r="C48" i="32" s="1"/>
  <c r="AI44" i="15"/>
  <c r="D165" i="31" s="1"/>
  <c r="AH44" i="15"/>
  <c r="C165" i="31" s="1"/>
  <c r="AB44" i="15"/>
  <c r="D136" i="31" s="1"/>
  <c r="AA44" i="15"/>
  <c r="C136" i="31" s="1"/>
  <c r="U44" i="15"/>
  <c r="D107" i="31" s="1"/>
  <c r="T44" i="15"/>
  <c r="C107" i="31" s="1"/>
  <c r="N44" i="15"/>
  <c r="D78" i="31" s="1"/>
  <c r="M44" i="15"/>
  <c r="C78" i="31" s="1"/>
  <c r="G44" i="15"/>
  <c r="D49" i="31" s="1"/>
  <c r="F44" i="15"/>
  <c r="C49" i="31" s="1"/>
  <c r="AI34" i="15"/>
  <c r="D164" i="31" s="1"/>
  <c r="AH34" i="15"/>
  <c r="C164" i="31" s="1"/>
  <c r="AB34" i="15"/>
  <c r="D135" i="31" s="1"/>
  <c r="AA34" i="15"/>
  <c r="C135" i="31" s="1"/>
  <c r="U34" i="15"/>
  <c r="D106" i="31" s="1"/>
  <c r="T34" i="15"/>
  <c r="C106" i="31" s="1"/>
  <c r="N34" i="15"/>
  <c r="D77" i="31" s="1"/>
  <c r="M34" i="15"/>
  <c r="C77" i="31" s="1"/>
  <c r="G34" i="15"/>
  <c r="D48" i="31" s="1"/>
  <c r="F34" i="15"/>
  <c r="C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228" i="14"/>
  <c r="D160" i="39" s="1"/>
  <c r="AH228" i="14"/>
  <c r="C160" i="39" s="1"/>
  <c r="AB228" i="14"/>
  <c r="D131" i="39" s="1"/>
  <c r="AA228" i="14"/>
  <c r="C131" i="39" s="1"/>
  <c r="U228" i="14"/>
  <c r="D102" i="39" s="1"/>
  <c r="T228" i="14"/>
  <c r="C102" i="39" s="1"/>
  <c r="N228" i="14"/>
  <c r="D73" i="39" s="1"/>
  <c r="M228" i="14"/>
  <c r="C73" i="39" s="1"/>
  <c r="G228" i="14"/>
  <c r="D44" i="39" s="1"/>
  <c r="F44" i="39" s="1"/>
  <c r="F228" i="14"/>
  <c r="C44" i="39" s="1"/>
  <c r="E44" i="39" s="1"/>
  <c r="AI218" i="14"/>
  <c r="D159" i="39" s="1"/>
  <c r="AH218" i="14"/>
  <c r="C159" i="39" s="1"/>
  <c r="AB218" i="14"/>
  <c r="D130" i="39" s="1"/>
  <c r="AA218" i="14"/>
  <c r="C130" i="39" s="1"/>
  <c r="U218" i="14"/>
  <c r="D101" i="39" s="1"/>
  <c r="T218" i="14"/>
  <c r="C101" i="39" s="1"/>
  <c r="N218" i="14"/>
  <c r="D72" i="39" s="1"/>
  <c r="M218" i="14"/>
  <c r="C72" i="39" s="1"/>
  <c r="G218" i="14"/>
  <c r="D43" i="39" s="1"/>
  <c r="F43" i="39" s="1"/>
  <c r="F14" i="39" s="1"/>
  <c r="F218" i="14"/>
  <c r="C43" i="39" s="1"/>
  <c r="E43" i="39" s="1"/>
  <c r="E14" i="39" s="1"/>
  <c r="AI205" i="14"/>
  <c r="D160" i="38" s="1"/>
  <c r="AH205" i="14"/>
  <c r="C160" i="38" s="1"/>
  <c r="AB205" i="14"/>
  <c r="D131" i="38" s="1"/>
  <c r="AA205" i="14"/>
  <c r="C131" i="38" s="1"/>
  <c r="U205" i="14"/>
  <c r="D102" i="38" s="1"/>
  <c r="T205" i="14"/>
  <c r="C102" i="38" s="1"/>
  <c r="N205" i="14"/>
  <c r="D73" i="38" s="1"/>
  <c r="M205" i="14"/>
  <c r="C73" i="38" s="1"/>
  <c r="G205" i="14"/>
  <c r="D44" i="38" s="1"/>
  <c r="F205" i="14"/>
  <c r="C44" i="38" s="1"/>
  <c r="AI195" i="14"/>
  <c r="D159" i="38" s="1"/>
  <c r="AH195" i="14"/>
  <c r="C159" i="38" s="1"/>
  <c r="AB195" i="14"/>
  <c r="D130" i="38" s="1"/>
  <c r="AA195" i="14"/>
  <c r="C130" i="38" s="1"/>
  <c r="U195" i="14"/>
  <c r="D101" i="38" s="1"/>
  <c r="T195" i="14"/>
  <c r="C101" i="38" s="1"/>
  <c r="N195" i="14"/>
  <c r="D72" i="38" s="1"/>
  <c r="M195" i="14"/>
  <c r="C72" i="38" s="1"/>
  <c r="G195" i="14"/>
  <c r="D43" i="38" s="1"/>
  <c r="F14" i="38" s="1"/>
  <c r="F195" i="14"/>
  <c r="C43" i="38" s="1"/>
  <c r="E14" i="38" s="1"/>
  <c r="AI182" i="14"/>
  <c r="D160" i="37" s="1"/>
  <c r="AH182" i="14"/>
  <c r="C160" i="37" s="1"/>
  <c r="AB182" i="14"/>
  <c r="D131" i="37" s="1"/>
  <c r="AA182" i="14"/>
  <c r="C131" i="37" s="1"/>
  <c r="U182" i="14"/>
  <c r="D102" i="37" s="1"/>
  <c r="T182" i="14"/>
  <c r="C102" i="37" s="1"/>
  <c r="N182" i="14"/>
  <c r="D73" i="37" s="1"/>
  <c r="M182" i="14"/>
  <c r="C73" i="37" s="1"/>
  <c r="G182" i="14"/>
  <c r="D44" i="37" s="1"/>
  <c r="F182" i="14"/>
  <c r="C44" i="37" s="1"/>
  <c r="AI172" i="14"/>
  <c r="D159" i="37" s="1"/>
  <c r="AH172" i="14"/>
  <c r="C159" i="37" s="1"/>
  <c r="AB172" i="14"/>
  <c r="D130" i="37" s="1"/>
  <c r="AA172" i="14"/>
  <c r="C130" i="37" s="1"/>
  <c r="U172" i="14"/>
  <c r="D101" i="37" s="1"/>
  <c r="T172" i="14"/>
  <c r="C101" i="37" s="1"/>
  <c r="N172" i="14"/>
  <c r="D72" i="37" s="1"/>
  <c r="M172" i="14"/>
  <c r="C72" i="37" s="1"/>
  <c r="G172" i="14"/>
  <c r="D43" i="37" s="1"/>
  <c r="F14" i="37" s="1"/>
  <c r="F172" i="14"/>
  <c r="C43" i="37" s="1"/>
  <c r="E14" i="37" s="1"/>
  <c r="AI159" i="14"/>
  <c r="D160" i="36" s="1"/>
  <c r="AH159" i="14"/>
  <c r="C160" i="36" s="1"/>
  <c r="AB159" i="14"/>
  <c r="D131" i="36" s="1"/>
  <c r="AA159" i="14"/>
  <c r="C131" i="36" s="1"/>
  <c r="U159" i="14"/>
  <c r="D102" i="36" s="1"/>
  <c r="T159" i="14"/>
  <c r="C102" i="36" s="1"/>
  <c r="N159" i="14"/>
  <c r="D73" i="36" s="1"/>
  <c r="M159" i="14"/>
  <c r="C73" i="36" s="1"/>
  <c r="G159" i="14"/>
  <c r="D44" i="36" s="1"/>
  <c r="F159" i="14"/>
  <c r="C44" i="36" s="1"/>
  <c r="AI149" i="14"/>
  <c r="D159" i="36" s="1"/>
  <c r="AH149" i="14"/>
  <c r="C159" i="36" s="1"/>
  <c r="AB149" i="14"/>
  <c r="D130" i="36" s="1"/>
  <c r="AA149" i="14"/>
  <c r="C130" i="36" s="1"/>
  <c r="U149" i="14"/>
  <c r="D101" i="36" s="1"/>
  <c r="T149" i="14"/>
  <c r="C101" i="36" s="1"/>
  <c r="N149" i="14"/>
  <c r="D72" i="36" s="1"/>
  <c r="M149" i="14"/>
  <c r="C72" i="36" s="1"/>
  <c r="G149" i="14"/>
  <c r="D43" i="36" s="1"/>
  <c r="F14" i="36" s="1"/>
  <c r="F149" i="14"/>
  <c r="C43" i="36" s="1"/>
  <c r="AI136" i="14"/>
  <c r="D160" i="35" s="1"/>
  <c r="AH136" i="14"/>
  <c r="C160" i="35" s="1"/>
  <c r="AB136" i="14"/>
  <c r="D131" i="35" s="1"/>
  <c r="AA136" i="14"/>
  <c r="C131" i="35" s="1"/>
  <c r="U136" i="14"/>
  <c r="D102" i="35" s="1"/>
  <c r="T136" i="14"/>
  <c r="C102" i="35" s="1"/>
  <c r="N136" i="14"/>
  <c r="D73" i="35" s="1"/>
  <c r="M136" i="14"/>
  <c r="C73" i="35" s="1"/>
  <c r="G136" i="14"/>
  <c r="D44" i="35" s="1"/>
  <c r="F136" i="14"/>
  <c r="C44" i="35" s="1"/>
  <c r="AI126" i="14"/>
  <c r="D159" i="35" s="1"/>
  <c r="AH126" i="14"/>
  <c r="C159" i="35" s="1"/>
  <c r="AB126" i="14"/>
  <c r="D130" i="35" s="1"/>
  <c r="AA126" i="14"/>
  <c r="C130" i="35" s="1"/>
  <c r="U126" i="14"/>
  <c r="D101" i="35" s="1"/>
  <c r="T126" i="14"/>
  <c r="C101" i="35" s="1"/>
  <c r="N126" i="14"/>
  <c r="D72" i="35" s="1"/>
  <c r="M126" i="14"/>
  <c r="C72" i="35" s="1"/>
  <c r="G126" i="14"/>
  <c r="D43" i="35" s="1"/>
  <c r="F126" i="14"/>
  <c r="C43" i="35" s="1"/>
  <c r="AI113" i="14"/>
  <c r="D160" i="34" s="1"/>
  <c r="AH113" i="14"/>
  <c r="C160" i="34" s="1"/>
  <c r="AB113" i="14"/>
  <c r="D131" i="34" s="1"/>
  <c r="AA113" i="14"/>
  <c r="C131" i="34" s="1"/>
  <c r="U113" i="14"/>
  <c r="D102" i="34" s="1"/>
  <c r="T113" i="14"/>
  <c r="C102" i="34" s="1"/>
  <c r="N113" i="14"/>
  <c r="D73" i="34" s="1"/>
  <c r="M113" i="14"/>
  <c r="C73" i="34" s="1"/>
  <c r="G113" i="14"/>
  <c r="D44" i="34" s="1"/>
  <c r="F15" i="34" s="1"/>
  <c r="F113" i="14"/>
  <c r="C44" i="34" s="1"/>
  <c r="AI103" i="14"/>
  <c r="D159" i="34" s="1"/>
  <c r="AH103" i="14"/>
  <c r="C159" i="34" s="1"/>
  <c r="AB103" i="14"/>
  <c r="D130" i="34" s="1"/>
  <c r="AA103" i="14"/>
  <c r="C130" i="34" s="1"/>
  <c r="U103" i="14"/>
  <c r="D101" i="34" s="1"/>
  <c r="T103" i="14"/>
  <c r="C101" i="34" s="1"/>
  <c r="N103" i="14"/>
  <c r="D72" i="34" s="1"/>
  <c r="M103" i="14"/>
  <c r="C72" i="34" s="1"/>
  <c r="G103" i="14"/>
  <c r="D43" i="34" s="1"/>
  <c r="F103" i="14"/>
  <c r="C43" i="34" s="1"/>
  <c r="AI90" i="14"/>
  <c r="D160" i="33" s="1"/>
  <c r="AH90" i="14"/>
  <c r="C160" i="33" s="1"/>
  <c r="AB90" i="14"/>
  <c r="D131" i="33" s="1"/>
  <c r="AA90" i="14"/>
  <c r="C131" i="33" s="1"/>
  <c r="U90" i="14"/>
  <c r="D102" i="33" s="1"/>
  <c r="T90" i="14"/>
  <c r="C102" i="33" s="1"/>
  <c r="N90" i="14"/>
  <c r="D73" i="33" s="1"/>
  <c r="M90" i="14"/>
  <c r="C73" i="33" s="1"/>
  <c r="G90" i="14"/>
  <c r="D44" i="33" s="1"/>
  <c r="F90" i="14"/>
  <c r="C44" i="33" s="1"/>
  <c r="AI80" i="14"/>
  <c r="D159" i="33" s="1"/>
  <c r="AH80" i="14"/>
  <c r="C159" i="33" s="1"/>
  <c r="AB80" i="14"/>
  <c r="D130" i="33" s="1"/>
  <c r="AA80" i="14"/>
  <c r="C130" i="33" s="1"/>
  <c r="U80" i="14"/>
  <c r="D101" i="33" s="1"/>
  <c r="T80" i="14"/>
  <c r="C101" i="33" s="1"/>
  <c r="N80" i="14"/>
  <c r="D72" i="33" s="1"/>
  <c r="M80" i="14"/>
  <c r="C72" i="33" s="1"/>
  <c r="G80" i="14"/>
  <c r="D43" i="33" s="1"/>
  <c r="F80" i="14"/>
  <c r="C43" i="33" s="1"/>
  <c r="E14" i="33" s="1"/>
  <c r="AI67" i="14"/>
  <c r="D160" i="32" s="1"/>
  <c r="AH67" i="14"/>
  <c r="C160" i="32" s="1"/>
  <c r="AB67" i="14"/>
  <c r="D131" i="32" s="1"/>
  <c r="AA67" i="14"/>
  <c r="C131" i="32" s="1"/>
  <c r="U67" i="14"/>
  <c r="D102" i="32" s="1"/>
  <c r="T67" i="14"/>
  <c r="C102" i="32" s="1"/>
  <c r="N67" i="14"/>
  <c r="D73" i="32" s="1"/>
  <c r="M67" i="14"/>
  <c r="C73" i="32" s="1"/>
  <c r="G67" i="14"/>
  <c r="D44" i="32" s="1"/>
  <c r="F67" i="14"/>
  <c r="C44" i="32" s="1"/>
  <c r="AI57" i="14"/>
  <c r="D159" i="32" s="1"/>
  <c r="AH57" i="14"/>
  <c r="C159" i="32" s="1"/>
  <c r="AB57" i="14"/>
  <c r="D130" i="32" s="1"/>
  <c r="AA57" i="14"/>
  <c r="C130" i="32" s="1"/>
  <c r="U57" i="14"/>
  <c r="D101" i="32" s="1"/>
  <c r="T57" i="14"/>
  <c r="C101" i="32" s="1"/>
  <c r="N57" i="14"/>
  <c r="D72" i="32" s="1"/>
  <c r="M57" i="14"/>
  <c r="C72" i="32" s="1"/>
  <c r="G57" i="14"/>
  <c r="D43" i="32" s="1"/>
  <c r="F14" i="32" s="1"/>
  <c r="F57" i="14"/>
  <c r="C43" i="32" s="1"/>
  <c r="E14" i="32" s="1"/>
  <c r="AI44" i="14"/>
  <c r="D160" i="31" s="1"/>
  <c r="AH44" i="14"/>
  <c r="C160" i="31" s="1"/>
  <c r="C160" i="1" s="1"/>
  <c r="AB44" i="14"/>
  <c r="D131" i="31" s="1"/>
  <c r="AA44" i="14"/>
  <c r="C131" i="31" s="1"/>
  <c r="C131" i="1" s="1"/>
  <c r="U44" i="14"/>
  <c r="D102" i="31" s="1"/>
  <c r="T44" i="14"/>
  <c r="C102" i="31" s="1"/>
  <c r="C102" i="1" s="1"/>
  <c r="N44" i="14"/>
  <c r="D73" i="31" s="1"/>
  <c r="M44" i="14"/>
  <c r="C73" i="31" s="1"/>
  <c r="C73" i="1" s="1"/>
  <c r="G44" i="14"/>
  <c r="D44" i="31" s="1"/>
  <c r="F44" i="14"/>
  <c r="C44" i="31" s="1"/>
  <c r="AI34" i="14"/>
  <c r="D159" i="31" s="1"/>
  <c r="AH34" i="14"/>
  <c r="C159" i="31" s="1"/>
  <c r="AB34" i="14"/>
  <c r="D130" i="31" s="1"/>
  <c r="AA34" i="14"/>
  <c r="C130" i="31" s="1"/>
  <c r="U34" i="14"/>
  <c r="D101" i="31" s="1"/>
  <c r="T34" i="14"/>
  <c r="C101" i="31" s="1"/>
  <c r="N34" i="14"/>
  <c r="D72" i="31" s="1"/>
  <c r="M34" i="14"/>
  <c r="C72" i="31" s="1"/>
  <c r="G34" i="14"/>
  <c r="D43" i="31" s="1"/>
  <c r="F34" i="14"/>
  <c r="C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E53" i="33" l="1"/>
  <c r="E24" i="33" s="1"/>
  <c r="E24" i="35"/>
  <c r="E53" i="37"/>
  <c r="E24" i="37" s="1"/>
  <c r="E24" i="39"/>
  <c r="F24" i="37"/>
  <c r="F53" i="37"/>
  <c r="F54" i="32"/>
  <c r="F25" i="32" s="1"/>
  <c r="F25" i="36"/>
  <c r="F54" i="36"/>
  <c r="E25" i="32"/>
  <c r="E25" i="34"/>
  <c r="E25" i="36"/>
  <c r="E21" i="33"/>
  <c r="E21" i="34"/>
  <c r="E21" i="36"/>
  <c r="E21" i="37"/>
  <c r="E21" i="39"/>
  <c r="F21" i="37"/>
  <c r="F21" i="38"/>
  <c r="E111" i="1"/>
  <c r="C111" i="1"/>
  <c r="F111" i="1"/>
  <c r="D111" i="1"/>
  <c r="E112" i="1"/>
  <c r="C112" i="1"/>
  <c r="E25" i="33"/>
  <c r="F53" i="1"/>
  <c r="D53" i="1"/>
  <c r="F24" i="34"/>
  <c r="F112" i="1"/>
  <c r="D112" i="1"/>
  <c r="C50" i="1"/>
  <c r="C108" i="1"/>
  <c r="C166" i="1"/>
  <c r="C80" i="1"/>
  <c r="C138" i="1"/>
  <c r="D50" i="1"/>
  <c r="D108" i="1"/>
  <c r="D166" i="1"/>
  <c r="D138" i="1"/>
  <c r="F21" i="32"/>
  <c r="F21" i="33"/>
  <c r="F21" i="39"/>
  <c r="C79" i="1"/>
  <c r="C137" i="1"/>
  <c r="C51" i="1"/>
  <c r="D79" i="1"/>
  <c r="D137" i="1"/>
  <c r="D51" i="1"/>
  <c r="D109" i="1"/>
  <c r="F19" i="31"/>
  <c r="D106" i="1"/>
  <c r="D164" i="1"/>
  <c r="F19" i="33"/>
  <c r="D77" i="1"/>
  <c r="D135" i="1"/>
  <c r="F20" i="34"/>
  <c r="C48" i="1"/>
  <c r="C106" i="1"/>
  <c r="C164" i="1"/>
  <c r="E19" i="33"/>
  <c r="E19" i="36"/>
  <c r="E19" i="37"/>
  <c r="E19" i="39"/>
  <c r="D48" i="1"/>
  <c r="C77" i="1"/>
  <c r="C135" i="1"/>
  <c r="C101" i="1"/>
  <c r="C159" i="1"/>
  <c r="D43" i="1"/>
  <c r="D101" i="1"/>
  <c r="D159" i="1"/>
  <c r="D73" i="1"/>
  <c r="D131" i="1"/>
  <c r="C43" i="1"/>
  <c r="C72" i="1"/>
  <c r="C130" i="1"/>
  <c r="C44" i="1"/>
  <c r="D72" i="1"/>
  <c r="D130" i="1"/>
  <c r="D44" i="1"/>
  <c r="D102" i="1"/>
  <c r="D160" i="1"/>
  <c r="E25" i="39"/>
  <c r="F15" i="39"/>
  <c r="F25" i="39"/>
  <c r="E24" i="38"/>
  <c r="F20" i="38"/>
  <c r="F22" i="38"/>
  <c r="F24" i="38"/>
  <c r="E20" i="37"/>
  <c r="E25" i="37"/>
  <c r="F15" i="37"/>
  <c r="F20" i="37"/>
  <c r="F22" i="37"/>
  <c r="F25" i="37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20"/>
  <c r="F24" i="20"/>
  <c r="E24" i="34"/>
  <c r="E24" i="36"/>
  <c r="E25" i="38"/>
  <c r="F24" i="32"/>
  <c r="F24" i="33"/>
  <c r="F25" i="33"/>
  <c r="F25" i="38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G109" i="37"/>
  <c r="G167" i="37"/>
  <c r="E21" i="38"/>
  <c r="G109" i="38"/>
  <c r="G167" i="38"/>
  <c r="G109" i="39"/>
  <c r="G167" i="39"/>
  <c r="F22" i="33"/>
  <c r="F21" i="34"/>
  <c r="F22" i="39"/>
  <c r="E19" i="32"/>
  <c r="E19" i="34"/>
  <c r="E20" i="34"/>
  <c r="E20" i="36"/>
  <c r="E19" i="38"/>
  <c r="E20" i="38"/>
  <c r="E20" i="39"/>
  <c r="F19" i="34"/>
  <c r="F20" i="39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G73" i="37"/>
  <c r="G102" i="37"/>
  <c r="G131" i="37"/>
  <c r="G160" i="37"/>
  <c r="G73" i="38"/>
  <c r="G102" i="38"/>
  <c r="G131" i="38"/>
  <c r="G160" i="38"/>
  <c r="G73" i="39"/>
  <c r="G102" i="39"/>
  <c r="G131" i="39"/>
  <c r="G160" i="39"/>
  <c r="F14" i="33"/>
  <c r="F15" i="38"/>
  <c r="D25" i="33"/>
  <c r="D25" i="35"/>
  <c r="D25" i="37"/>
  <c r="D25" i="39"/>
  <c r="C101" i="20"/>
  <c r="E101" i="1" s="1"/>
  <c r="C73" i="20"/>
  <c r="E73" i="1" s="1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C55" i="37"/>
  <c r="C14" i="37"/>
  <c r="G43" i="37"/>
  <c r="C47" i="37"/>
  <c r="C171" i="37"/>
  <c r="G159" i="37"/>
  <c r="C163" i="37"/>
  <c r="C113" i="38"/>
  <c r="G101" i="38"/>
  <c r="C105" i="38"/>
  <c r="C113" i="39"/>
  <c r="G101" i="39"/>
  <c r="C105" i="39"/>
  <c r="D101" i="20"/>
  <c r="F101" i="1" s="1"/>
  <c r="D73" i="20"/>
  <c r="F73" i="1" s="1"/>
  <c r="D131" i="20"/>
  <c r="F131" i="1" s="1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D113" i="37"/>
  <c r="D105" i="37"/>
  <c r="D55" i="38"/>
  <c r="D14" i="38"/>
  <c r="D47" i="38"/>
  <c r="D171" i="38"/>
  <c r="D163" i="38"/>
  <c r="D113" i="39"/>
  <c r="D105" i="39"/>
  <c r="C72" i="20"/>
  <c r="E72" i="1" s="1"/>
  <c r="C44" i="20"/>
  <c r="E44" i="1" s="1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84" i="37"/>
  <c r="G72" i="37"/>
  <c r="C76" i="37"/>
  <c r="C142" i="37"/>
  <c r="G130" i="37"/>
  <c r="C134" i="37"/>
  <c r="G44" i="37"/>
  <c r="C15" i="37"/>
  <c r="C84" i="38"/>
  <c r="G72" i="38"/>
  <c r="C76" i="38"/>
  <c r="C142" i="38"/>
  <c r="G130" i="38"/>
  <c r="C134" i="38"/>
  <c r="C15" i="38"/>
  <c r="G44" i="38"/>
  <c r="C84" i="39"/>
  <c r="G72" i="39"/>
  <c r="C76" i="39"/>
  <c r="C142" i="39"/>
  <c r="G130" i="39"/>
  <c r="C134" i="39"/>
  <c r="C15" i="39"/>
  <c r="G44" i="39"/>
  <c r="C43" i="20"/>
  <c r="E43" i="1" s="1"/>
  <c r="C159" i="20"/>
  <c r="E159" i="1" s="1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C113" i="37"/>
  <c r="G101" i="37"/>
  <c r="C105" i="37"/>
  <c r="C55" i="38"/>
  <c r="C14" i="38"/>
  <c r="G43" i="38"/>
  <c r="C47" i="38"/>
  <c r="C171" i="38"/>
  <c r="G159" i="38"/>
  <c r="C163" i="38"/>
  <c r="C55" i="39"/>
  <c r="C14" i="39"/>
  <c r="G43" i="39"/>
  <c r="C47" i="39"/>
  <c r="C171" i="39"/>
  <c r="G159" i="39"/>
  <c r="C163" i="39"/>
  <c r="D43" i="20"/>
  <c r="F43" i="1" s="1"/>
  <c r="D159" i="20"/>
  <c r="F159" i="1" s="1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D55" i="37"/>
  <c r="D14" i="37"/>
  <c r="D47" i="37"/>
  <c r="D171" i="37"/>
  <c r="D163" i="37"/>
  <c r="D113" i="38"/>
  <c r="D105" i="38"/>
  <c r="D55" i="39"/>
  <c r="D14" i="39"/>
  <c r="D47" i="39"/>
  <c r="D171" i="39"/>
  <c r="D163" i="39"/>
  <c r="C130" i="20"/>
  <c r="E130" i="1" s="1"/>
  <c r="C102" i="20"/>
  <c r="C84" i="31"/>
  <c r="G72" i="31"/>
  <c r="C76" i="31"/>
  <c r="D72" i="20"/>
  <c r="F72" i="1" s="1"/>
  <c r="D130" i="20"/>
  <c r="F130" i="1" s="1"/>
  <c r="D44" i="20"/>
  <c r="F44" i="1" s="1"/>
  <c r="D102" i="20"/>
  <c r="F102" i="1" s="1"/>
  <c r="D160" i="20"/>
  <c r="F160" i="1" s="1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84" i="37"/>
  <c r="D76" i="37"/>
  <c r="D142" i="37"/>
  <c r="D134" i="37"/>
  <c r="D15" i="37"/>
  <c r="D84" i="38"/>
  <c r="D76" i="38"/>
  <c r="D142" i="38"/>
  <c r="D134" i="38"/>
  <c r="D15" i="38"/>
  <c r="D84" i="39"/>
  <c r="D76" i="39"/>
  <c r="D142" i="39"/>
  <c r="D134" i="39"/>
  <c r="D15" i="39"/>
  <c r="D19" i="31"/>
  <c r="D19" i="32"/>
  <c r="D19" i="33"/>
  <c r="D19" i="34"/>
  <c r="D19" i="35"/>
  <c r="G136" i="35"/>
  <c r="D19" i="36"/>
  <c r="D19" i="37"/>
  <c r="D19" i="38"/>
  <c r="D19" i="39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G77" i="37"/>
  <c r="G135" i="37"/>
  <c r="G107" i="37"/>
  <c r="G165" i="37"/>
  <c r="G77" i="38"/>
  <c r="G135" i="38"/>
  <c r="G107" i="38"/>
  <c r="G165" i="38"/>
  <c r="G77" i="39"/>
  <c r="G135" i="39"/>
  <c r="G107" i="39"/>
  <c r="G165" i="39"/>
  <c r="D48" i="20"/>
  <c r="F48" i="1" s="1"/>
  <c r="D106" i="20"/>
  <c r="D164" i="20"/>
  <c r="F164" i="1" s="1"/>
  <c r="D78" i="20"/>
  <c r="D136" i="20"/>
  <c r="D168" i="31"/>
  <c r="D168" i="33"/>
  <c r="D168" i="34"/>
  <c r="D110" i="35"/>
  <c r="C77" i="20"/>
  <c r="C135" i="20"/>
  <c r="E135" i="1" s="1"/>
  <c r="C107" i="20"/>
  <c r="E107" i="1" s="1"/>
  <c r="C165" i="20"/>
  <c r="C20" i="31"/>
  <c r="G49" i="31"/>
  <c r="C20" i="32"/>
  <c r="G49" i="32"/>
  <c r="C20" i="33"/>
  <c r="G49" i="33"/>
  <c r="C20" i="34"/>
  <c r="G49" i="34"/>
  <c r="G49" i="35"/>
  <c r="C20" i="35"/>
  <c r="C20" i="37"/>
  <c r="G49" i="37"/>
  <c r="C20" i="38"/>
  <c r="G49" i="38"/>
  <c r="G49" i="39"/>
  <c r="C20" i="39"/>
  <c r="C48" i="20"/>
  <c r="C106" i="20"/>
  <c r="E106" i="1" s="1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19" i="33" s="1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C19" i="37"/>
  <c r="G48" i="37"/>
  <c r="G106" i="37"/>
  <c r="G164" i="37"/>
  <c r="G78" i="37"/>
  <c r="G136" i="37"/>
  <c r="G48" i="38"/>
  <c r="C19" i="38"/>
  <c r="G106" i="38"/>
  <c r="G164" i="38"/>
  <c r="G78" i="38"/>
  <c r="G136" i="38"/>
  <c r="G48" i="39"/>
  <c r="C19" i="39"/>
  <c r="G106" i="39"/>
  <c r="G164" i="39"/>
  <c r="G78" i="39"/>
  <c r="G136" i="39"/>
  <c r="D110" i="31"/>
  <c r="D110" i="33"/>
  <c r="D110" i="34"/>
  <c r="D168" i="35"/>
  <c r="C49" i="20"/>
  <c r="C20" i="36"/>
  <c r="G49" i="36"/>
  <c r="D77" i="20"/>
  <c r="F77" i="1" s="1"/>
  <c r="D135" i="20"/>
  <c r="D49" i="20"/>
  <c r="F49" i="1" s="1"/>
  <c r="D107" i="20"/>
  <c r="D165" i="20"/>
  <c r="F165" i="1" s="1"/>
  <c r="D20" i="31"/>
  <c r="G135" i="32"/>
  <c r="D20" i="32"/>
  <c r="D20" i="33"/>
  <c r="D20" i="34"/>
  <c r="D20" i="35"/>
  <c r="G107" i="35"/>
  <c r="G165" i="35"/>
  <c r="D20" i="36"/>
  <c r="G165" i="36"/>
  <c r="D20" i="37"/>
  <c r="D20" i="38"/>
  <c r="D20" i="39"/>
  <c r="D110" i="37"/>
  <c r="D168" i="37"/>
  <c r="D110" i="38"/>
  <c r="D168" i="38"/>
  <c r="D110" i="39"/>
  <c r="D168" i="39"/>
  <c r="D110" i="36"/>
  <c r="D168" i="36"/>
  <c r="G80" i="36"/>
  <c r="G138" i="36"/>
  <c r="G80" i="35"/>
  <c r="D110" i="32"/>
  <c r="D168" i="32"/>
  <c r="D50" i="20"/>
  <c r="F50" i="1" s="1"/>
  <c r="D80" i="20"/>
  <c r="F80" i="1" s="1"/>
  <c r="D52" i="31"/>
  <c r="D21" i="31"/>
  <c r="D52" i="32"/>
  <c r="D21" i="32"/>
  <c r="D21" i="34"/>
  <c r="D52" i="34"/>
  <c r="D21" i="35"/>
  <c r="D52" i="35"/>
  <c r="D21" i="37"/>
  <c r="D52" i="37"/>
  <c r="D52" i="38"/>
  <c r="D21" i="38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C81" i="37"/>
  <c r="G79" i="37"/>
  <c r="C22" i="37"/>
  <c r="G51" i="37"/>
  <c r="G79" i="38"/>
  <c r="C81" i="38"/>
  <c r="C22" i="38"/>
  <c r="G51" i="38"/>
  <c r="C22" i="39"/>
  <c r="G51" i="39"/>
  <c r="D79" i="20"/>
  <c r="D51" i="20"/>
  <c r="F51" i="1" s="1"/>
  <c r="D167" i="20"/>
  <c r="D139" i="31"/>
  <c r="G167" i="31"/>
  <c r="C50" i="20"/>
  <c r="E50" i="1" s="1"/>
  <c r="C108" i="20"/>
  <c r="E108" i="1" s="1"/>
  <c r="C166" i="20"/>
  <c r="E166" i="1" s="1"/>
  <c r="C80" i="20"/>
  <c r="E80" i="1" s="1"/>
  <c r="C138" i="20"/>
  <c r="E138" i="1" s="1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C21" i="37"/>
  <c r="G50" i="37"/>
  <c r="C52" i="37"/>
  <c r="G108" i="37"/>
  <c r="C110" i="37"/>
  <c r="C168" i="37"/>
  <c r="G166" i="37"/>
  <c r="G80" i="37"/>
  <c r="G138" i="37"/>
  <c r="C21" i="38"/>
  <c r="G50" i="38"/>
  <c r="C52" i="38"/>
  <c r="C110" i="38"/>
  <c r="G108" i="38"/>
  <c r="C168" i="38"/>
  <c r="G166" i="38"/>
  <c r="G80" i="38"/>
  <c r="G138" i="38"/>
  <c r="C21" i="39"/>
  <c r="C52" i="39"/>
  <c r="G50" i="39"/>
  <c r="C110" i="39"/>
  <c r="G108" i="39"/>
  <c r="C168" i="39"/>
  <c r="G166" i="39"/>
  <c r="G80" i="39"/>
  <c r="G138" i="39"/>
  <c r="D108" i="20"/>
  <c r="F108" i="1" s="1"/>
  <c r="D166" i="20"/>
  <c r="F166" i="1" s="1"/>
  <c r="D138" i="20"/>
  <c r="F138" i="1" s="1"/>
  <c r="D52" i="33"/>
  <c r="D21" i="33"/>
  <c r="D21" i="36"/>
  <c r="D52" i="36"/>
  <c r="D21" i="39"/>
  <c r="D52" i="39"/>
  <c r="C137" i="20"/>
  <c r="E137" i="1" s="1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C139" i="37"/>
  <c r="G137" i="37"/>
  <c r="C139" i="38"/>
  <c r="G137" i="38"/>
  <c r="C81" i="39"/>
  <c r="G79" i="39"/>
  <c r="C139" i="39"/>
  <c r="G137" i="39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81" i="37"/>
  <c r="D139" i="37"/>
  <c r="D22" i="37"/>
  <c r="D81" i="38"/>
  <c r="D139" i="38"/>
  <c r="D22" i="38"/>
  <c r="D81" i="39"/>
  <c r="D139" i="39"/>
  <c r="D22" i="39"/>
  <c r="D24" i="20"/>
  <c r="C54" i="20"/>
  <c r="D54" i="20"/>
  <c r="D54" i="1" s="1"/>
  <c r="C24" i="20"/>
  <c r="C25" i="39"/>
  <c r="C24" i="39"/>
  <c r="D24" i="39"/>
  <c r="D25" i="38"/>
  <c r="C24" i="38"/>
  <c r="D24" i="38"/>
  <c r="C25" i="38"/>
  <c r="C25" i="37"/>
  <c r="C24" i="37"/>
  <c r="D24" i="37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D157" i="39"/>
  <c r="F157" i="39" s="1"/>
  <c r="C157" i="39"/>
  <c r="E157" i="39" s="1"/>
  <c r="D128" i="39"/>
  <c r="F128" i="39" s="1"/>
  <c r="C128" i="39"/>
  <c r="E128" i="39" s="1"/>
  <c r="D99" i="39"/>
  <c r="F99" i="39" s="1"/>
  <c r="C99" i="39"/>
  <c r="E99" i="39" s="1"/>
  <c r="D70" i="39"/>
  <c r="F70" i="39" s="1"/>
  <c r="C70" i="39"/>
  <c r="E70" i="39" s="1"/>
  <c r="D41" i="39"/>
  <c r="F41" i="39" s="1"/>
  <c r="C41" i="39"/>
  <c r="E41" i="39" s="1"/>
  <c r="AI161" i="13"/>
  <c r="D156" i="39" s="1"/>
  <c r="F156" i="39" s="1"/>
  <c r="AH161" i="13"/>
  <c r="C156" i="39" s="1"/>
  <c r="E156" i="39" s="1"/>
  <c r="AB161" i="13"/>
  <c r="D127" i="39" s="1"/>
  <c r="F127" i="39" s="1"/>
  <c r="AA161" i="13"/>
  <c r="C127" i="39" s="1"/>
  <c r="E127" i="39" s="1"/>
  <c r="U161" i="13"/>
  <c r="D98" i="39" s="1"/>
  <c r="F98" i="39" s="1"/>
  <c r="T161" i="13"/>
  <c r="C98" i="39" s="1"/>
  <c r="E98" i="39" s="1"/>
  <c r="N161" i="13"/>
  <c r="D69" i="39" s="1"/>
  <c r="F69" i="39" s="1"/>
  <c r="M161" i="13"/>
  <c r="C69" i="39" s="1"/>
  <c r="E69" i="39" s="1"/>
  <c r="G161" i="13"/>
  <c r="D40" i="39" s="1"/>
  <c r="F40" i="39" s="1"/>
  <c r="F161" i="13"/>
  <c r="C40" i="39" s="1"/>
  <c r="E40" i="39" s="1"/>
  <c r="E11" i="39" s="1"/>
  <c r="AI151" i="13"/>
  <c r="AH151" i="13"/>
  <c r="AB151" i="13"/>
  <c r="AA151" i="13"/>
  <c r="U151" i="13"/>
  <c r="T151" i="13"/>
  <c r="N151" i="13"/>
  <c r="M151" i="13"/>
  <c r="G151" i="13"/>
  <c r="F151" i="13"/>
  <c r="AI144" i="13"/>
  <c r="D156" i="38" s="1"/>
  <c r="F156" i="38" s="1"/>
  <c r="AH144" i="13"/>
  <c r="C156" i="38" s="1"/>
  <c r="E156" i="38" s="1"/>
  <c r="AB144" i="13"/>
  <c r="D127" i="38" s="1"/>
  <c r="F127" i="38" s="1"/>
  <c r="AA144" i="13"/>
  <c r="C127" i="38" s="1"/>
  <c r="E127" i="38" s="1"/>
  <c r="U144" i="13"/>
  <c r="D98" i="38" s="1"/>
  <c r="F98" i="38" s="1"/>
  <c r="T144" i="13"/>
  <c r="C98" i="38" s="1"/>
  <c r="E98" i="38" s="1"/>
  <c r="N144" i="13"/>
  <c r="D69" i="38" s="1"/>
  <c r="F69" i="38" s="1"/>
  <c r="M144" i="13"/>
  <c r="C69" i="38" s="1"/>
  <c r="E69" i="38" s="1"/>
  <c r="G144" i="13"/>
  <c r="D40" i="38" s="1"/>
  <c r="F40" i="38" s="1"/>
  <c r="F144" i="13"/>
  <c r="C40" i="38" s="1"/>
  <c r="E40" i="38" s="1"/>
  <c r="AI134" i="13"/>
  <c r="AH134" i="13"/>
  <c r="AB134" i="13"/>
  <c r="AA134" i="13"/>
  <c r="U134" i="13"/>
  <c r="T134" i="13"/>
  <c r="N134" i="13"/>
  <c r="M134" i="13"/>
  <c r="G134" i="13"/>
  <c r="F134" i="13"/>
  <c r="AI127" i="13"/>
  <c r="D156" i="37" s="1"/>
  <c r="F156" i="37" s="1"/>
  <c r="AH127" i="13"/>
  <c r="C156" i="37" s="1"/>
  <c r="E156" i="37" s="1"/>
  <c r="AB127" i="13"/>
  <c r="D127" i="37" s="1"/>
  <c r="F127" i="37" s="1"/>
  <c r="AA127" i="13"/>
  <c r="C127" i="37" s="1"/>
  <c r="E127" i="37" s="1"/>
  <c r="U127" i="13"/>
  <c r="D98" i="37" s="1"/>
  <c r="F98" i="37" s="1"/>
  <c r="T127" i="13"/>
  <c r="C98" i="37" s="1"/>
  <c r="E98" i="37" s="1"/>
  <c r="N127" i="13"/>
  <c r="D69" i="37" s="1"/>
  <c r="F69" i="37" s="1"/>
  <c r="M127" i="13"/>
  <c r="C69" i="37" s="1"/>
  <c r="E69" i="37" s="1"/>
  <c r="G127" i="13"/>
  <c r="D40" i="37" s="1"/>
  <c r="F40" i="37" s="1"/>
  <c r="F127" i="13"/>
  <c r="C40" i="37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E11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228" i="11"/>
  <c r="D155" i="39" s="1"/>
  <c r="F155" i="39" s="1"/>
  <c r="AH228" i="11"/>
  <c r="C155" i="39" s="1"/>
  <c r="E155" i="39" s="1"/>
  <c r="AG228" i="11"/>
  <c r="AB228" i="11"/>
  <c r="D126" i="39" s="1"/>
  <c r="F126" i="39" s="1"/>
  <c r="AA228" i="11"/>
  <c r="C126" i="39" s="1"/>
  <c r="E126" i="39" s="1"/>
  <c r="Z228" i="11"/>
  <c r="U228" i="11"/>
  <c r="D97" i="39" s="1"/>
  <c r="F97" i="39" s="1"/>
  <c r="T228" i="11"/>
  <c r="C97" i="39" s="1"/>
  <c r="E97" i="39" s="1"/>
  <c r="S228" i="11"/>
  <c r="N228" i="11"/>
  <c r="D68" i="39" s="1"/>
  <c r="F68" i="39" s="1"/>
  <c r="M228" i="11"/>
  <c r="C68" i="39" s="1"/>
  <c r="E68" i="39" s="1"/>
  <c r="L228" i="11"/>
  <c r="G228" i="11"/>
  <c r="D39" i="39" s="1"/>
  <c r="F228" i="11"/>
  <c r="C39" i="39" s="1"/>
  <c r="E39" i="39" s="1"/>
  <c r="E228" i="11"/>
  <c r="AI205" i="11"/>
  <c r="D155" i="38" s="1"/>
  <c r="F155" i="38" s="1"/>
  <c r="AH205" i="11"/>
  <c r="C155" i="38" s="1"/>
  <c r="E155" i="38" s="1"/>
  <c r="AG205" i="11"/>
  <c r="AB205" i="11"/>
  <c r="D126" i="38" s="1"/>
  <c r="F126" i="38" s="1"/>
  <c r="AA205" i="11"/>
  <c r="C126" i="38" s="1"/>
  <c r="E126" i="38" s="1"/>
  <c r="Z205" i="11"/>
  <c r="U205" i="11"/>
  <c r="D97" i="38" s="1"/>
  <c r="F97" i="38" s="1"/>
  <c r="T205" i="11"/>
  <c r="C97" i="38" s="1"/>
  <c r="E97" i="38" s="1"/>
  <c r="S205" i="11"/>
  <c r="N205" i="11"/>
  <c r="D68" i="38" s="1"/>
  <c r="F68" i="38" s="1"/>
  <c r="M205" i="11"/>
  <c r="C68" i="38" s="1"/>
  <c r="E68" i="38" s="1"/>
  <c r="L205" i="11"/>
  <c r="G205" i="11"/>
  <c r="D39" i="38" s="1"/>
  <c r="F39" i="38" s="1"/>
  <c r="F205" i="11"/>
  <c r="C39" i="38" s="1"/>
  <c r="E39" i="38" s="1"/>
  <c r="E205" i="11"/>
  <c r="AI182" i="11"/>
  <c r="D155" i="37" s="1"/>
  <c r="F155" i="37" s="1"/>
  <c r="AH182" i="11"/>
  <c r="C155" i="37" s="1"/>
  <c r="E155" i="37" s="1"/>
  <c r="AG182" i="11"/>
  <c r="AB182" i="11"/>
  <c r="D126" i="37" s="1"/>
  <c r="F126" i="37" s="1"/>
  <c r="AA182" i="11"/>
  <c r="C126" i="37" s="1"/>
  <c r="E126" i="37" s="1"/>
  <c r="Z182" i="11"/>
  <c r="U182" i="11"/>
  <c r="D97" i="37" s="1"/>
  <c r="F97" i="37" s="1"/>
  <c r="T182" i="11"/>
  <c r="C97" i="37" s="1"/>
  <c r="E97" i="37" s="1"/>
  <c r="S182" i="11"/>
  <c r="N182" i="11"/>
  <c r="D68" i="37" s="1"/>
  <c r="F68" i="37" s="1"/>
  <c r="M182" i="11"/>
  <c r="C68" i="37" s="1"/>
  <c r="E68" i="37" s="1"/>
  <c r="L182" i="11"/>
  <c r="G182" i="11"/>
  <c r="D39" i="37" s="1"/>
  <c r="F39" i="37" s="1"/>
  <c r="F182" i="11"/>
  <c r="C39" i="37" s="1"/>
  <c r="E39" i="37" s="1"/>
  <c r="E182" i="11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218" i="11"/>
  <c r="D154" i="39" s="1"/>
  <c r="F154" i="39" s="1"/>
  <c r="AH218" i="11"/>
  <c r="C154" i="39" s="1"/>
  <c r="E154" i="39" s="1"/>
  <c r="AG218" i="11"/>
  <c r="AB218" i="11"/>
  <c r="D125" i="39" s="1"/>
  <c r="F125" i="39" s="1"/>
  <c r="AA218" i="11"/>
  <c r="C125" i="39" s="1"/>
  <c r="E125" i="39" s="1"/>
  <c r="Z218" i="11"/>
  <c r="U218" i="11"/>
  <c r="D96" i="39" s="1"/>
  <c r="F96" i="39" s="1"/>
  <c r="T218" i="11"/>
  <c r="C96" i="39" s="1"/>
  <c r="E96" i="39" s="1"/>
  <c r="S218" i="11"/>
  <c r="N218" i="11"/>
  <c r="D67" i="39" s="1"/>
  <c r="F67" i="39" s="1"/>
  <c r="M218" i="11"/>
  <c r="C67" i="39" s="1"/>
  <c r="E67" i="39" s="1"/>
  <c r="L218" i="11"/>
  <c r="G218" i="11"/>
  <c r="D38" i="39" s="1"/>
  <c r="F38" i="39" s="1"/>
  <c r="F218" i="11"/>
  <c r="C38" i="39" s="1"/>
  <c r="E38" i="39" s="1"/>
  <c r="E218" i="11"/>
  <c r="AI195" i="11"/>
  <c r="D154" i="38" s="1"/>
  <c r="F154" i="38" s="1"/>
  <c r="AH195" i="11"/>
  <c r="C154" i="38" s="1"/>
  <c r="E154" i="38" s="1"/>
  <c r="AG195" i="11"/>
  <c r="AB195" i="11"/>
  <c r="D125" i="38" s="1"/>
  <c r="F125" i="38" s="1"/>
  <c r="AA195" i="11"/>
  <c r="C125" i="38" s="1"/>
  <c r="E125" i="38" s="1"/>
  <c r="Z195" i="11"/>
  <c r="U195" i="11"/>
  <c r="D96" i="38" s="1"/>
  <c r="F96" i="38" s="1"/>
  <c r="F100" i="38" s="1"/>
  <c r="F114" i="38" s="1"/>
  <c r="F115" i="38" s="1"/>
  <c r="T195" i="11"/>
  <c r="C96" i="38" s="1"/>
  <c r="E96" i="38" s="1"/>
  <c r="S195" i="11"/>
  <c r="N195" i="11"/>
  <c r="D67" i="38" s="1"/>
  <c r="F67" i="38" s="1"/>
  <c r="M195" i="11"/>
  <c r="C67" i="38" s="1"/>
  <c r="E67" i="38" s="1"/>
  <c r="E71" i="38" s="1"/>
  <c r="E85" i="38" s="1"/>
  <c r="E86" i="38" s="1"/>
  <c r="L195" i="11"/>
  <c r="G195" i="11"/>
  <c r="D38" i="38" s="1"/>
  <c r="F38" i="38" s="1"/>
  <c r="F195" i="11"/>
  <c r="C38" i="38" s="1"/>
  <c r="E38" i="38" s="1"/>
  <c r="E195" i="11"/>
  <c r="AI172" i="11"/>
  <c r="D154" i="37" s="1"/>
  <c r="F154" i="37" s="1"/>
  <c r="AH172" i="11"/>
  <c r="C154" i="37" s="1"/>
  <c r="E154" i="37" s="1"/>
  <c r="AG172" i="11"/>
  <c r="AB172" i="11"/>
  <c r="D125" i="37" s="1"/>
  <c r="F125" i="37" s="1"/>
  <c r="AA172" i="11"/>
  <c r="C125" i="37" s="1"/>
  <c r="E125" i="37" s="1"/>
  <c r="Z172" i="11"/>
  <c r="U172" i="11"/>
  <c r="D96" i="37" s="1"/>
  <c r="F96" i="37" s="1"/>
  <c r="F100" i="37" s="1"/>
  <c r="F114" i="37" s="1"/>
  <c r="F115" i="37" s="1"/>
  <c r="T172" i="11"/>
  <c r="C96" i="37" s="1"/>
  <c r="E96" i="37" s="1"/>
  <c r="E100" i="37" s="1"/>
  <c r="E114" i="37" s="1"/>
  <c r="E115" i="37" s="1"/>
  <c r="S172" i="11"/>
  <c r="N172" i="11"/>
  <c r="D67" i="37" s="1"/>
  <c r="F67" i="37" s="1"/>
  <c r="M172" i="11"/>
  <c r="C67" i="37" s="1"/>
  <c r="E67" i="37" s="1"/>
  <c r="E71" i="37" s="1"/>
  <c r="E85" i="37" s="1"/>
  <c r="E86" i="37" s="1"/>
  <c r="L172" i="11"/>
  <c r="G172" i="11"/>
  <c r="D38" i="37" s="1"/>
  <c r="F38" i="37" s="1"/>
  <c r="F172" i="11"/>
  <c r="C38" i="37" s="1"/>
  <c r="E38" i="37" s="1"/>
  <c r="E172" i="11"/>
  <c r="AI149" i="11"/>
  <c r="D154" i="36" s="1"/>
  <c r="F154" i="36" s="1"/>
  <c r="F158" i="36" s="1"/>
  <c r="F172" i="36" s="1"/>
  <c r="F173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E129" i="36" s="1"/>
  <c r="E143" i="36" s="1"/>
  <c r="E144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42" i="36" s="1"/>
  <c r="F56" i="36" s="1"/>
  <c r="F57" i="36" s="1"/>
  <c r="F149" i="11"/>
  <c r="C38" i="36" s="1"/>
  <c r="E38" i="36" s="1"/>
  <c r="E149" i="11"/>
  <c r="AI126" i="11"/>
  <c r="D154" i="35" s="1"/>
  <c r="F154" i="35" s="1"/>
  <c r="F158" i="35" s="1"/>
  <c r="F172" i="35" s="1"/>
  <c r="F173" i="35" s="1"/>
  <c r="AH126" i="11"/>
  <c r="C154" i="35" s="1"/>
  <c r="E154" i="35" s="1"/>
  <c r="E158" i="35" s="1"/>
  <c r="E172" i="35" s="1"/>
  <c r="E173" i="35" s="1"/>
  <c r="AG126" i="11"/>
  <c r="AB126" i="11"/>
  <c r="D125" i="35" s="1"/>
  <c r="F125" i="35" s="1"/>
  <c r="AA126" i="11"/>
  <c r="C125" i="35" s="1"/>
  <c r="E125" i="35" s="1"/>
  <c r="E129" i="35" s="1"/>
  <c r="E143" i="35" s="1"/>
  <c r="E144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F100" i="34" s="1"/>
  <c r="F114" i="34" s="1"/>
  <c r="F115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E71" i="34" s="1"/>
  <c r="E85" i="34" s="1"/>
  <c r="E86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F100" i="33" s="1"/>
  <c r="F114" i="33" s="1"/>
  <c r="F115" i="33" s="1"/>
  <c r="T80" i="11"/>
  <c r="C96" i="33" s="1"/>
  <c r="E96" i="33" s="1"/>
  <c r="E100" i="33" s="1"/>
  <c r="E114" i="33" s="1"/>
  <c r="E115" i="33" s="1"/>
  <c r="S80" i="11"/>
  <c r="N80" i="11"/>
  <c r="D67" i="33" s="1"/>
  <c r="F67" i="33" s="1"/>
  <c r="M80" i="11"/>
  <c r="C67" i="33" s="1"/>
  <c r="E67" i="33" s="1"/>
  <c r="E71" i="33" s="1"/>
  <c r="E85" i="33" s="1"/>
  <c r="E86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F158" i="32" s="1"/>
  <c r="F172" i="32" s="1"/>
  <c r="F173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E129" i="32" s="1"/>
  <c r="E143" i="32" s="1"/>
  <c r="E144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E71" i="32" s="1"/>
  <c r="E85" i="32" s="1"/>
  <c r="E86" i="32" s="1"/>
  <c r="L57" i="11"/>
  <c r="G57" i="11"/>
  <c r="D38" i="32" s="1"/>
  <c r="F38" i="32" s="1"/>
  <c r="F42" i="32" s="1"/>
  <c r="F56" i="32" s="1"/>
  <c r="F57" i="32" s="1"/>
  <c r="F57" i="11"/>
  <c r="C38" i="32" s="1"/>
  <c r="E38" i="32" s="1"/>
  <c r="E57" i="11"/>
  <c r="AI34" i="11"/>
  <c r="D154" i="31" s="1"/>
  <c r="F154" i="31" s="1"/>
  <c r="F158" i="31" s="1"/>
  <c r="F172" i="31" s="1"/>
  <c r="F173" i="31" s="1"/>
  <c r="AH34" i="11"/>
  <c r="C154" i="31" s="1"/>
  <c r="E154" i="31" s="1"/>
  <c r="E158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42" i="31" s="1"/>
  <c r="E56" i="31" s="1"/>
  <c r="E57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128" i="10"/>
  <c r="D153" i="39" s="1"/>
  <c r="AH128" i="10"/>
  <c r="C153" i="39" s="1"/>
  <c r="AG128" i="10"/>
  <c r="AB128" i="10"/>
  <c r="D124" i="39" s="1"/>
  <c r="AA128" i="10"/>
  <c r="C124" i="39" s="1"/>
  <c r="Z128" i="10"/>
  <c r="U128" i="10"/>
  <c r="D95" i="39" s="1"/>
  <c r="T128" i="10"/>
  <c r="C95" i="39" s="1"/>
  <c r="S128" i="10"/>
  <c r="N128" i="10"/>
  <c r="D66" i="39" s="1"/>
  <c r="M128" i="10"/>
  <c r="C66" i="39" s="1"/>
  <c r="L128" i="10"/>
  <c r="G128" i="10"/>
  <c r="D37" i="39" s="1"/>
  <c r="F37" i="39" s="1"/>
  <c r="F128" i="10"/>
  <c r="C37" i="39" s="1"/>
  <c r="E37" i="39" s="1"/>
  <c r="E128" i="10"/>
  <c r="AI115" i="10"/>
  <c r="D153" i="38" s="1"/>
  <c r="AH115" i="10"/>
  <c r="C153" i="38" s="1"/>
  <c r="AG115" i="10"/>
  <c r="AB115" i="10"/>
  <c r="D124" i="38" s="1"/>
  <c r="AA115" i="10"/>
  <c r="C124" i="38" s="1"/>
  <c r="Z115" i="10"/>
  <c r="U115" i="10"/>
  <c r="D95" i="38" s="1"/>
  <c r="T115" i="10"/>
  <c r="C95" i="38" s="1"/>
  <c r="S115" i="10"/>
  <c r="N115" i="10"/>
  <c r="D66" i="38" s="1"/>
  <c r="M115" i="10"/>
  <c r="C66" i="38" s="1"/>
  <c r="L115" i="10"/>
  <c r="G115" i="10"/>
  <c r="D37" i="38" s="1"/>
  <c r="F115" i="10"/>
  <c r="C37" i="38" s="1"/>
  <c r="E115" i="10"/>
  <c r="AI102" i="10"/>
  <c r="D153" i="37" s="1"/>
  <c r="AH102" i="10"/>
  <c r="C153" i="37" s="1"/>
  <c r="AG102" i="10"/>
  <c r="AB102" i="10"/>
  <c r="D124" i="37" s="1"/>
  <c r="AA102" i="10"/>
  <c r="C124" i="37" s="1"/>
  <c r="Z102" i="10"/>
  <c r="U102" i="10"/>
  <c r="D95" i="37" s="1"/>
  <c r="T102" i="10"/>
  <c r="C95" i="37" s="1"/>
  <c r="S102" i="10"/>
  <c r="N102" i="10"/>
  <c r="D66" i="37" s="1"/>
  <c r="M102" i="10"/>
  <c r="C66" i="37" s="1"/>
  <c r="L102" i="10"/>
  <c r="G102" i="10"/>
  <c r="D37" i="37" s="1"/>
  <c r="F102" i="10"/>
  <c r="C37" i="37" s="1"/>
  <c r="E102" i="10"/>
  <c r="AI89" i="10"/>
  <c r="D153" i="36" s="1"/>
  <c r="AH89" i="10"/>
  <c r="C153" i="36" s="1"/>
  <c r="AG89" i="10"/>
  <c r="AB89" i="10"/>
  <c r="D124" i="36" s="1"/>
  <c r="AA89" i="10"/>
  <c r="C124" i="36" s="1"/>
  <c r="Z89" i="10"/>
  <c r="U89" i="10"/>
  <c r="D95" i="36" s="1"/>
  <c r="T89" i="10"/>
  <c r="C95" i="36" s="1"/>
  <c r="S89" i="10"/>
  <c r="N89" i="10"/>
  <c r="D66" i="36" s="1"/>
  <c r="M89" i="10"/>
  <c r="C66" i="36" s="1"/>
  <c r="L89" i="10"/>
  <c r="G89" i="10"/>
  <c r="D37" i="36" s="1"/>
  <c r="F89" i="10"/>
  <c r="C37" i="36" s="1"/>
  <c r="E89" i="10"/>
  <c r="AI76" i="10"/>
  <c r="D153" i="35" s="1"/>
  <c r="AH76" i="10"/>
  <c r="C153" i="35" s="1"/>
  <c r="AG76" i="10"/>
  <c r="AB76" i="10"/>
  <c r="D124" i="35" s="1"/>
  <c r="AA76" i="10"/>
  <c r="C124" i="35" s="1"/>
  <c r="Z76" i="10"/>
  <c r="U76" i="10"/>
  <c r="D95" i="35" s="1"/>
  <c r="T76" i="10"/>
  <c r="C95" i="35" s="1"/>
  <c r="S76" i="10"/>
  <c r="N76" i="10"/>
  <c r="D66" i="35" s="1"/>
  <c r="M76" i="10"/>
  <c r="C66" i="35" s="1"/>
  <c r="L76" i="10"/>
  <c r="G76" i="10"/>
  <c r="D37" i="35" s="1"/>
  <c r="F76" i="10"/>
  <c r="C37" i="35" s="1"/>
  <c r="E76" i="10"/>
  <c r="AI63" i="10"/>
  <c r="D153" i="34" s="1"/>
  <c r="AH63" i="10"/>
  <c r="C153" i="34" s="1"/>
  <c r="AG63" i="10"/>
  <c r="AB63" i="10"/>
  <c r="D124" i="34" s="1"/>
  <c r="AA63" i="10"/>
  <c r="C124" i="34" s="1"/>
  <c r="Z63" i="10"/>
  <c r="U63" i="10"/>
  <c r="D95" i="34" s="1"/>
  <c r="T63" i="10"/>
  <c r="C95" i="34" s="1"/>
  <c r="S63" i="10"/>
  <c r="N63" i="10"/>
  <c r="D66" i="34" s="1"/>
  <c r="M63" i="10"/>
  <c r="C66" i="34" s="1"/>
  <c r="L63" i="10"/>
  <c r="G63" i="10"/>
  <c r="D37" i="34" s="1"/>
  <c r="F63" i="10"/>
  <c r="C37" i="34" s="1"/>
  <c r="E63" i="10"/>
  <c r="AI50" i="10"/>
  <c r="D153" i="33" s="1"/>
  <c r="AH50" i="10"/>
  <c r="C153" i="33" s="1"/>
  <c r="AG50" i="10"/>
  <c r="AB50" i="10"/>
  <c r="D124" i="33" s="1"/>
  <c r="AA50" i="10"/>
  <c r="C124" i="33" s="1"/>
  <c r="Z50" i="10"/>
  <c r="U50" i="10"/>
  <c r="D95" i="33" s="1"/>
  <c r="T50" i="10"/>
  <c r="C95" i="33" s="1"/>
  <c r="S50" i="10"/>
  <c r="N50" i="10"/>
  <c r="D66" i="33" s="1"/>
  <c r="M50" i="10"/>
  <c r="C66" i="33" s="1"/>
  <c r="L50" i="10"/>
  <c r="G50" i="10"/>
  <c r="D37" i="33" s="1"/>
  <c r="F50" i="10"/>
  <c r="C37" i="33" s="1"/>
  <c r="E50" i="10"/>
  <c r="AI37" i="10"/>
  <c r="D153" i="32" s="1"/>
  <c r="AH37" i="10"/>
  <c r="C153" i="32" s="1"/>
  <c r="AG37" i="10"/>
  <c r="AB37" i="10"/>
  <c r="D124" i="32" s="1"/>
  <c r="AA37" i="10"/>
  <c r="C124" i="32" s="1"/>
  <c r="Z37" i="10"/>
  <c r="U37" i="10"/>
  <c r="D95" i="32" s="1"/>
  <c r="T37" i="10"/>
  <c r="C95" i="32" s="1"/>
  <c r="S37" i="10"/>
  <c r="N37" i="10"/>
  <c r="D66" i="32" s="1"/>
  <c r="M37" i="10"/>
  <c r="C66" i="32" s="1"/>
  <c r="L37" i="10"/>
  <c r="G37" i="10"/>
  <c r="D37" i="32" s="1"/>
  <c r="F37" i="10"/>
  <c r="C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128" i="8"/>
  <c r="D152" i="39" s="1"/>
  <c r="AH128" i="8"/>
  <c r="C152" i="39" s="1"/>
  <c r="AG128" i="8"/>
  <c r="AB128" i="8"/>
  <c r="D123" i="39" s="1"/>
  <c r="AA128" i="8"/>
  <c r="C123" i="39" s="1"/>
  <c r="Z128" i="8"/>
  <c r="U128" i="8"/>
  <c r="D94" i="39" s="1"/>
  <c r="T128" i="8"/>
  <c r="C94" i="39" s="1"/>
  <c r="S128" i="8"/>
  <c r="N128" i="8"/>
  <c r="D65" i="39" s="1"/>
  <c r="M128" i="8"/>
  <c r="C65" i="39" s="1"/>
  <c r="L128" i="8"/>
  <c r="G128" i="8"/>
  <c r="D36" i="39" s="1"/>
  <c r="F36" i="39" s="1"/>
  <c r="F128" i="8"/>
  <c r="C36" i="39" s="1"/>
  <c r="E36" i="39" s="1"/>
  <c r="E128" i="8"/>
  <c r="AI115" i="8"/>
  <c r="D152" i="38" s="1"/>
  <c r="AH115" i="8"/>
  <c r="C152" i="38" s="1"/>
  <c r="AG115" i="8"/>
  <c r="AB115" i="8"/>
  <c r="D123" i="38" s="1"/>
  <c r="AA115" i="8"/>
  <c r="C123" i="38" s="1"/>
  <c r="Z115" i="8"/>
  <c r="U115" i="8"/>
  <c r="D94" i="38" s="1"/>
  <c r="T115" i="8"/>
  <c r="C94" i="38" s="1"/>
  <c r="S115" i="8"/>
  <c r="N115" i="8"/>
  <c r="D65" i="38" s="1"/>
  <c r="M115" i="8"/>
  <c r="C65" i="38" s="1"/>
  <c r="L115" i="8"/>
  <c r="G115" i="8"/>
  <c r="D36" i="38" s="1"/>
  <c r="F115" i="8"/>
  <c r="C36" i="38" s="1"/>
  <c r="E115" i="8"/>
  <c r="AI102" i="8"/>
  <c r="D152" i="37" s="1"/>
  <c r="AH102" i="8"/>
  <c r="C152" i="37" s="1"/>
  <c r="AG102" i="8"/>
  <c r="AB102" i="8"/>
  <c r="D123" i="37" s="1"/>
  <c r="AA102" i="8"/>
  <c r="C123" i="37" s="1"/>
  <c r="Z102" i="8"/>
  <c r="U102" i="8"/>
  <c r="D94" i="37" s="1"/>
  <c r="T102" i="8"/>
  <c r="C94" i="37" s="1"/>
  <c r="S102" i="8"/>
  <c r="N102" i="8"/>
  <c r="D65" i="37" s="1"/>
  <c r="M102" i="8"/>
  <c r="C65" i="37" s="1"/>
  <c r="L102" i="8"/>
  <c r="G102" i="8"/>
  <c r="D36" i="37" s="1"/>
  <c r="F102" i="8"/>
  <c r="C36" i="37" s="1"/>
  <c r="E102" i="8"/>
  <c r="AI89" i="8"/>
  <c r="D152" i="36" s="1"/>
  <c r="AH89" i="8"/>
  <c r="C152" i="36" s="1"/>
  <c r="AG89" i="8"/>
  <c r="AB89" i="8"/>
  <c r="D123" i="36" s="1"/>
  <c r="AA89" i="8"/>
  <c r="C123" i="36" s="1"/>
  <c r="Z89" i="8"/>
  <c r="U89" i="8"/>
  <c r="D94" i="36" s="1"/>
  <c r="T89" i="8"/>
  <c r="C94" i="36" s="1"/>
  <c r="S89" i="8"/>
  <c r="N89" i="8"/>
  <c r="D65" i="36" s="1"/>
  <c r="M89" i="8"/>
  <c r="C65" i="36" s="1"/>
  <c r="L89" i="8"/>
  <c r="G89" i="8"/>
  <c r="D36" i="36" s="1"/>
  <c r="F89" i="8"/>
  <c r="C36" i="36" s="1"/>
  <c r="E89" i="8"/>
  <c r="AI76" i="8"/>
  <c r="D152" i="35" s="1"/>
  <c r="AH76" i="8"/>
  <c r="C152" i="35" s="1"/>
  <c r="AG76" i="8"/>
  <c r="AB76" i="8"/>
  <c r="D123" i="35" s="1"/>
  <c r="AA76" i="8"/>
  <c r="C123" i="35" s="1"/>
  <c r="Z76" i="8"/>
  <c r="U76" i="8"/>
  <c r="D94" i="35" s="1"/>
  <c r="T76" i="8"/>
  <c r="C94" i="35" s="1"/>
  <c r="S76" i="8"/>
  <c r="N76" i="8"/>
  <c r="D65" i="35" s="1"/>
  <c r="M76" i="8"/>
  <c r="C65" i="35" s="1"/>
  <c r="L76" i="8"/>
  <c r="G76" i="8"/>
  <c r="D36" i="35" s="1"/>
  <c r="F76" i="8"/>
  <c r="C36" i="35" s="1"/>
  <c r="E76" i="8"/>
  <c r="AI63" i="8"/>
  <c r="D152" i="34" s="1"/>
  <c r="AH63" i="8"/>
  <c r="C152" i="34" s="1"/>
  <c r="AG63" i="8"/>
  <c r="AB63" i="8"/>
  <c r="D123" i="34" s="1"/>
  <c r="AA63" i="8"/>
  <c r="C123" i="34" s="1"/>
  <c r="Z63" i="8"/>
  <c r="U63" i="8"/>
  <c r="D94" i="34" s="1"/>
  <c r="T63" i="8"/>
  <c r="C94" i="34" s="1"/>
  <c r="S63" i="8"/>
  <c r="N63" i="8"/>
  <c r="D65" i="34" s="1"/>
  <c r="M63" i="8"/>
  <c r="C65" i="34" s="1"/>
  <c r="L63" i="8"/>
  <c r="G63" i="8"/>
  <c r="D36" i="34" s="1"/>
  <c r="F63" i="8"/>
  <c r="C36" i="34" s="1"/>
  <c r="E63" i="8"/>
  <c r="AI50" i="8"/>
  <c r="D152" i="33" s="1"/>
  <c r="AH50" i="8"/>
  <c r="C152" i="33" s="1"/>
  <c r="AG50" i="8"/>
  <c r="AB50" i="8"/>
  <c r="D123" i="33" s="1"/>
  <c r="AA50" i="8"/>
  <c r="C123" i="33" s="1"/>
  <c r="Z50" i="8"/>
  <c r="U50" i="8"/>
  <c r="D94" i="33" s="1"/>
  <c r="T50" i="8"/>
  <c r="C94" i="33" s="1"/>
  <c r="S50" i="8"/>
  <c r="N50" i="8"/>
  <c r="D65" i="33" s="1"/>
  <c r="M50" i="8"/>
  <c r="C65" i="33" s="1"/>
  <c r="L50" i="8"/>
  <c r="G50" i="8"/>
  <c r="D36" i="33" s="1"/>
  <c r="F50" i="8"/>
  <c r="C36" i="33" s="1"/>
  <c r="E50" i="8"/>
  <c r="AI37" i="8"/>
  <c r="D152" i="32" s="1"/>
  <c r="AH37" i="8"/>
  <c r="C152" i="32" s="1"/>
  <c r="AG37" i="8"/>
  <c r="AB37" i="8"/>
  <c r="D123" i="32" s="1"/>
  <c r="AA37" i="8"/>
  <c r="C123" i="32" s="1"/>
  <c r="Z37" i="8"/>
  <c r="U37" i="8"/>
  <c r="D94" i="32" s="1"/>
  <c r="T37" i="8"/>
  <c r="C94" i="32" s="1"/>
  <c r="S37" i="8"/>
  <c r="N37" i="8"/>
  <c r="D65" i="32" s="1"/>
  <c r="M37" i="8"/>
  <c r="C65" i="32" s="1"/>
  <c r="L37" i="8"/>
  <c r="G37" i="8"/>
  <c r="D36" i="32" s="1"/>
  <c r="F37" i="8"/>
  <c r="C36" i="32" s="1"/>
  <c r="E37" i="8"/>
  <c r="AI24" i="8"/>
  <c r="D152" i="31" s="1"/>
  <c r="AH24" i="8"/>
  <c r="C152" i="31" s="1"/>
  <c r="AG24" i="8"/>
  <c r="AB24" i="8"/>
  <c r="D123" i="31" s="1"/>
  <c r="AA24" i="8"/>
  <c r="C123" i="31" s="1"/>
  <c r="Z24" i="8"/>
  <c r="U24" i="8"/>
  <c r="D94" i="31" s="1"/>
  <c r="T24" i="8"/>
  <c r="C94" i="31" s="1"/>
  <c r="S24" i="8"/>
  <c r="N24" i="8"/>
  <c r="D65" i="31" s="1"/>
  <c r="M24" i="8"/>
  <c r="C65" i="31" s="1"/>
  <c r="L24" i="8"/>
  <c r="G24" i="8"/>
  <c r="D36" i="31" s="1"/>
  <c r="F24" i="8"/>
  <c r="C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172" i="31" l="1"/>
  <c r="E173" i="31" s="1"/>
  <c r="E42" i="39"/>
  <c r="E56" i="39" s="1"/>
  <c r="E57" i="39" s="1"/>
  <c r="F100" i="32"/>
  <c r="F114" i="32" s="1"/>
  <c r="F115" i="32" s="1"/>
  <c r="F42" i="34"/>
  <c r="F56" i="34" s="1"/>
  <c r="F57" i="34" s="1"/>
  <c r="E158" i="39"/>
  <c r="E172" i="39" s="1"/>
  <c r="E173" i="39" s="1"/>
  <c r="F71" i="35"/>
  <c r="F85" i="35" s="1"/>
  <c r="F86" i="35" s="1"/>
  <c r="F129" i="37"/>
  <c r="F143" i="37" s="1"/>
  <c r="F144" i="37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E42" i="38"/>
  <c r="E56" i="38" s="1"/>
  <c r="E57" i="38" s="1"/>
  <c r="F71" i="38"/>
  <c r="F85" i="38" s="1"/>
  <c r="F86" i="38" s="1"/>
  <c r="E158" i="38"/>
  <c r="E172" i="38" s="1"/>
  <c r="E173" i="38" s="1"/>
  <c r="F158" i="39"/>
  <c r="F172" i="39" s="1"/>
  <c r="F173" i="39" s="1"/>
  <c r="F11" i="35"/>
  <c r="F71" i="31"/>
  <c r="F85" i="31" s="1"/>
  <c r="F86" i="31" s="1"/>
  <c r="F129" i="33"/>
  <c r="F143" i="33" s="1"/>
  <c r="F144" i="33" s="1"/>
  <c r="F71" i="39"/>
  <c r="F85" i="39" s="1"/>
  <c r="F86" i="39" s="1"/>
  <c r="E40" i="37"/>
  <c r="E11" i="37" s="1"/>
  <c r="F129" i="32"/>
  <c r="F143" i="32" s="1"/>
  <c r="F144" i="32" s="1"/>
  <c r="E100" i="31"/>
  <c r="E114" i="31" s="1"/>
  <c r="E115" i="31" s="1"/>
  <c r="F129" i="31"/>
  <c r="F143" i="31" s="1"/>
  <c r="F144" i="31" s="1"/>
  <c r="E42" i="33"/>
  <c r="E56" i="33" s="1"/>
  <c r="E57" i="33" s="1"/>
  <c r="F71" i="33"/>
  <c r="F85" i="33" s="1"/>
  <c r="F86" i="33" s="1"/>
  <c r="E158" i="33"/>
  <c r="E172" i="33" s="1"/>
  <c r="E173" i="33" s="1"/>
  <c r="E129" i="39"/>
  <c r="E143" i="39" s="1"/>
  <c r="E144" i="39" s="1"/>
  <c r="F42" i="31"/>
  <c r="F56" i="31" s="1"/>
  <c r="F57" i="31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71" i="37"/>
  <c r="F85" i="37" s="1"/>
  <c r="F86" i="37" s="1"/>
  <c r="E158" i="37"/>
  <c r="E172" i="37" s="1"/>
  <c r="E173" i="37" s="1"/>
  <c r="F42" i="38"/>
  <c r="F56" i="38" s="1"/>
  <c r="F57" i="38" s="1"/>
  <c r="E129" i="38"/>
  <c r="E143" i="38" s="1"/>
  <c r="E144" i="38" s="1"/>
  <c r="F158" i="38"/>
  <c r="F172" i="38" s="1"/>
  <c r="F173" i="38" s="1"/>
  <c r="E100" i="39"/>
  <c r="E114" i="39" s="1"/>
  <c r="E115" i="39" s="1"/>
  <c r="F129" i="39"/>
  <c r="F143" i="39" s="1"/>
  <c r="F144" i="39" s="1"/>
  <c r="F10" i="35"/>
  <c r="C67" i="1"/>
  <c r="E67" i="31"/>
  <c r="E71" i="31" s="1"/>
  <c r="E85" i="31" s="1"/>
  <c r="E86" i="31" s="1"/>
  <c r="F100" i="31"/>
  <c r="F114" i="31" s="1"/>
  <c r="F115" i="31" s="1"/>
  <c r="E42" i="32"/>
  <c r="E56" i="32" s="1"/>
  <c r="E57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42" i="37"/>
  <c r="F56" i="37" s="1"/>
  <c r="F57" i="37" s="1"/>
  <c r="E129" i="37"/>
  <c r="E143" i="37" s="1"/>
  <c r="E144" i="37" s="1"/>
  <c r="F158" i="37"/>
  <c r="F172" i="37" s="1"/>
  <c r="F173" i="37" s="1"/>
  <c r="E100" i="38"/>
  <c r="E114" i="38" s="1"/>
  <c r="E115" i="38" s="1"/>
  <c r="F129" i="38"/>
  <c r="F143" i="38" s="1"/>
  <c r="F144" i="38" s="1"/>
  <c r="E71" i="39"/>
  <c r="E85" i="39" s="1"/>
  <c r="E86" i="39" s="1"/>
  <c r="F100" i="39"/>
  <c r="F114" i="39" s="1"/>
  <c r="F115" i="39" s="1"/>
  <c r="D39" i="1"/>
  <c r="F39" i="31"/>
  <c r="C126" i="1"/>
  <c r="E126" i="31"/>
  <c r="E129" i="31" s="1"/>
  <c r="E143" i="31" s="1"/>
  <c r="E144" i="31" s="1"/>
  <c r="E10" i="35"/>
  <c r="F21" i="31"/>
  <c r="F109" i="1"/>
  <c r="E21" i="31"/>
  <c r="C54" i="1"/>
  <c r="C167" i="1"/>
  <c r="D167" i="1"/>
  <c r="D22" i="1" s="1"/>
  <c r="C109" i="1"/>
  <c r="D80" i="1"/>
  <c r="F107" i="1"/>
  <c r="G19" i="32"/>
  <c r="E19" i="31"/>
  <c r="E78" i="1"/>
  <c r="F136" i="1"/>
  <c r="D165" i="1"/>
  <c r="D49" i="1"/>
  <c r="C165" i="1"/>
  <c r="C49" i="1"/>
  <c r="C20" i="1" s="1"/>
  <c r="C136" i="1"/>
  <c r="D78" i="1"/>
  <c r="D107" i="1"/>
  <c r="D20" i="1" s="1"/>
  <c r="C107" i="1"/>
  <c r="C78" i="1"/>
  <c r="D136" i="1"/>
  <c r="F83" i="1"/>
  <c r="D83" i="1"/>
  <c r="E169" i="1"/>
  <c r="C169" i="1"/>
  <c r="F82" i="1"/>
  <c r="D82" i="1"/>
  <c r="F169" i="1"/>
  <c r="D169" i="1"/>
  <c r="E53" i="1"/>
  <c r="C53" i="1"/>
  <c r="E170" i="1"/>
  <c r="C170" i="1"/>
  <c r="E141" i="1"/>
  <c r="C141" i="1"/>
  <c r="F170" i="1"/>
  <c r="D170" i="1"/>
  <c r="E140" i="1"/>
  <c r="C140" i="1"/>
  <c r="F141" i="1"/>
  <c r="D141" i="1"/>
  <c r="E83" i="1"/>
  <c r="C83" i="1"/>
  <c r="F140" i="1"/>
  <c r="D140" i="1"/>
  <c r="E82" i="1"/>
  <c r="C82" i="1"/>
  <c r="F22" i="31"/>
  <c r="F79" i="1"/>
  <c r="F137" i="1"/>
  <c r="E51" i="1"/>
  <c r="F167" i="1"/>
  <c r="E79" i="1"/>
  <c r="E21" i="1" s="1"/>
  <c r="E20" i="31"/>
  <c r="E136" i="1"/>
  <c r="E77" i="1"/>
  <c r="G19" i="38"/>
  <c r="E165" i="1"/>
  <c r="E48" i="1"/>
  <c r="F106" i="1"/>
  <c r="F135" i="1"/>
  <c r="E49" i="1"/>
  <c r="E164" i="1"/>
  <c r="F78" i="1"/>
  <c r="F20" i="31"/>
  <c r="F15" i="31"/>
  <c r="E11" i="33"/>
  <c r="F11" i="32"/>
  <c r="F11" i="33"/>
  <c r="F11" i="38"/>
  <c r="F11" i="39"/>
  <c r="D96" i="1"/>
  <c r="D155" i="1"/>
  <c r="C38" i="1"/>
  <c r="D126" i="1"/>
  <c r="F9" i="31"/>
  <c r="D38" i="1"/>
  <c r="C125" i="1"/>
  <c r="D154" i="1"/>
  <c r="C68" i="1"/>
  <c r="D97" i="1"/>
  <c r="D67" i="1"/>
  <c r="C154" i="1"/>
  <c r="C97" i="1"/>
  <c r="C96" i="1"/>
  <c r="D125" i="1"/>
  <c r="C39" i="1"/>
  <c r="D68" i="1"/>
  <c r="C155" i="1"/>
  <c r="C94" i="1"/>
  <c r="C152" i="1"/>
  <c r="D36" i="1"/>
  <c r="C123" i="1"/>
  <c r="D152" i="1"/>
  <c r="C36" i="1"/>
  <c r="D123" i="1"/>
  <c r="D65" i="1"/>
  <c r="C65" i="1"/>
  <c r="D94" i="1"/>
  <c r="F7" i="39"/>
  <c r="E167" i="1"/>
  <c r="F11" i="37"/>
  <c r="F7" i="37"/>
  <c r="E36" i="1"/>
  <c r="G55" i="34"/>
  <c r="F7" i="33"/>
  <c r="E109" i="1"/>
  <c r="G171" i="32"/>
  <c r="E131" i="1"/>
  <c r="F7" i="31"/>
  <c r="F11" i="31"/>
  <c r="E102" i="1"/>
  <c r="E25" i="20"/>
  <c r="E54" i="1"/>
  <c r="F25" i="31"/>
  <c r="D25" i="20"/>
  <c r="E22" i="39"/>
  <c r="E22" i="34"/>
  <c r="E22" i="33"/>
  <c r="E22" i="32"/>
  <c r="G21" i="39"/>
  <c r="E22" i="37"/>
  <c r="E22" i="36"/>
  <c r="G167" i="1"/>
  <c r="F22" i="20"/>
  <c r="E21" i="20"/>
  <c r="E22" i="38"/>
  <c r="E22" i="20"/>
  <c r="F21" i="20"/>
  <c r="E20" i="20"/>
  <c r="F23" i="39"/>
  <c r="G110" i="38"/>
  <c r="E23" i="38"/>
  <c r="F20" i="20"/>
  <c r="F19" i="20"/>
  <c r="F23" i="38"/>
  <c r="E19" i="20"/>
  <c r="G15" i="34"/>
  <c r="F15" i="1"/>
  <c r="E18" i="38"/>
  <c r="E15" i="39"/>
  <c r="E15" i="37"/>
  <c r="E15" i="36"/>
  <c r="E15" i="33"/>
  <c r="E15" i="32"/>
  <c r="E15" i="31"/>
  <c r="E15" i="34"/>
  <c r="F26" i="37"/>
  <c r="F14" i="1"/>
  <c r="G55" i="39"/>
  <c r="G84" i="38"/>
  <c r="G160" i="20"/>
  <c r="E14" i="1"/>
  <c r="F15" i="20"/>
  <c r="F14" i="20"/>
  <c r="G171" i="38"/>
  <c r="E14" i="20"/>
  <c r="G142" i="38"/>
  <c r="F18" i="38"/>
  <c r="F26" i="38"/>
  <c r="G113" i="38"/>
  <c r="G113" i="35"/>
  <c r="E15" i="38"/>
  <c r="F11" i="34"/>
  <c r="F11" i="36"/>
  <c r="F12" i="39"/>
  <c r="E11" i="32"/>
  <c r="E11" i="34"/>
  <c r="E11" i="38"/>
  <c r="E12" i="39"/>
  <c r="F9" i="37"/>
  <c r="F9" i="39"/>
  <c r="F10" i="33"/>
  <c r="F10" i="37"/>
  <c r="F9" i="32"/>
  <c r="F9" i="36"/>
  <c r="F9" i="38"/>
  <c r="F10" i="32"/>
  <c r="F10" i="34"/>
  <c r="F10" i="36"/>
  <c r="F10" i="38"/>
  <c r="G67" i="31"/>
  <c r="G125" i="31"/>
  <c r="G67" i="33"/>
  <c r="G125" i="33"/>
  <c r="F9" i="34"/>
  <c r="G67" i="35"/>
  <c r="G125" i="35"/>
  <c r="G67" i="37"/>
  <c r="G125" i="37"/>
  <c r="G67" i="39"/>
  <c r="G125" i="39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8" i="37"/>
  <c r="G126" i="37"/>
  <c r="G97" i="38"/>
  <c r="G155" i="38"/>
  <c r="D10" i="39"/>
  <c r="F39" i="39"/>
  <c r="F10" i="39" s="1"/>
  <c r="G68" i="39"/>
  <c r="G126" i="39"/>
  <c r="G67" i="32"/>
  <c r="E9" i="32"/>
  <c r="F9" i="33"/>
  <c r="G67" i="34"/>
  <c r="G125" i="34"/>
  <c r="G67" i="36"/>
  <c r="G125" i="36"/>
  <c r="G67" i="38"/>
  <c r="G125" i="38"/>
  <c r="E9" i="39"/>
  <c r="F8" i="32"/>
  <c r="F8" i="34"/>
  <c r="F8" i="36"/>
  <c r="F8" i="38"/>
  <c r="E7" i="20"/>
  <c r="G94" i="31"/>
  <c r="F7" i="32"/>
  <c r="G65" i="32"/>
  <c r="E7" i="32"/>
  <c r="G152" i="33"/>
  <c r="E7" i="33"/>
  <c r="F7" i="34"/>
  <c r="G123" i="34"/>
  <c r="E7" i="34"/>
  <c r="F7" i="36"/>
  <c r="G65" i="36"/>
  <c r="E7" i="36"/>
  <c r="G152" i="37"/>
  <c r="E7" i="37"/>
  <c r="F7" i="38"/>
  <c r="E7" i="38"/>
  <c r="E7" i="39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F8" i="37"/>
  <c r="G66" i="37"/>
  <c r="G124" i="37"/>
  <c r="G153" i="38"/>
  <c r="G66" i="39"/>
  <c r="F8" i="39"/>
  <c r="G124" i="39"/>
  <c r="D8" i="20"/>
  <c r="G124" i="32"/>
  <c r="G153" i="33"/>
  <c r="G66" i="34"/>
  <c r="G66" i="36"/>
  <c r="G124" i="36"/>
  <c r="G153" i="37"/>
  <c r="G66" i="38"/>
  <c r="G124" i="38"/>
  <c r="G153" i="39"/>
  <c r="G171" i="31"/>
  <c r="G142" i="31"/>
  <c r="E18" i="31"/>
  <c r="E23" i="31"/>
  <c r="F18" i="31"/>
  <c r="G113" i="31"/>
  <c r="G84" i="31"/>
  <c r="F23" i="31"/>
  <c r="F26" i="31"/>
  <c r="G163" i="32"/>
  <c r="E18" i="32"/>
  <c r="G142" i="32"/>
  <c r="G113" i="32"/>
  <c r="E23" i="32"/>
  <c r="G84" i="32"/>
  <c r="F26" i="32"/>
  <c r="F23" i="32"/>
  <c r="F18" i="32"/>
  <c r="G168" i="33"/>
  <c r="G163" i="33"/>
  <c r="E18" i="33"/>
  <c r="G171" i="33"/>
  <c r="F23" i="33"/>
  <c r="G142" i="33"/>
  <c r="F26" i="33"/>
  <c r="E23" i="33"/>
  <c r="G113" i="33"/>
  <c r="G84" i="33"/>
  <c r="F18" i="33"/>
  <c r="E26" i="33"/>
  <c r="G55" i="33"/>
  <c r="G171" i="34"/>
  <c r="G142" i="34"/>
  <c r="E23" i="34"/>
  <c r="F18" i="34"/>
  <c r="G113" i="34"/>
  <c r="F2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F18" i="36"/>
  <c r="F26" i="36"/>
  <c r="G84" i="36"/>
  <c r="G55" i="36"/>
  <c r="G19" i="36"/>
  <c r="G171" i="37"/>
  <c r="G142" i="37"/>
  <c r="G113" i="37"/>
  <c r="E23" i="37"/>
  <c r="E18" i="37"/>
  <c r="F23" i="37"/>
  <c r="G84" i="37"/>
  <c r="F18" i="37"/>
  <c r="G163" i="38"/>
  <c r="G15" i="38"/>
  <c r="G171" i="39"/>
  <c r="G142" i="39"/>
  <c r="F18" i="39"/>
  <c r="E23" i="39"/>
  <c r="F26" i="39"/>
  <c r="G105" i="39"/>
  <c r="E18" i="39"/>
  <c r="G113" i="39"/>
  <c r="G84" i="39"/>
  <c r="G14" i="39"/>
  <c r="G97" i="35"/>
  <c r="G15" i="33"/>
  <c r="G14" i="38"/>
  <c r="G73" i="20"/>
  <c r="G105" i="33"/>
  <c r="G134" i="35"/>
  <c r="G134" i="33"/>
  <c r="G76" i="33"/>
  <c r="G105" i="38"/>
  <c r="G19" i="37"/>
  <c r="G110" i="33"/>
  <c r="G106" i="1"/>
  <c r="G20" i="39"/>
  <c r="G110" i="36"/>
  <c r="G19" i="39"/>
  <c r="G22" i="39"/>
  <c r="G110" i="34"/>
  <c r="G165" i="1"/>
  <c r="G78" i="1"/>
  <c r="D7" i="31"/>
  <c r="G123" i="31"/>
  <c r="G94" i="32"/>
  <c r="G65" i="33"/>
  <c r="G152" i="34"/>
  <c r="D7" i="35"/>
  <c r="G123" i="35"/>
  <c r="G94" i="36"/>
  <c r="G65" i="37"/>
  <c r="D7" i="38"/>
  <c r="G123" i="38"/>
  <c r="G94" i="39"/>
  <c r="G65" i="38"/>
  <c r="G152" i="39"/>
  <c r="G36" i="34"/>
  <c r="C7" i="34"/>
  <c r="D36" i="20"/>
  <c r="D65" i="20"/>
  <c r="F65" i="1" s="1"/>
  <c r="C7" i="31"/>
  <c r="G36" i="31"/>
  <c r="G152" i="31"/>
  <c r="D7" i="32"/>
  <c r="G123" i="32"/>
  <c r="G94" i="33"/>
  <c r="G65" i="34"/>
  <c r="C7" i="35"/>
  <c r="G36" i="35"/>
  <c r="G152" i="35"/>
  <c r="D7" i="36"/>
  <c r="G123" i="36"/>
  <c r="G94" i="37"/>
  <c r="G36" i="38"/>
  <c r="C7" i="38"/>
  <c r="G152" i="38"/>
  <c r="D7" i="39"/>
  <c r="G123" i="39"/>
  <c r="D71" i="33"/>
  <c r="D129" i="33"/>
  <c r="D71" i="35"/>
  <c r="D129" i="35"/>
  <c r="D71" i="37"/>
  <c r="D129" i="37"/>
  <c r="G36" i="33"/>
  <c r="C7" i="33"/>
  <c r="D7" i="34"/>
  <c r="C7" i="37"/>
  <c r="G36" i="37"/>
  <c r="G94" i="38"/>
  <c r="G65" i="39"/>
  <c r="D152" i="20"/>
  <c r="F152" i="1" s="1"/>
  <c r="D123" i="20"/>
  <c r="C7" i="20"/>
  <c r="D94" i="20"/>
  <c r="F94" i="1" s="1"/>
  <c r="G65" i="31"/>
  <c r="C7" i="32"/>
  <c r="G36" i="32"/>
  <c r="G152" i="32"/>
  <c r="D7" i="33"/>
  <c r="G123" i="33"/>
  <c r="G94" i="34"/>
  <c r="G65" i="35"/>
  <c r="G94" i="35"/>
  <c r="C7" i="36"/>
  <c r="G36" i="36"/>
  <c r="G152" i="36"/>
  <c r="D7" i="37"/>
  <c r="G123" i="37"/>
  <c r="C7" i="39"/>
  <c r="G36" i="39"/>
  <c r="G37" i="34"/>
  <c r="C8" i="34"/>
  <c r="C8" i="35"/>
  <c r="G37" i="39"/>
  <c r="C8" i="39"/>
  <c r="D8" i="32"/>
  <c r="D8" i="33"/>
  <c r="D8" i="34"/>
  <c r="G37" i="35"/>
  <c r="D8" i="35"/>
  <c r="G153" i="35"/>
  <c r="D8" i="37"/>
  <c r="D8" i="38"/>
  <c r="D8" i="39"/>
  <c r="C66" i="31"/>
  <c r="D95" i="31"/>
  <c r="D95" i="1" s="1"/>
  <c r="C37" i="31"/>
  <c r="D66" i="31"/>
  <c r="D66" i="1" s="1"/>
  <c r="C153" i="31"/>
  <c r="G37" i="32"/>
  <c r="C8" i="32"/>
  <c r="G37" i="33"/>
  <c r="C8" i="33"/>
  <c r="C8" i="36"/>
  <c r="G37" i="36"/>
  <c r="C8" i="37"/>
  <c r="G37" i="37"/>
  <c r="G37" i="38"/>
  <c r="C8" i="38"/>
  <c r="D37" i="31"/>
  <c r="C124" i="31"/>
  <c r="C124" i="1" s="1"/>
  <c r="D153" i="31"/>
  <c r="D8" i="36"/>
  <c r="C95" i="31"/>
  <c r="D124" i="31"/>
  <c r="D124" i="1" s="1"/>
  <c r="G95" i="32"/>
  <c r="G95" i="33"/>
  <c r="G95" i="34"/>
  <c r="G95" i="35"/>
  <c r="G95" i="36"/>
  <c r="G95" i="37"/>
  <c r="G95" i="38"/>
  <c r="G95" i="39"/>
  <c r="C67" i="20"/>
  <c r="D96" i="20"/>
  <c r="C39" i="20"/>
  <c r="E39" i="1" s="1"/>
  <c r="D68" i="20"/>
  <c r="C155" i="20"/>
  <c r="G39" i="34"/>
  <c r="C10" i="34"/>
  <c r="G39" i="38"/>
  <c r="C10" i="38"/>
  <c r="D71" i="32"/>
  <c r="D129" i="32"/>
  <c r="D71" i="34"/>
  <c r="D129" i="34"/>
  <c r="D71" i="36"/>
  <c r="D129" i="36"/>
  <c r="D71" i="38"/>
  <c r="D129" i="38"/>
  <c r="D67" i="20"/>
  <c r="C154" i="20"/>
  <c r="E154" i="1" s="1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C9" i="37"/>
  <c r="G38" i="37"/>
  <c r="G154" i="37"/>
  <c r="C9" i="38"/>
  <c r="G38" i="38"/>
  <c r="G154" i="38"/>
  <c r="C9" i="39"/>
  <c r="G38" i="39"/>
  <c r="G154" i="39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G39" i="37"/>
  <c r="C10" i="37"/>
  <c r="G155" i="37"/>
  <c r="D10" i="38"/>
  <c r="G126" i="38"/>
  <c r="G97" i="39"/>
  <c r="C125" i="20"/>
  <c r="D154" i="20"/>
  <c r="F154" i="1" s="1"/>
  <c r="D9" i="31"/>
  <c r="D9" i="32"/>
  <c r="D9" i="33"/>
  <c r="D9" i="34"/>
  <c r="D9" i="35"/>
  <c r="D9" i="36"/>
  <c r="D9" i="37"/>
  <c r="D9" i="38"/>
  <c r="D9" i="39"/>
  <c r="C97" i="20"/>
  <c r="D126" i="20"/>
  <c r="F126" i="1" s="1"/>
  <c r="G39" i="32"/>
  <c r="C10" i="32"/>
  <c r="D10" i="33"/>
  <c r="G39" i="36"/>
  <c r="C10" i="36"/>
  <c r="D10" i="37"/>
  <c r="D100" i="32"/>
  <c r="D158" i="32"/>
  <c r="D100" i="33"/>
  <c r="D158" i="33"/>
  <c r="D100" i="34"/>
  <c r="D158" i="34"/>
  <c r="D100" i="35"/>
  <c r="D158" i="35"/>
  <c r="D100" i="36"/>
  <c r="D158" i="36"/>
  <c r="D100" i="37"/>
  <c r="D158" i="37"/>
  <c r="D100" i="38"/>
  <c r="D158" i="38"/>
  <c r="D100" i="39"/>
  <c r="D158" i="39"/>
  <c r="C96" i="20"/>
  <c r="D125" i="20"/>
  <c r="F125" i="1" s="1"/>
  <c r="G96" i="31"/>
  <c r="G96" i="32"/>
  <c r="G125" i="32"/>
  <c r="G96" i="33"/>
  <c r="G96" i="34"/>
  <c r="G96" i="35"/>
  <c r="G96" i="36"/>
  <c r="G96" i="37"/>
  <c r="G96" i="38"/>
  <c r="G96" i="39"/>
  <c r="C68" i="20"/>
  <c r="D97" i="20"/>
  <c r="F97" i="1" s="1"/>
  <c r="G39" i="31"/>
  <c r="C10" i="31"/>
  <c r="G155" i="31"/>
  <c r="D10" i="32"/>
  <c r="G126" i="32"/>
  <c r="G97" i="33"/>
  <c r="G68" i="34"/>
  <c r="G39" i="35"/>
  <c r="C10" i="35"/>
  <c r="G68" i="35"/>
  <c r="D10" i="36"/>
  <c r="G126" i="36"/>
  <c r="G97" i="37"/>
  <c r="G68" i="38"/>
  <c r="C10" i="39"/>
  <c r="G39" i="39"/>
  <c r="G155" i="39"/>
  <c r="D38" i="20"/>
  <c r="F38" i="1" s="1"/>
  <c r="C38" i="20"/>
  <c r="G70" i="39"/>
  <c r="G128" i="39"/>
  <c r="G99" i="39"/>
  <c r="G157" i="39"/>
  <c r="C40" i="20"/>
  <c r="C69" i="20"/>
  <c r="C69" i="1" s="1"/>
  <c r="C98" i="20"/>
  <c r="C98" i="1" s="1"/>
  <c r="C127" i="20"/>
  <c r="C156" i="20"/>
  <c r="G40" i="31"/>
  <c r="C11" i="31"/>
  <c r="C42" i="31"/>
  <c r="G98" i="31"/>
  <c r="C15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C11" i="37"/>
  <c r="C42" i="37"/>
  <c r="G40" i="37"/>
  <c r="G98" i="37"/>
  <c r="C100" i="37"/>
  <c r="C158" i="37"/>
  <c r="G156" i="37"/>
  <c r="C11" i="38"/>
  <c r="G40" i="38"/>
  <c r="C42" i="38"/>
  <c r="C100" i="38"/>
  <c r="G98" i="38"/>
  <c r="G156" i="38"/>
  <c r="C158" i="38"/>
  <c r="C42" i="39"/>
  <c r="G40" i="39"/>
  <c r="C11" i="39"/>
  <c r="C100" i="39"/>
  <c r="C114" i="39" s="1"/>
  <c r="G98" i="39"/>
  <c r="G156" i="39"/>
  <c r="C158" i="39"/>
  <c r="D40" i="20"/>
  <c r="D40" i="1" s="1"/>
  <c r="D69" i="20"/>
  <c r="D98" i="20"/>
  <c r="D98" i="1" s="1"/>
  <c r="D127" i="20"/>
  <c r="D127" i="1" s="1"/>
  <c r="D156" i="20"/>
  <c r="D11" i="31"/>
  <c r="D42" i="32"/>
  <c r="D11" i="32"/>
  <c r="D11" i="33"/>
  <c r="D42" i="33"/>
  <c r="D11" i="34"/>
  <c r="D42" i="34"/>
  <c r="D11" i="35"/>
  <c r="D42" i="35"/>
  <c r="D11" i="36"/>
  <c r="D42" i="36"/>
  <c r="D11" i="37"/>
  <c r="D42" i="37"/>
  <c r="D42" i="38"/>
  <c r="D11" i="38"/>
  <c r="D11" i="39"/>
  <c r="D42" i="39"/>
  <c r="C41" i="20"/>
  <c r="E41" i="20" s="1"/>
  <c r="C70" i="20"/>
  <c r="E70" i="20" s="1"/>
  <c r="C99" i="20"/>
  <c r="E99" i="20" s="1"/>
  <c r="C128" i="20"/>
  <c r="E128" i="20" s="1"/>
  <c r="C157" i="20"/>
  <c r="E157" i="20" s="1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G69" i="37"/>
  <c r="C71" i="37"/>
  <c r="C129" i="37"/>
  <c r="G127" i="37"/>
  <c r="G69" i="38"/>
  <c r="C71" i="38"/>
  <c r="G127" i="38"/>
  <c r="C129" i="38"/>
  <c r="C71" i="39"/>
  <c r="G69" i="39"/>
  <c r="G127" i="39"/>
  <c r="C129" i="39"/>
  <c r="C12" i="39"/>
  <c r="G41" i="39"/>
  <c r="D41" i="20"/>
  <c r="F41" i="20" s="1"/>
  <c r="D70" i="20"/>
  <c r="F70" i="20" s="1"/>
  <c r="D99" i="20"/>
  <c r="F99" i="20" s="1"/>
  <c r="D128" i="20"/>
  <c r="F128" i="20" s="1"/>
  <c r="D157" i="20"/>
  <c r="F157" i="20" s="1"/>
  <c r="D71" i="39"/>
  <c r="D129" i="39"/>
  <c r="D12" i="39"/>
  <c r="C26" i="38"/>
  <c r="G26" i="38" s="1"/>
  <c r="G163" i="36"/>
  <c r="G14" i="35"/>
  <c r="G76" i="39"/>
  <c r="G15" i="36"/>
  <c r="G15" i="32"/>
  <c r="G105" i="35"/>
  <c r="G134" i="37"/>
  <c r="D26" i="39"/>
  <c r="G14" i="32"/>
  <c r="G76" i="35"/>
  <c r="D26" i="34"/>
  <c r="G163" i="37"/>
  <c r="G163" i="31"/>
  <c r="C26" i="32"/>
  <c r="G26" i="32" s="1"/>
  <c r="G102" i="20"/>
  <c r="D26" i="36"/>
  <c r="C18" i="38"/>
  <c r="G47" i="38"/>
  <c r="C18" i="32"/>
  <c r="G47" i="32"/>
  <c r="G76" i="37"/>
  <c r="C84" i="20"/>
  <c r="C84" i="1" s="1"/>
  <c r="C76" i="20"/>
  <c r="G72" i="20"/>
  <c r="C26" i="37"/>
  <c r="G26" i="37" s="1"/>
  <c r="D142" i="20"/>
  <c r="D134" i="20"/>
  <c r="G55" i="38"/>
  <c r="G105" i="37"/>
  <c r="G47" i="36"/>
  <c r="C18" i="36"/>
  <c r="G55" i="32"/>
  <c r="G47" i="31"/>
  <c r="C18" i="31"/>
  <c r="C26" i="31"/>
  <c r="G26" i="31" s="1"/>
  <c r="G44" i="1"/>
  <c r="C15" i="1"/>
  <c r="D18" i="32"/>
  <c r="G55" i="37"/>
  <c r="G105" i="36"/>
  <c r="G105" i="34"/>
  <c r="G47" i="33"/>
  <c r="C18" i="33"/>
  <c r="C26" i="33"/>
  <c r="G26" i="33" s="1"/>
  <c r="D15" i="1"/>
  <c r="C142" i="20"/>
  <c r="C134" i="20"/>
  <c r="G130" i="20"/>
  <c r="D18" i="39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71" i="1" s="1"/>
  <c r="C163" i="20"/>
  <c r="G159" i="20"/>
  <c r="G134" i="38"/>
  <c r="G76" i="38"/>
  <c r="G15" i="37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31" i="1"/>
  <c r="G101" i="1"/>
  <c r="G76" i="31"/>
  <c r="D26" i="35"/>
  <c r="D18" i="31"/>
  <c r="C55" i="20"/>
  <c r="C47" i="20"/>
  <c r="G43" i="20"/>
  <c r="C14" i="20"/>
  <c r="G55" i="20"/>
  <c r="G134" i="39"/>
  <c r="C18" i="37"/>
  <c r="G47" i="37"/>
  <c r="G102" i="1"/>
  <c r="D18" i="37"/>
  <c r="D14" i="1"/>
  <c r="C26" i="36"/>
  <c r="G26" i="36" s="1"/>
  <c r="C14" i="1"/>
  <c r="G43" i="1"/>
  <c r="D18" i="38"/>
  <c r="D18" i="33"/>
  <c r="G73" i="1"/>
  <c r="D15" i="20"/>
  <c r="D84" i="20"/>
  <c r="D76" i="20"/>
  <c r="G130" i="1"/>
  <c r="D26" i="37"/>
  <c r="D171" i="20"/>
  <c r="D163" i="20"/>
  <c r="G163" i="39"/>
  <c r="C18" i="39"/>
  <c r="G47" i="39"/>
  <c r="C26" i="39"/>
  <c r="G26" i="39" s="1"/>
  <c r="G14" i="36"/>
  <c r="G55" i="35"/>
  <c r="G163" i="34"/>
  <c r="C18" i="34"/>
  <c r="G47" i="34"/>
  <c r="C26" i="34"/>
  <c r="G26" i="34" s="1"/>
  <c r="G14" i="31"/>
  <c r="G159" i="1"/>
  <c r="G15" i="39"/>
  <c r="G134" i="31"/>
  <c r="G160" i="1"/>
  <c r="G72" i="1"/>
  <c r="D26" i="38"/>
  <c r="D26" i="32"/>
  <c r="D113" i="20"/>
  <c r="D105" i="20"/>
  <c r="G14" i="37"/>
  <c r="G131" i="20"/>
  <c r="C113" i="20"/>
  <c r="C113" i="1" s="1"/>
  <c r="C105" i="20"/>
  <c r="G101" i="20"/>
  <c r="G136" i="20"/>
  <c r="G164" i="20"/>
  <c r="G168" i="38"/>
  <c r="G168" i="35"/>
  <c r="G168" i="34"/>
  <c r="G19" i="34"/>
  <c r="G136" i="1"/>
  <c r="G164" i="1"/>
  <c r="G20" i="38"/>
  <c r="G20" i="33"/>
  <c r="G20" i="31"/>
  <c r="G107" i="20"/>
  <c r="G19" i="35"/>
  <c r="G139" i="31"/>
  <c r="G19" i="31"/>
  <c r="G49" i="1"/>
  <c r="G77" i="1"/>
  <c r="G78" i="20"/>
  <c r="G135" i="20"/>
  <c r="D19" i="1"/>
  <c r="G110" i="37"/>
  <c r="G110" i="35"/>
  <c r="G139" i="34"/>
  <c r="G168" i="32"/>
  <c r="G168" i="31"/>
  <c r="G81" i="33"/>
  <c r="G81" i="32"/>
  <c r="D23" i="34"/>
  <c r="D20" i="20"/>
  <c r="C20" i="20"/>
  <c r="G49" i="20"/>
  <c r="C19" i="1"/>
  <c r="G48" i="1"/>
  <c r="G20" i="35"/>
  <c r="G107" i="1"/>
  <c r="G77" i="20"/>
  <c r="G48" i="20"/>
  <c r="C19" i="20"/>
  <c r="G110" i="31"/>
  <c r="G20" i="36"/>
  <c r="G106" i="20"/>
  <c r="G20" i="37"/>
  <c r="G20" i="34"/>
  <c r="G20" i="32"/>
  <c r="G165" i="20"/>
  <c r="G135" i="1"/>
  <c r="D19" i="20"/>
  <c r="G81" i="38"/>
  <c r="G168" i="39"/>
  <c r="G139" i="39"/>
  <c r="G139" i="38"/>
  <c r="G110" i="39"/>
  <c r="G168" i="37"/>
  <c r="D23" i="37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G166" i="1"/>
  <c r="C52" i="20"/>
  <c r="G50" i="20"/>
  <c r="C21" i="20"/>
  <c r="G22" i="37"/>
  <c r="G79" i="1"/>
  <c r="D23" i="32"/>
  <c r="G81" i="36"/>
  <c r="G139" i="33"/>
  <c r="C23" i="37"/>
  <c r="G52" i="37"/>
  <c r="G21" i="36"/>
  <c r="G109" i="1"/>
  <c r="G81" i="39"/>
  <c r="G139" i="37"/>
  <c r="G167" i="20"/>
  <c r="C139" i="20"/>
  <c r="G137" i="20"/>
  <c r="D23" i="36"/>
  <c r="D110" i="20"/>
  <c r="G21" i="37"/>
  <c r="G52" i="34"/>
  <c r="C23" i="34"/>
  <c r="G138" i="1"/>
  <c r="G166" i="20"/>
  <c r="C168" i="20"/>
  <c r="C21" i="1"/>
  <c r="G50" i="1"/>
  <c r="D81" i="20"/>
  <c r="G22" i="35"/>
  <c r="G22" i="34"/>
  <c r="G79" i="20"/>
  <c r="C81" i="20"/>
  <c r="D23" i="38"/>
  <c r="D23" i="35"/>
  <c r="C22" i="1"/>
  <c r="G51" i="1"/>
  <c r="G52" i="39"/>
  <c r="C23" i="39"/>
  <c r="C23" i="38"/>
  <c r="G52" i="38"/>
  <c r="G52" i="35"/>
  <c r="C23" i="35"/>
  <c r="G23" i="35" s="1"/>
  <c r="G52" i="33"/>
  <c r="C23" i="33"/>
  <c r="G138" i="20"/>
  <c r="G22" i="38"/>
  <c r="G51" i="20"/>
  <c r="C22" i="20"/>
  <c r="D23" i="39"/>
  <c r="G108" i="1"/>
  <c r="D22" i="20"/>
  <c r="G139" i="32"/>
  <c r="D21" i="1"/>
  <c r="D139" i="20"/>
  <c r="G139" i="35"/>
  <c r="G22" i="33"/>
  <c r="G22" i="32"/>
  <c r="G137" i="1"/>
  <c r="D23" i="33"/>
  <c r="D168" i="20"/>
  <c r="C23" i="36"/>
  <c r="G52" i="36"/>
  <c r="G21" i="35"/>
  <c r="G21" i="33"/>
  <c r="G21" i="31"/>
  <c r="G80" i="20"/>
  <c r="G108" i="20"/>
  <c r="C110" i="20"/>
  <c r="G81" i="37"/>
  <c r="G139" i="36"/>
  <c r="G81" i="35"/>
  <c r="G109" i="20"/>
  <c r="G21" i="38"/>
  <c r="D23" i="31"/>
  <c r="D52" i="20"/>
  <c r="D21" i="20"/>
  <c r="C25" i="20"/>
  <c r="D25" i="31"/>
  <c r="D24" i="31"/>
  <c r="C24" i="31"/>
  <c r="C25" i="31"/>
  <c r="E127" i="20" l="1"/>
  <c r="E129" i="20" s="1"/>
  <c r="E143" i="20" s="1"/>
  <c r="E144" i="20" s="1"/>
  <c r="F98" i="20"/>
  <c r="F100" i="20" s="1"/>
  <c r="F114" i="20" s="1"/>
  <c r="F115" i="20" s="1"/>
  <c r="E98" i="20"/>
  <c r="E100" i="20" s="1"/>
  <c r="E114" i="20" s="1"/>
  <c r="E115" i="20" s="1"/>
  <c r="E42" i="37"/>
  <c r="E56" i="37" s="1"/>
  <c r="E57" i="37" s="1"/>
  <c r="F156" i="20"/>
  <c r="F158" i="20" s="1"/>
  <c r="F172" i="20" s="1"/>
  <c r="F173" i="20" s="1"/>
  <c r="F40" i="20"/>
  <c r="F42" i="20" s="1"/>
  <c r="F56" i="20" s="1"/>
  <c r="F57" i="20" s="1"/>
  <c r="E156" i="20"/>
  <c r="E158" i="20" s="1"/>
  <c r="E172" i="20" s="1"/>
  <c r="E173" i="20" s="1"/>
  <c r="E40" i="20"/>
  <c r="E42" i="20" s="1"/>
  <c r="E56" i="20" s="1"/>
  <c r="E57" i="20" s="1"/>
  <c r="D156" i="1"/>
  <c r="F127" i="20"/>
  <c r="F129" i="20" s="1"/>
  <c r="F143" i="20" s="1"/>
  <c r="F144" i="20" s="1"/>
  <c r="C156" i="1"/>
  <c r="C40" i="1"/>
  <c r="G40" i="1" s="1"/>
  <c r="F69" i="20"/>
  <c r="F71" i="20" s="1"/>
  <c r="F85" i="20" s="1"/>
  <c r="F86" i="20" s="1"/>
  <c r="E69" i="20"/>
  <c r="E71" i="20" s="1"/>
  <c r="E85" i="20" s="1"/>
  <c r="E86" i="20" s="1"/>
  <c r="C127" i="1"/>
  <c r="G127" i="1" s="1"/>
  <c r="D69" i="1"/>
  <c r="G69" i="1" s="1"/>
  <c r="E56" i="35"/>
  <c r="E13" i="35"/>
  <c r="G9" i="37"/>
  <c r="G9" i="33"/>
  <c r="E126" i="1"/>
  <c r="F56" i="35"/>
  <c r="F13" i="35"/>
  <c r="F42" i="39"/>
  <c r="F56" i="39" s="1"/>
  <c r="F57" i="39" s="1"/>
  <c r="F24" i="1"/>
  <c r="F21" i="1"/>
  <c r="F19" i="1"/>
  <c r="F22" i="1"/>
  <c r="E19" i="1"/>
  <c r="F20" i="1"/>
  <c r="E24" i="1"/>
  <c r="E24" i="31"/>
  <c r="F24" i="31"/>
  <c r="E25" i="31"/>
  <c r="D25" i="1"/>
  <c r="C24" i="1"/>
  <c r="D24" i="1"/>
  <c r="E25" i="1"/>
  <c r="C25" i="1"/>
  <c r="E20" i="1"/>
  <c r="E22" i="1"/>
  <c r="E11" i="31"/>
  <c r="E41" i="1"/>
  <c r="C41" i="1"/>
  <c r="F70" i="1"/>
  <c r="D70" i="1"/>
  <c r="E128" i="1"/>
  <c r="C128" i="1"/>
  <c r="F99" i="1"/>
  <c r="D99" i="1"/>
  <c r="E157" i="1"/>
  <c r="C157" i="1"/>
  <c r="F157" i="1"/>
  <c r="D157" i="1"/>
  <c r="F41" i="1"/>
  <c r="D41" i="1"/>
  <c r="G41" i="1" s="1"/>
  <c r="E99" i="1"/>
  <c r="C99" i="1"/>
  <c r="G99" i="1" s="1"/>
  <c r="F128" i="1"/>
  <c r="D128" i="1"/>
  <c r="E70" i="1"/>
  <c r="C70" i="1"/>
  <c r="F67" i="1"/>
  <c r="F96" i="1"/>
  <c r="F10" i="31"/>
  <c r="E38" i="1"/>
  <c r="F68" i="1"/>
  <c r="C37" i="1"/>
  <c r="G37" i="1" s="1"/>
  <c r="C95" i="1"/>
  <c r="F37" i="1"/>
  <c r="D37" i="1"/>
  <c r="D8" i="1" s="1"/>
  <c r="F153" i="1"/>
  <c r="D153" i="1"/>
  <c r="E37" i="1"/>
  <c r="D42" i="31"/>
  <c r="D158" i="31"/>
  <c r="G158" i="31" s="1"/>
  <c r="C153" i="1"/>
  <c r="E66" i="1"/>
  <c r="C66" i="1"/>
  <c r="E95" i="1"/>
  <c r="F36" i="1"/>
  <c r="F123" i="1"/>
  <c r="E7" i="31"/>
  <c r="E94" i="1"/>
  <c r="F39" i="1"/>
  <c r="E155" i="1"/>
  <c r="E26" i="37"/>
  <c r="E125" i="1"/>
  <c r="F155" i="1"/>
  <c r="E123" i="1"/>
  <c r="E152" i="1"/>
  <c r="E65" i="1"/>
  <c r="E153" i="1"/>
  <c r="F81" i="1"/>
  <c r="D81" i="1"/>
  <c r="F84" i="1"/>
  <c r="D84" i="1"/>
  <c r="F8" i="20"/>
  <c r="F110" i="1"/>
  <c r="D110" i="1"/>
  <c r="E110" i="1"/>
  <c r="C110" i="1"/>
  <c r="F168" i="1"/>
  <c r="D168" i="1"/>
  <c r="E81" i="1"/>
  <c r="C81" i="1"/>
  <c r="F113" i="1"/>
  <c r="D113" i="1"/>
  <c r="F171" i="1"/>
  <c r="D171" i="1"/>
  <c r="F139" i="1"/>
  <c r="D139" i="1"/>
  <c r="E47" i="1"/>
  <c r="C47" i="1"/>
  <c r="E163" i="1"/>
  <c r="C163" i="1"/>
  <c r="F47" i="1"/>
  <c r="D47" i="1"/>
  <c r="E134" i="1"/>
  <c r="C134" i="1"/>
  <c r="F134" i="1"/>
  <c r="D134" i="1"/>
  <c r="E76" i="1"/>
  <c r="C76" i="1"/>
  <c r="E15" i="20"/>
  <c r="E160" i="1"/>
  <c r="E15" i="1" s="1"/>
  <c r="F25" i="20"/>
  <c r="F54" i="1"/>
  <c r="F25" i="1" s="1"/>
  <c r="F52" i="1"/>
  <c r="D52" i="1"/>
  <c r="E139" i="1"/>
  <c r="C139" i="1"/>
  <c r="G139" i="1" s="1"/>
  <c r="E168" i="1"/>
  <c r="C168" i="1"/>
  <c r="E52" i="1"/>
  <c r="C52" i="1"/>
  <c r="E105" i="1"/>
  <c r="C105" i="1"/>
  <c r="F105" i="1"/>
  <c r="D105" i="1"/>
  <c r="F163" i="1"/>
  <c r="D163" i="1"/>
  <c r="F76" i="1"/>
  <c r="D76" i="1"/>
  <c r="E55" i="1"/>
  <c r="C55" i="1"/>
  <c r="G55" i="1" s="1"/>
  <c r="F55" i="1"/>
  <c r="D55" i="1"/>
  <c r="E142" i="1"/>
  <c r="C142" i="1"/>
  <c r="G142" i="1" s="1"/>
  <c r="F142" i="1"/>
  <c r="D142" i="1"/>
  <c r="G14" i="1"/>
  <c r="E26" i="38"/>
  <c r="E10" i="37"/>
  <c r="E10" i="34"/>
  <c r="E10" i="36"/>
  <c r="E10" i="33"/>
  <c r="E9" i="37"/>
  <c r="E9" i="33"/>
  <c r="E9" i="31"/>
  <c r="G10" i="39"/>
  <c r="G10" i="35"/>
  <c r="E9" i="38"/>
  <c r="F9" i="20"/>
  <c r="G10" i="31"/>
  <c r="E9" i="36"/>
  <c r="E10" i="32"/>
  <c r="G68" i="1"/>
  <c r="G97" i="20"/>
  <c r="E97" i="1"/>
  <c r="G67" i="20"/>
  <c r="E67" i="1"/>
  <c r="E9" i="34"/>
  <c r="E10" i="39"/>
  <c r="E10" i="38"/>
  <c r="D9" i="1"/>
  <c r="G68" i="20"/>
  <c r="E68" i="1"/>
  <c r="G96" i="20"/>
  <c r="E96" i="1"/>
  <c r="F10" i="20"/>
  <c r="E10" i="20"/>
  <c r="E10" i="31"/>
  <c r="E8" i="39"/>
  <c r="E8" i="34"/>
  <c r="E8" i="32"/>
  <c r="E8" i="37"/>
  <c r="E8" i="33"/>
  <c r="E8" i="38"/>
  <c r="E8" i="20"/>
  <c r="G36" i="20"/>
  <c r="D85" i="35"/>
  <c r="G7" i="39"/>
  <c r="G65" i="20"/>
  <c r="G152" i="20"/>
  <c r="G123" i="20"/>
  <c r="G94" i="20"/>
  <c r="F7" i="20"/>
  <c r="D114" i="38"/>
  <c r="D85" i="38"/>
  <c r="D129" i="31"/>
  <c r="D143" i="31" s="1"/>
  <c r="F124" i="1"/>
  <c r="E8" i="36"/>
  <c r="G8" i="20"/>
  <c r="D172" i="38"/>
  <c r="D143" i="38"/>
  <c r="G124" i="31"/>
  <c r="E8" i="31"/>
  <c r="D71" i="31"/>
  <c r="D85" i="31" s="1"/>
  <c r="F66" i="1"/>
  <c r="D100" i="31"/>
  <c r="D114" i="31" s="1"/>
  <c r="F95" i="1"/>
  <c r="G84" i="1"/>
  <c r="G113" i="1"/>
  <c r="G171" i="1"/>
  <c r="G171" i="20"/>
  <c r="E171" i="1"/>
  <c r="G142" i="20"/>
  <c r="G113" i="20"/>
  <c r="E113" i="1"/>
  <c r="E18" i="20"/>
  <c r="G84" i="20"/>
  <c r="E84" i="1"/>
  <c r="E26" i="31"/>
  <c r="G9" i="31"/>
  <c r="C56" i="31"/>
  <c r="C57" i="31" s="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D172" i="37"/>
  <c r="D143" i="37"/>
  <c r="D114" i="37"/>
  <c r="D85" i="37"/>
  <c r="G8" i="37"/>
  <c r="C56" i="37"/>
  <c r="C57" i="37" s="1"/>
  <c r="E13" i="37"/>
  <c r="C56" i="38"/>
  <c r="C57" i="38" s="1"/>
  <c r="E13" i="38"/>
  <c r="D172" i="39"/>
  <c r="C143" i="39"/>
  <c r="C144" i="39" s="1"/>
  <c r="E13" i="39"/>
  <c r="D143" i="39"/>
  <c r="C115" i="39"/>
  <c r="D114" i="39"/>
  <c r="E26" i="39"/>
  <c r="G18" i="39"/>
  <c r="D85" i="39"/>
  <c r="G7" i="31"/>
  <c r="G95" i="31"/>
  <c r="G124" i="1"/>
  <c r="G8" i="38"/>
  <c r="G8" i="32"/>
  <c r="G66" i="31"/>
  <c r="G8" i="35"/>
  <c r="G10" i="37"/>
  <c r="G155" i="1"/>
  <c r="G96" i="1"/>
  <c r="G70" i="20"/>
  <c r="G129" i="37"/>
  <c r="D158" i="20"/>
  <c r="D100" i="20"/>
  <c r="D71" i="20"/>
  <c r="G71" i="38"/>
  <c r="G71" i="37"/>
  <c r="G71" i="35"/>
  <c r="G71" i="34"/>
  <c r="G100" i="39"/>
  <c r="G129" i="35"/>
  <c r="G129" i="34"/>
  <c r="G18" i="34"/>
  <c r="G18" i="36"/>
  <c r="G105" i="20"/>
  <c r="G19" i="1"/>
  <c r="G20" i="20"/>
  <c r="G23" i="37"/>
  <c r="G7" i="38"/>
  <c r="G158" i="38"/>
  <c r="G7" i="36"/>
  <c r="G7" i="35"/>
  <c r="D7" i="1"/>
  <c r="G7" i="37"/>
  <c r="G129" i="33"/>
  <c r="G158" i="39"/>
  <c r="G158" i="35"/>
  <c r="G7" i="32"/>
  <c r="D7" i="20"/>
  <c r="G7" i="20" s="1"/>
  <c r="C143" i="34"/>
  <c r="G71" i="36"/>
  <c r="G7" i="34"/>
  <c r="G71" i="32"/>
  <c r="G158" i="37"/>
  <c r="G158" i="33"/>
  <c r="G7" i="33"/>
  <c r="G158" i="34"/>
  <c r="G8" i="36"/>
  <c r="C129" i="31"/>
  <c r="G100" i="34"/>
  <c r="G8" i="33"/>
  <c r="G153" i="1"/>
  <c r="C8" i="1"/>
  <c r="G8" i="39"/>
  <c r="D13" i="38"/>
  <c r="D13" i="32"/>
  <c r="G158" i="36"/>
  <c r="G158" i="32"/>
  <c r="C100" i="31"/>
  <c r="G95" i="1"/>
  <c r="D8" i="31"/>
  <c r="G153" i="31"/>
  <c r="G37" i="31"/>
  <c r="C8" i="31"/>
  <c r="G66" i="1"/>
  <c r="G10" i="36"/>
  <c r="G125" i="1"/>
  <c r="G126" i="20"/>
  <c r="G9" i="38"/>
  <c r="C172" i="38"/>
  <c r="D13" i="37"/>
  <c r="D13" i="35"/>
  <c r="D13" i="33"/>
  <c r="C114" i="32"/>
  <c r="G100" i="38"/>
  <c r="G100" i="35"/>
  <c r="D9" i="20"/>
  <c r="G125" i="20"/>
  <c r="D10" i="20"/>
  <c r="G9" i="39"/>
  <c r="G9" i="36"/>
  <c r="G10" i="33"/>
  <c r="D10" i="1"/>
  <c r="G9" i="32"/>
  <c r="G154" i="1"/>
  <c r="G10" i="38"/>
  <c r="C10" i="1"/>
  <c r="G39" i="1"/>
  <c r="G129" i="38"/>
  <c r="G129" i="36"/>
  <c r="G129" i="32"/>
  <c r="D13" i="36"/>
  <c r="D13" i="34"/>
  <c r="G100" i="37"/>
  <c r="G100" i="36"/>
  <c r="G100" i="33"/>
  <c r="G10" i="32"/>
  <c r="G97" i="1"/>
  <c r="G126" i="1"/>
  <c r="G9" i="34"/>
  <c r="G154" i="20"/>
  <c r="G155" i="20"/>
  <c r="G39" i="20"/>
  <c r="C10" i="20"/>
  <c r="G67" i="1"/>
  <c r="C9" i="20"/>
  <c r="G38" i="20"/>
  <c r="C9" i="1"/>
  <c r="G38" i="1"/>
  <c r="C114" i="38"/>
  <c r="D56" i="37"/>
  <c r="C143" i="32"/>
  <c r="D56" i="36"/>
  <c r="G114" i="39"/>
  <c r="C114" i="34"/>
  <c r="C172" i="34"/>
  <c r="G11" i="38"/>
  <c r="D56" i="34"/>
  <c r="C172" i="39"/>
  <c r="C114" i="36"/>
  <c r="C114" i="37"/>
  <c r="C85" i="36"/>
  <c r="C85" i="35"/>
  <c r="G98" i="1"/>
  <c r="C85" i="37"/>
  <c r="C85" i="31"/>
  <c r="C172" i="35"/>
  <c r="G12" i="39"/>
  <c r="G11" i="32"/>
  <c r="G11" i="31"/>
  <c r="C85" i="34"/>
  <c r="C85" i="38"/>
  <c r="G129" i="39"/>
  <c r="G11" i="35"/>
  <c r="G71" i="39"/>
  <c r="G71" i="33"/>
  <c r="C85" i="33"/>
  <c r="D42" i="20"/>
  <c r="D11" i="20"/>
  <c r="G11" i="36"/>
  <c r="G11" i="34"/>
  <c r="G127" i="20"/>
  <c r="C129" i="20"/>
  <c r="G69" i="20"/>
  <c r="C71" i="20"/>
  <c r="C71" i="1" s="1"/>
  <c r="D12" i="20"/>
  <c r="G41" i="20"/>
  <c r="C12" i="20"/>
  <c r="D13" i="39"/>
  <c r="D129" i="20"/>
  <c r="D56" i="35"/>
  <c r="D56" i="33"/>
  <c r="C13" i="39"/>
  <c r="G42" i="39"/>
  <c r="C56" i="39"/>
  <c r="C172" i="31"/>
  <c r="C172" i="32"/>
  <c r="C114" i="35"/>
  <c r="D56" i="39"/>
  <c r="G157" i="20"/>
  <c r="G99" i="20"/>
  <c r="C143" i="37"/>
  <c r="C143" i="35"/>
  <c r="G42" i="38"/>
  <c r="C13" i="38"/>
  <c r="G42" i="37"/>
  <c r="C13" i="37"/>
  <c r="G42" i="36"/>
  <c r="C13" i="36"/>
  <c r="G11" i="33"/>
  <c r="G42" i="32"/>
  <c r="C13" i="32"/>
  <c r="C143" i="38"/>
  <c r="C143" i="33"/>
  <c r="D56" i="32"/>
  <c r="C172" i="36"/>
  <c r="C172" i="33"/>
  <c r="G128" i="20"/>
  <c r="D56" i="38"/>
  <c r="C85" i="39"/>
  <c r="C143" i="36"/>
  <c r="C172" i="37"/>
  <c r="G11" i="39"/>
  <c r="G11" i="37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7"/>
  <c r="G18" i="35"/>
  <c r="D26" i="20"/>
  <c r="G134" i="20"/>
  <c r="G18" i="31"/>
  <c r="G14" i="20"/>
  <c r="G163" i="20"/>
  <c r="G18" i="38"/>
  <c r="G47" i="20"/>
  <c r="C18" i="20"/>
  <c r="G15" i="20"/>
  <c r="G15" i="1"/>
  <c r="G76" i="20"/>
  <c r="G18" i="32"/>
  <c r="G19" i="20"/>
  <c r="G20" i="1"/>
  <c r="G23" i="38"/>
  <c r="G23" i="36"/>
  <c r="G22" i="1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23" i="39"/>
  <c r="G21" i="1"/>
  <c r="G65" i="1"/>
  <c r="C7" i="1"/>
  <c r="G36" i="1"/>
  <c r="G94" i="1"/>
  <c r="G123" i="1"/>
  <c r="G152" i="1"/>
  <c r="E40" i="1" l="1"/>
  <c r="G128" i="1"/>
  <c r="F40" i="1"/>
  <c r="G156" i="1"/>
  <c r="G157" i="1"/>
  <c r="E156" i="1"/>
  <c r="F156" i="1"/>
  <c r="E69" i="1"/>
  <c r="F98" i="1"/>
  <c r="G12" i="20"/>
  <c r="E11" i="20"/>
  <c r="C11" i="1"/>
  <c r="G11" i="1" s="1"/>
  <c r="F11" i="20"/>
  <c r="F69" i="1"/>
  <c r="F127" i="1"/>
  <c r="E98" i="1"/>
  <c r="E127" i="1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100" i="1"/>
  <c r="G56" i="35"/>
  <c r="G56" i="36"/>
  <c r="F13" i="36"/>
  <c r="C26" i="1"/>
  <c r="G26" i="1" s="1"/>
  <c r="D18" i="1"/>
  <c r="G105" i="1"/>
  <c r="G52" i="1"/>
  <c r="G134" i="1"/>
  <c r="F13" i="38"/>
  <c r="C18" i="1"/>
  <c r="G163" i="1"/>
  <c r="F13" i="37"/>
  <c r="F18" i="1"/>
  <c r="E23" i="1"/>
  <c r="E7" i="1"/>
  <c r="D23" i="1"/>
  <c r="G110" i="1"/>
  <c r="F8" i="1"/>
  <c r="E18" i="1"/>
  <c r="G47" i="1"/>
  <c r="D26" i="1"/>
  <c r="G76" i="1"/>
  <c r="G168" i="1"/>
  <c r="C23" i="1"/>
  <c r="G23" i="1" s="1"/>
  <c r="E10" i="1"/>
  <c r="F26" i="1"/>
  <c r="F23" i="1"/>
  <c r="E124" i="1"/>
  <c r="E8" i="1" s="1"/>
  <c r="D129" i="1"/>
  <c r="E9" i="1"/>
  <c r="E158" i="1"/>
  <c r="C158" i="1"/>
  <c r="F42" i="1"/>
  <c r="D42" i="1"/>
  <c r="F18" i="20"/>
  <c r="F26" i="20"/>
  <c r="D71" i="1"/>
  <c r="G71" i="1" s="1"/>
  <c r="E42" i="1"/>
  <c r="C42" i="1"/>
  <c r="D100" i="1"/>
  <c r="E23" i="20"/>
  <c r="C129" i="1"/>
  <c r="F158" i="1"/>
  <c r="D158" i="1"/>
  <c r="F23" i="20"/>
  <c r="G9" i="1"/>
  <c r="G10" i="1"/>
  <c r="E26" i="20"/>
  <c r="D172" i="20"/>
  <c r="E9" i="20"/>
  <c r="D86" i="35"/>
  <c r="F8" i="31"/>
  <c r="G115" i="39"/>
  <c r="C172" i="20"/>
  <c r="D114" i="20"/>
  <c r="D115" i="20" s="1"/>
  <c r="C57" i="36"/>
  <c r="G7" i="1"/>
  <c r="G111" i="39"/>
  <c r="C57" i="35"/>
  <c r="D13" i="31"/>
  <c r="G71" i="31"/>
  <c r="C144" i="38"/>
  <c r="G140" i="38" s="1"/>
  <c r="G114" i="38"/>
  <c r="D144" i="38"/>
  <c r="D173" i="38"/>
  <c r="C56" i="20"/>
  <c r="C86" i="38"/>
  <c r="G83" i="38" s="1"/>
  <c r="C173" i="38"/>
  <c r="G169" i="38" s="1"/>
  <c r="F13" i="33"/>
  <c r="D86" i="38"/>
  <c r="D115" i="38"/>
  <c r="E26" i="1"/>
  <c r="D143" i="20"/>
  <c r="D143" i="1" s="1"/>
  <c r="G9" i="20"/>
  <c r="G10" i="20"/>
  <c r="G100" i="20"/>
  <c r="D85" i="20"/>
  <c r="D85" i="1" s="1"/>
  <c r="G71" i="20"/>
  <c r="E71" i="1"/>
  <c r="C173" i="31"/>
  <c r="G173" i="31" s="1"/>
  <c r="G129" i="31"/>
  <c r="D144" i="31"/>
  <c r="G100" i="31"/>
  <c r="E13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D173" i="37"/>
  <c r="D144" i="37"/>
  <c r="C115" i="37"/>
  <c r="G111" i="37" s="1"/>
  <c r="D115" i="37"/>
  <c r="D86" i="37"/>
  <c r="G57" i="37"/>
  <c r="D57" i="37"/>
  <c r="G56" i="37"/>
  <c r="G54" i="38"/>
  <c r="G56" i="38"/>
  <c r="C173" i="39"/>
  <c r="G173" i="39" s="1"/>
  <c r="D173" i="39"/>
  <c r="G140" i="39"/>
  <c r="D144" i="39"/>
  <c r="G143" i="39"/>
  <c r="G112" i="39"/>
  <c r="D115" i="39"/>
  <c r="F13" i="39"/>
  <c r="D86" i="39"/>
  <c r="G8" i="31"/>
  <c r="G8" i="1"/>
  <c r="G158" i="20"/>
  <c r="G13" i="38"/>
  <c r="G18" i="20"/>
  <c r="G54" i="37"/>
  <c r="D27" i="36"/>
  <c r="G114" i="34"/>
  <c r="G172" i="39"/>
  <c r="C13" i="31"/>
  <c r="C27" i="32"/>
  <c r="G27" i="32" s="1"/>
  <c r="C114" i="31"/>
  <c r="G129" i="20"/>
  <c r="G143" i="34"/>
  <c r="G85" i="31"/>
  <c r="G13" i="35"/>
  <c r="G13" i="32"/>
  <c r="G143" i="38"/>
  <c r="D27" i="37"/>
  <c r="C143" i="31"/>
  <c r="G172" i="38"/>
  <c r="C173" i="36"/>
  <c r="G114" i="36"/>
  <c r="G13" i="37"/>
  <c r="C27" i="35"/>
  <c r="G27" i="35" s="1"/>
  <c r="C115" i="32"/>
  <c r="G114" i="32"/>
  <c r="C114" i="20"/>
  <c r="C114" i="1" s="1"/>
  <c r="G114" i="1" s="1"/>
  <c r="G13" i="33"/>
  <c r="D27" i="34"/>
  <c r="G13" i="36"/>
  <c r="G53" i="38"/>
  <c r="G141" i="39"/>
  <c r="C27" i="38"/>
  <c r="G27" i="38" s="1"/>
  <c r="G57" i="38"/>
  <c r="C115" i="38"/>
  <c r="G85" i="38"/>
  <c r="C86" i="36"/>
  <c r="G144" i="39"/>
  <c r="G143" i="32"/>
  <c r="C173" i="34"/>
  <c r="G172" i="34"/>
  <c r="G172" i="32"/>
  <c r="C27" i="34"/>
  <c r="G27" i="34" s="1"/>
  <c r="G53" i="37"/>
  <c r="G143" i="33"/>
  <c r="G114" i="37"/>
  <c r="G172" i="35"/>
  <c r="C86" i="35"/>
  <c r="G85" i="35"/>
  <c r="G85" i="34"/>
  <c r="G85" i="37"/>
  <c r="C86" i="37"/>
  <c r="G42" i="20"/>
  <c r="C13" i="20"/>
  <c r="C144" i="36"/>
  <c r="G143" i="36"/>
  <c r="G85" i="39"/>
  <c r="C86" i="39"/>
  <c r="G143" i="37"/>
  <c r="C144" i="37"/>
  <c r="D57" i="33"/>
  <c r="D27" i="33"/>
  <c r="C86" i="33"/>
  <c r="G85" i="33"/>
  <c r="C27" i="36"/>
  <c r="G27" i="36" s="1"/>
  <c r="C27" i="39"/>
  <c r="G27" i="39" s="1"/>
  <c r="D57" i="32"/>
  <c r="D57" i="38"/>
  <c r="D27" i="38"/>
  <c r="G56" i="39"/>
  <c r="C57" i="39"/>
  <c r="D57" i="35"/>
  <c r="D27" i="35"/>
  <c r="G172" i="31"/>
  <c r="C27" i="33"/>
  <c r="G27" i="33" s="1"/>
  <c r="C173" i="32"/>
  <c r="D27" i="39"/>
  <c r="D57" i="39"/>
  <c r="C27" i="37"/>
  <c r="G27" i="37" s="1"/>
  <c r="C143" i="20"/>
  <c r="C85" i="20"/>
  <c r="C85" i="1" s="1"/>
  <c r="G85" i="1" s="1"/>
  <c r="G172" i="33"/>
  <c r="G11" i="20"/>
  <c r="C173" i="37"/>
  <c r="G172" i="37"/>
  <c r="C144" i="35"/>
  <c r="G143" i="35"/>
  <c r="G114" i="35"/>
  <c r="C115" i="35"/>
  <c r="G13" i="39"/>
  <c r="D13" i="20"/>
  <c r="D56" i="20"/>
  <c r="G18" i="1"/>
  <c r="G23" i="20"/>
  <c r="G57" i="31"/>
  <c r="G54" i="31"/>
  <c r="G53" i="31"/>
  <c r="G12" i="1" l="1"/>
  <c r="F11" i="1"/>
  <c r="E11" i="1"/>
  <c r="C143" i="1"/>
  <c r="G143" i="1" s="1"/>
  <c r="G100" i="1"/>
  <c r="D27" i="31"/>
  <c r="E27" i="37"/>
  <c r="E27" i="36"/>
  <c r="F27" i="32"/>
  <c r="G158" i="1"/>
  <c r="C13" i="1"/>
  <c r="D13" i="1"/>
  <c r="G42" i="1"/>
  <c r="E100" i="1"/>
  <c r="F100" i="1"/>
  <c r="F71" i="1"/>
  <c r="E129" i="1"/>
  <c r="G129" i="1"/>
  <c r="F115" i="1"/>
  <c r="D115" i="1"/>
  <c r="E172" i="1"/>
  <c r="C172" i="1"/>
  <c r="G172" i="1" s="1"/>
  <c r="D56" i="1"/>
  <c r="E56" i="1"/>
  <c r="C56" i="1"/>
  <c r="G56" i="1" s="1"/>
  <c r="D173" i="20"/>
  <c r="D172" i="1"/>
  <c r="F13" i="20"/>
  <c r="F129" i="1"/>
  <c r="F114" i="1"/>
  <c r="D114" i="1"/>
  <c r="F27" i="37"/>
  <c r="G172" i="20"/>
  <c r="G57" i="36"/>
  <c r="C57" i="20"/>
  <c r="C173" i="20"/>
  <c r="G112" i="37"/>
  <c r="G54" i="36"/>
  <c r="G141" i="38"/>
  <c r="G53" i="36"/>
  <c r="G144" i="34"/>
  <c r="G82" i="31"/>
  <c r="G169" i="31"/>
  <c r="G173" i="38"/>
  <c r="G141" i="33"/>
  <c r="G82" i="38"/>
  <c r="G53" i="35"/>
  <c r="G57" i="35"/>
  <c r="F13" i="31"/>
  <c r="G170" i="33"/>
  <c r="G169" i="39"/>
  <c r="G54" i="35"/>
  <c r="E27" i="38"/>
  <c r="G56" i="20"/>
  <c r="G57" i="32"/>
  <c r="G83" i="34"/>
  <c r="G141" i="32"/>
  <c r="G173" i="35"/>
  <c r="G13" i="31"/>
  <c r="E27" i="33"/>
  <c r="F27" i="38"/>
  <c r="G111" i="38"/>
  <c r="F28" i="39"/>
  <c r="G144" i="38"/>
  <c r="E27" i="39"/>
  <c r="F27" i="33"/>
  <c r="E13" i="20"/>
  <c r="G170" i="38"/>
  <c r="G86" i="38"/>
  <c r="G143" i="20"/>
  <c r="D144" i="20"/>
  <c r="F143" i="1"/>
  <c r="C115" i="20"/>
  <c r="G111" i="20" s="1"/>
  <c r="D86" i="20"/>
  <c r="F85" i="1"/>
  <c r="G85" i="20"/>
  <c r="E85" i="1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15" i="37"/>
  <c r="E28" i="37"/>
  <c r="F28" i="37"/>
  <c r="D28" i="37"/>
  <c r="D28" i="38"/>
  <c r="F28" i="38"/>
  <c r="G170" i="39"/>
  <c r="E28" i="39"/>
  <c r="F27" i="39"/>
  <c r="D28" i="39"/>
  <c r="G170" i="36"/>
  <c r="C27" i="31"/>
  <c r="G27" i="31" s="1"/>
  <c r="C28" i="32"/>
  <c r="G28" i="32" s="1"/>
  <c r="C115" i="31"/>
  <c r="G143" i="31"/>
  <c r="G114" i="20"/>
  <c r="C144" i="20"/>
  <c r="G170" i="32"/>
  <c r="C28" i="38"/>
  <c r="G25" i="38" s="1"/>
  <c r="G173" i="32"/>
  <c r="G173" i="36"/>
  <c r="G115" i="38"/>
  <c r="C86" i="20"/>
  <c r="C86" i="1" s="1"/>
  <c r="G115" i="32"/>
  <c r="G111" i="32"/>
  <c r="G112" i="32"/>
  <c r="G13" i="20"/>
  <c r="G82" i="36"/>
  <c r="G86" i="36"/>
  <c r="G112" i="38"/>
  <c r="G86" i="35"/>
  <c r="G82" i="35"/>
  <c r="G83" i="35"/>
  <c r="G83" i="37"/>
  <c r="G86" i="37"/>
  <c r="G82" i="37"/>
  <c r="G169" i="34"/>
  <c r="G170" i="34"/>
  <c r="G173" i="34"/>
  <c r="G170" i="37"/>
  <c r="G169" i="37"/>
  <c r="G173" i="37"/>
  <c r="G141" i="36"/>
  <c r="G140" i="36"/>
  <c r="G144" i="36"/>
  <c r="C27" i="20"/>
  <c r="G27" i="20" s="1"/>
  <c r="D57" i="20"/>
  <c r="D57" i="1" s="1"/>
  <c r="D27" i="20"/>
  <c r="G141" i="35"/>
  <c r="G140" i="35"/>
  <c r="G144" i="35"/>
  <c r="G57" i="39"/>
  <c r="C28" i="39"/>
  <c r="G54" i="39"/>
  <c r="G53" i="39"/>
  <c r="G83" i="33"/>
  <c r="G82" i="33"/>
  <c r="G86" i="33"/>
  <c r="C28" i="33"/>
  <c r="G86" i="39"/>
  <c r="G82" i="39"/>
  <c r="G83" i="39"/>
  <c r="G169" i="32"/>
  <c r="G112" i="35"/>
  <c r="G115" i="35"/>
  <c r="G111" i="35"/>
  <c r="C28" i="35"/>
  <c r="G144" i="37"/>
  <c r="C28" i="37"/>
  <c r="G140" i="37"/>
  <c r="G141" i="37"/>
  <c r="C28" i="36"/>
  <c r="C144" i="1" l="1"/>
  <c r="G144" i="1" s="1"/>
  <c r="F172" i="1"/>
  <c r="F56" i="1"/>
  <c r="G13" i="1"/>
  <c r="E13" i="1"/>
  <c r="C27" i="1"/>
  <c r="G27" i="1" s="1"/>
  <c r="F13" i="1"/>
  <c r="D27" i="1"/>
  <c r="E114" i="1"/>
  <c r="E143" i="1"/>
  <c r="F86" i="1"/>
  <c r="D86" i="1"/>
  <c r="F144" i="1"/>
  <c r="D144" i="1"/>
  <c r="E173" i="1"/>
  <c r="C173" i="1"/>
  <c r="G173" i="1" s="1"/>
  <c r="F173" i="1"/>
  <c r="D173" i="1"/>
  <c r="C115" i="1"/>
  <c r="G115" i="1" s="1"/>
  <c r="E57" i="1"/>
  <c r="C57" i="1"/>
  <c r="G57" i="1" s="1"/>
  <c r="G57" i="20"/>
  <c r="G173" i="20"/>
  <c r="G170" i="20"/>
  <c r="G169" i="20"/>
  <c r="G54" i="20"/>
  <c r="G53" i="20"/>
  <c r="E28" i="36"/>
  <c r="G112" i="20"/>
  <c r="G115" i="20"/>
  <c r="E28" i="38"/>
  <c r="E28" i="34"/>
  <c r="E28" i="32"/>
  <c r="F27" i="20"/>
  <c r="G86" i="1"/>
  <c r="G140" i="20"/>
  <c r="E27" i="20"/>
  <c r="G86" i="20"/>
  <c r="E86" i="1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8" i="38"/>
  <c r="G24" i="38"/>
  <c r="G25" i="37"/>
  <c r="G24" i="37"/>
  <c r="G28" i="37"/>
  <c r="G24" i="39"/>
  <c r="G25" i="39"/>
  <c r="G28" i="39"/>
  <c r="G25" i="36"/>
  <c r="G28" i="36"/>
  <c r="G24" i="36"/>
  <c r="G28" i="35"/>
  <c r="G25" i="35"/>
  <c r="G24" i="35"/>
  <c r="G25" i="33"/>
  <c r="G28" i="33"/>
  <c r="G24" i="33"/>
  <c r="G140" i="1"/>
  <c r="G82" i="1"/>
  <c r="G83" i="1"/>
  <c r="G141" i="1" l="1"/>
  <c r="F27" i="1"/>
  <c r="E115" i="1"/>
  <c r="G53" i="1"/>
  <c r="D28" i="1"/>
  <c r="G112" i="1"/>
  <c r="G170" i="1"/>
  <c r="G111" i="1"/>
  <c r="G169" i="1"/>
  <c r="G54" i="1"/>
  <c r="E27" i="1"/>
  <c r="C28" i="1"/>
  <c r="G28" i="1" s="1"/>
  <c r="E144" i="1"/>
  <c r="F28" i="20"/>
  <c r="F57" i="1"/>
  <c r="F28" i="1" s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<sst xmlns="http://schemas.openxmlformats.org/spreadsheetml/2006/main" count="10389" uniqueCount="350">
  <si>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</si>
  <si>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</si>
  <si>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</si>
  <si>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</si>
  <si>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</si>
  <si>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</si>
  <si>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</si>
  <si>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</si>
  <si>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</si>
  <si>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</si>
  <si>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</si>
  <si>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</si>
  <si>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</si>
  <si>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</si>
  <si>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</si>
  <si>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</si>
  <si>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</si>
  <si>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</si>
  <si>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</si>
  <si>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</si>
  <si>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</si>
  <si>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</si>
  <si>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</si>
  <si>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</si>
  <si>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</si>
  <si>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</si>
  <si>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</si>
  <si>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</si>
  <si>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</si>
  <si>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</si>
  <si>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</si>
  <si>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</si>
  <si>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</si>
  <si>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</si>
  <si>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</si>
  <si>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</si>
  <si>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</si>
  <si>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</si>
  <si>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</si>
  <si>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</si>
  <si>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</si>
  <si>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</si>
  <si>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</si>
  <si>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</si>
  <si>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</si>
  <si>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</si>
  <si>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</si>
  <si>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</si>
  <si>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</si>
  <si>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</si>
  <si>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 xml:space="preserve"> Příloha č. 3 - Specifikace nákladů projektu  verze K10  náklady  A5; A6 projektu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</si>
  <si>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</si>
  <si>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</si>
  <si>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</si>
  <si>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</si>
  <si>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 xml:space="preserve"> Příloha č. 3 - Specifikace nákladů projektu  verze K10  náklady B1; B2 projektu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</si>
  <si>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</si>
  <si>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</si>
  <si>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</si>
  <si>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</si>
  <si>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</si>
  <si>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</si>
  <si>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 xml:space="preserve"> Příloha č. 3 - Specifikace nákladů projektu  verze K10  náklady C1; C2 projektu</t>
  </si>
  <si>
    <t>a1k0</t>
  </si>
  <si>
    <t>a1k1</t>
  </si>
  <si>
    <t>a1k2</t>
  </si>
  <si>
    <t>a1k3</t>
  </si>
  <si>
    <t>a1k4</t>
  </si>
  <si>
    <t>a1k5</t>
  </si>
  <si>
    <t>a1k6</t>
  </si>
  <si>
    <t>a1k7</t>
  </si>
  <si>
    <t>a1k8</t>
  </si>
  <si>
    <t>a1k9</t>
  </si>
  <si>
    <t>a2k0</t>
  </si>
  <si>
    <t>a2k1</t>
  </si>
  <si>
    <t>a2k2</t>
  </si>
  <si>
    <t>a2k3</t>
  </si>
  <si>
    <t>a2k4</t>
  </si>
  <si>
    <t>a2k5</t>
  </si>
  <si>
    <t>a2k6</t>
  </si>
  <si>
    <t>a2k7</t>
  </si>
  <si>
    <t>a2k8</t>
  </si>
  <si>
    <t>a2k9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</si>
  <si>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</si>
  <si>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</si>
  <si>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</si>
  <si>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</si>
  <si>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</si>
  <si>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</si>
  <si>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</si>
  <si>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</si>
  <si>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</si>
  <si>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</si>
  <si>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</si>
  <si>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</si>
  <si>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</si>
  <si>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</si>
  <si>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a3k7</t>
  </si>
  <si>
    <t>a4k7</t>
  </si>
  <si>
    <t>a3k8</t>
  </si>
  <si>
    <t>a4k8</t>
  </si>
  <si>
    <t>a3k9</t>
  </si>
  <si>
    <t>a4k9</t>
  </si>
  <si>
    <t>b1k0</t>
  </si>
  <si>
    <t>b1k1</t>
  </si>
  <si>
    <t>b1k2</t>
  </si>
  <si>
    <t>b1k3</t>
  </si>
  <si>
    <t>b1k4</t>
  </si>
  <si>
    <t>b1k5</t>
  </si>
  <si>
    <t>b1k6</t>
  </si>
  <si>
    <t>b1k7</t>
  </si>
  <si>
    <t>b1k8</t>
  </si>
  <si>
    <t>b1k9</t>
  </si>
  <si>
    <t>b2k0</t>
  </si>
  <si>
    <t>b2k1</t>
  </si>
  <si>
    <t>b2k2</t>
  </si>
  <si>
    <t>b2k3</t>
  </si>
  <si>
    <t>b2k4</t>
  </si>
  <si>
    <t>b2k5</t>
  </si>
  <si>
    <t>b2k6</t>
  </si>
  <si>
    <t>b2k7</t>
  </si>
  <si>
    <t>b2k8</t>
  </si>
  <si>
    <t>b2k9</t>
  </si>
  <si>
    <t>c1k0</t>
  </si>
  <si>
    <t>c1k1</t>
  </si>
  <si>
    <t>c1k2</t>
  </si>
  <si>
    <t>c1k3</t>
  </si>
  <si>
    <t>c1k4</t>
  </si>
  <si>
    <t>c1k5</t>
  </si>
  <si>
    <t>c1k6</t>
  </si>
  <si>
    <t>c1k7</t>
  </si>
  <si>
    <t>c1k8</t>
  </si>
  <si>
    <t>c1k9</t>
  </si>
  <si>
    <t>c2k0</t>
  </si>
  <si>
    <t>c2k1</t>
  </si>
  <si>
    <t>c2k2</t>
  </si>
  <si>
    <t>c2k3</t>
  </si>
  <si>
    <t>c2k4</t>
  </si>
  <si>
    <t>c2k5</t>
  </si>
  <si>
    <t>c2k6</t>
  </si>
  <si>
    <t>c2k7</t>
  </si>
  <si>
    <t>c2k8</t>
  </si>
  <si>
    <t>c2k9</t>
  </si>
  <si>
    <t>c3k0</t>
  </si>
  <si>
    <t>c3k1</t>
  </si>
  <si>
    <t>c3k2</t>
  </si>
  <si>
    <t>c3k3</t>
  </si>
  <si>
    <t>c3k4</t>
  </si>
  <si>
    <t>c3k5</t>
  </si>
  <si>
    <t>c3k6</t>
  </si>
  <si>
    <t>c3k7</t>
  </si>
  <si>
    <t>c3k8</t>
  </si>
  <si>
    <t>c3k9</t>
  </si>
  <si>
    <t>c4k0</t>
  </si>
  <si>
    <t>c4k1</t>
  </si>
  <si>
    <t>c4k2</t>
  </si>
  <si>
    <t>c4k3</t>
  </si>
  <si>
    <t>c4k4</t>
  </si>
  <si>
    <t>c4k5</t>
  </si>
  <si>
    <t>c4k6</t>
  </si>
  <si>
    <t>c4k7</t>
  </si>
  <si>
    <t>c4k8</t>
  </si>
  <si>
    <t>c4k9</t>
  </si>
  <si>
    <t>d1k0</t>
  </si>
  <si>
    <t>d1k1</t>
  </si>
  <si>
    <t>d1k2</t>
  </si>
  <si>
    <t>d1k3</t>
  </si>
  <si>
    <t>d1k4</t>
  </si>
  <si>
    <t>d1k5</t>
  </si>
  <si>
    <t>d1k6</t>
  </si>
  <si>
    <t>d1k7</t>
  </si>
  <si>
    <t>d1k8</t>
  </si>
  <si>
    <t>d1k9</t>
  </si>
  <si>
    <t>e1k0</t>
  </si>
  <si>
    <t>e1k1</t>
  </si>
  <si>
    <t>e1k2</t>
  </si>
  <si>
    <t>e1k3</t>
  </si>
  <si>
    <t>e1k4</t>
  </si>
  <si>
    <t>e1k5</t>
  </si>
  <si>
    <t>e1k6</t>
  </si>
  <si>
    <t>e1k7</t>
  </si>
  <si>
    <t>e1k8</t>
  </si>
  <si>
    <t>e1k9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</si>
  <si>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</si>
  <si>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</si>
  <si>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</si>
  <si>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</si>
  <si>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</si>
  <si>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</si>
  <si>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</si>
  <si>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</si>
  <si>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</si>
  <si>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</si>
  <si>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</si>
  <si>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</si>
  <si>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</si>
  <si>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</si>
  <si>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a5k7</t>
  </si>
  <si>
    <t>a6k7</t>
  </si>
  <si>
    <t>a5k8</t>
  </si>
  <si>
    <t>a6k8</t>
  </si>
  <si>
    <t>a5k9</t>
  </si>
  <si>
    <t>a6k9</t>
  </si>
  <si>
    <t>Celkový rozpočet projektu ver. K10 - rok 2018</t>
  </si>
  <si>
    <t xml:space="preserve"> Příloha č. 3 - Specifikace nákladů projektu  verze K10  náklady C3; C4 projektu</t>
  </si>
  <si>
    <t xml:space="preserve"> Příloha č. 3 - Specifikace nákladů projektu  verze K10  náklady D; E projektu</t>
  </si>
  <si>
    <t>Celkový rozpočet projektu ver. K10 - rok 2019</t>
  </si>
  <si>
    <t>Celkový rozpočet projektu ver. K10 - rok 2020</t>
  </si>
  <si>
    <t>Celkový rozpočet projektu ver. K10 - rok 2021</t>
  </si>
  <si>
    <t>Celkový rozpočet projektu ver. K10 - rok 2022</t>
  </si>
  <si>
    <t>Náklady nebo výdaje na služby  max 40% nákladů</t>
  </si>
  <si>
    <t>Rozpočet projektu ver. K10 - Příjemce č. 1 - rok 2018</t>
  </si>
  <si>
    <t>Rozpočet projektu ver. K10 - Příjemce č. 1 - rok 2019</t>
  </si>
  <si>
    <t>Rozpočet projektu ver. K10 - Příjemce č. 1 - rok 2020</t>
  </si>
  <si>
    <t>Rozpočet projektu ver. K10 - Příjemce č. 1 - rok 2021</t>
  </si>
  <si>
    <t>Rozpočet projektu ver. K10 - Příjemce č. 1 - rok 2022</t>
  </si>
  <si>
    <t>Rozpočet projektu ver. K10 - celkové náklady  Příjemce č. 2</t>
  </si>
  <si>
    <t>Rozpočet projektu ver. K10 -  Příjemce č. 2 - rok 2018</t>
  </si>
  <si>
    <t>Rozpočet projektu ver. K10 -  Příjemce č. 2 - rok 2019</t>
  </si>
  <si>
    <t>Rozpočet projektu ver. K10 -  Příjemce č. 2 - rok 2020</t>
  </si>
  <si>
    <t>Rozpočet projektu ver. K10 -  Příjemce č. 2 - rok 2021</t>
  </si>
  <si>
    <t>Rozpočet projektu ver. K10 -  Příjemce č. 2 - rok 2022</t>
  </si>
  <si>
    <t>Rozpočet projektu ver. K10 - celkové náklady  Příjemce č. 3</t>
  </si>
  <si>
    <t>Rozpočet projektu ver. K10 -  Příjemce č. 3 - rok 2018</t>
  </si>
  <si>
    <t>Rozpočet projektu ver. K10 -  Příjemce č. 3 - rok 2019</t>
  </si>
  <si>
    <t>Rozpočet projektu ver. K10 -  Příjemce č. 3 - rok 2020</t>
  </si>
  <si>
    <t>Rozpočet projektu ver. K10 -  Příjemce č. 3 - rok 2021</t>
  </si>
  <si>
    <t>Rozpočet projektu ver. K10 -  Příjemce č. 3 - rok 2022</t>
  </si>
  <si>
    <t>Rozpočet projektu ver. K10 - celkové náklady  Příjemce č. 4</t>
  </si>
  <si>
    <t>Rozpočet projektu ver. K10 -  Příjemce č. 4 - rok 2018</t>
  </si>
  <si>
    <t>Rozpočet projektu ver. K10 -  Příjemce č. 4 - rok 2019</t>
  </si>
  <si>
    <t>Rozpočet projektu ver. K10 -  Příjemce č. 4 - rok 2020</t>
  </si>
  <si>
    <t>Rozpočet projektu ver. K10 -  Příjemce č. 4 - rok 2021</t>
  </si>
  <si>
    <t>Rozpočet projektu ver. K10 -  Příjemce č. 4 - rok 2022</t>
  </si>
  <si>
    <t>Rozpočet projektu ver. K10 - celkové náklady  Příjemce č. 5</t>
  </si>
  <si>
    <t>Rozpočet projektu ver. K10 -  Příjemce č. 5 - rok 2018</t>
  </si>
  <si>
    <t>Rozpočet projektu ver. K10 -  Příjemce č. 5 - rok 2019</t>
  </si>
  <si>
    <t>Rozpočet projektu ver. K10 -  Příjemce č. 5 - rok 2020</t>
  </si>
  <si>
    <t>Rozpočet projektu ver. K10 -  Příjemce č. 5 - rok 2021</t>
  </si>
  <si>
    <t>Rozpočet projektu ver. K10 -  Příjemce č. 5 - rok 2022</t>
  </si>
  <si>
    <t>Rozpočet projektu ver. K10 - celkové náklady  Příjemce č. 6</t>
  </si>
  <si>
    <t>Rozpočet projektu ver. K10 -  Příjemce č. 6 - rok 2018</t>
  </si>
  <si>
    <t>Rozpočet projektu ver. K10 -  Příjemce č. 6 - rok 2019</t>
  </si>
  <si>
    <t>Rozpočet projektu ver. K10 -  Příjemce č. 6 - rok 2020</t>
  </si>
  <si>
    <t>Rozpočet projektu ver. K10 -  Příjemce č. 6 - rok 2021</t>
  </si>
  <si>
    <t>Rozpočet projektu ver. K10 -  Příjemce č. 6 - rok 2022</t>
  </si>
  <si>
    <t>Rozpočet projektu ver. K10 - celkové náklady  Příjemce č. 7</t>
  </si>
  <si>
    <t>Rozpočet projektu ver. K10 -  Příjemce č. 7 - rok 2018</t>
  </si>
  <si>
    <t>Rozpočet projektu ver. K10 -  Příjemce č. 7 - rok 2019</t>
  </si>
  <si>
    <t>Rozpočet projektu ver. K10 -  Příjemce č. 7 - rok 2020</t>
  </si>
  <si>
    <t>Rozpočet projektu ver. K10 -  Příjemce č. 7 - rok 2021</t>
  </si>
  <si>
    <t>Rozpočet projektu ver. K10 -  Příjemce č. 7 - rok 2022</t>
  </si>
  <si>
    <t>Rozpočet projektu ver. K10 - celkové náklady  Příjemce č. 8</t>
  </si>
  <si>
    <t>Rozpočet projektu ver. K10 -  Příjemce č. 8 - rok 2018</t>
  </si>
  <si>
    <t>Rozpočet projektu ver. K10 -  Příjemce č. 8 - rok 2019</t>
  </si>
  <si>
    <t>Rozpočet projektu ver. K10 -  Příjemce č. 8 - rok 2020</t>
  </si>
  <si>
    <t>Rozpočet projektu ver. K10 -  Příjemce č. 8 - rok 2021</t>
  </si>
  <si>
    <t>Rozpočet projektu ver. K10 -  Příjemce č. 8 - rok 2022</t>
  </si>
  <si>
    <t>Rozpočet projektu ver. K10 - celkové náklady  Příjemce č. 9</t>
  </si>
  <si>
    <t>Rozpočet projektu ver. K10 -  Příjemce č. 9 - rok 2018</t>
  </si>
  <si>
    <t>Rozpočet projektu ver. K10 -  Příjemce č. 9 - rok 2019</t>
  </si>
  <si>
    <t>Rozpočet projektu ver. K10 -  Příjemce č. 9 - rok 2020</t>
  </si>
  <si>
    <t>Rozpočet projektu ver. K10 -  Příjemce č. 9 - rok 2021</t>
  </si>
  <si>
    <t>Rozpočet projektu ver. K10 -  Příjemce č. 9 - rok 2022</t>
  </si>
  <si>
    <t>Typ výzkumu</t>
  </si>
  <si>
    <t>Základní výzkum</t>
  </si>
  <si>
    <t>Experimentální vývoj</t>
  </si>
  <si>
    <t>Procentuální podíl navržený uchazečem</t>
  </si>
  <si>
    <t xml:space="preserve"> Příloha č. 3 - Specifikace nákladů projektu  verze K10  náklady B3; B4 projektu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</si>
  <si>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</si>
  <si>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</si>
  <si>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</si>
  <si>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</si>
  <si>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</si>
  <si>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</si>
  <si>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</si>
  <si>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</si>
  <si>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</si>
  <si>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</si>
  <si>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</si>
  <si>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</si>
  <si>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</si>
  <si>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</si>
  <si>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</si>
  <si>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</si>
  <si>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</si>
  <si>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</si>
  <si>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</si>
  <si>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</si>
  <si>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</si>
  <si>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</si>
  <si>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</si>
  <si>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</si>
  <si>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>Rozpočet projektu ver K10 - Příjemce Koordinátor - rok 2018</t>
  </si>
  <si>
    <t>Rozpočet projektu ver K10 - Příjemce Koordinátor - rok 2019</t>
  </si>
  <si>
    <t>Rozpočet projektu ver K10 - Příjemce Koordinátor - rok 2020</t>
  </si>
  <si>
    <t>Rozpočet projektu ver K10 - Příjemce Koordinátor - rok 2021</t>
  </si>
  <si>
    <t>Rozpočet projektu ver K10 - Příjemce Koordinátor - rok 2022</t>
  </si>
  <si>
    <t xml:space="preserve">Celkové inestiční náklady projektu za daný rok </t>
  </si>
  <si>
    <t xml:space="preserve">Celkové neinvestiční náklady projektu za daný rok </t>
  </si>
  <si>
    <t>K10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</si>
  <si>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</si>
  <si>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</si>
  <si>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</si>
  <si>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</si>
  <si>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</si>
  <si>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</si>
  <si>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</si>
  <si>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</si>
  <si>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</si>
  <si>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</si>
  <si>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</si>
  <si>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</si>
  <si>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</si>
  <si>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</si>
  <si>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</si>
  <si>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</si>
  <si>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 č. 5  - Název subjektu</t>
  </si>
  <si>
    <t>Příjemce č. 5  - Zkratka</t>
  </si>
  <si>
    <t>Příjemce č. 6  - Název subjektu</t>
  </si>
  <si>
    <t>Příjemce č. 6  - Zkratka</t>
  </si>
  <si>
    <t>Příjemce č. 7  - Název subjektu</t>
  </si>
  <si>
    <t>Příjemce č. 7  - Zkratka</t>
  </si>
  <si>
    <t>Příjemce č. 8  - Název subjektu</t>
  </si>
  <si>
    <t>Příjemce č. 8  - Zkratka</t>
  </si>
  <si>
    <t>Příjemce č. 9  - Název subjektu</t>
  </si>
  <si>
    <t>Příjemce č. 9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</si>
  <si>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</si>
  <si>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</si>
  <si>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</si>
  <si>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</si>
  <si>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 xml:space="preserve"> Příloha č. 3 - Specifikace nákladů projektu  verze K10  </t>
  </si>
  <si>
    <t>A1 projektu</t>
  </si>
  <si>
    <t>náklady</t>
  </si>
  <si>
    <t xml:space="preserve"> Příloha č. 3 - Specifikace nákladů projektu verze K10</t>
  </si>
  <si>
    <t xml:space="preserve"> A1 projektu</t>
  </si>
  <si>
    <t>A2 projektu</t>
  </si>
  <si>
    <t xml:space="preserve"> náklady</t>
  </si>
  <si>
    <t xml:space="preserve"> Příloha č. 3 - Specifikace nákladů projektu verze K10 </t>
  </si>
  <si>
    <t xml:space="preserve"> Příloha č. 3 - Specifikace nákladů projektu verze K10   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</si>
  <si>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</si>
  <si>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</si>
  <si>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</si>
  <si>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</si>
  <si>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</si>
  <si>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</si>
  <si>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Rozpočet projektu ver. K10 - celkové náklady Příjemce-koordinátora</t>
  </si>
  <si>
    <r>
      <t xml:space="preserve">Celkový rozpočet projektu ver. K10 - celkové náklady projektu za celou dobu řešení 
</t>
    </r>
    <r>
      <rPr>
        <sz val="10"/>
        <rFont val="Arial"/>
        <family val="2"/>
        <charset val="238"/>
      </rPr>
      <t xml:space="preserve"> (součet  rozpočtů příjemce-koordinátora a příjemců v jednotlivých letech)</t>
    </r>
  </si>
  <si>
    <t>Rozpočet projektu ver. K10 - celkové náklady  Příjemce č. 1</t>
  </si>
  <si>
    <t>Doplňkové (režijní) náklady nebo výdaje -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</si>
</sst>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3" fillId="0" borderId="0" xfId="0" applyFont="1" applyProtection="1"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8" borderId="17" xfId="0" applyFont="1" applyFill="1" applyBorder="1" applyAlignment="1" applyProtection="1">
      <alignment horizontal="center" vertical="center" wrapText="1"/>
      <protection hidden="1"/>
    </xf>
    <xf numFmtId="0" fontId="24" fillId="6" borderId="4" xfId="0" applyFont="1" applyFill="1" applyBorder="1" applyAlignment="1" applyProtection="1">
      <alignment horizontal="center" vertical="center"/>
      <protection hidden="1"/>
    </xf>
    <xf numFmtId="0" fontId="24" fillId="6" borderId="5" xfId="0" applyFont="1" applyFill="1" applyBorder="1" applyAlignment="1" applyProtection="1">
      <alignment horizontal="left" vertical="center" wrapText="1"/>
      <protection hidden="1"/>
    </xf>
    <xf numFmtId="3" fontId="24" fillId="6" borderId="5" xfId="0" applyNumberFormat="1" applyFont="1" applyFill="1" applyBorder="1" applyAlignment="1" applyProtection="1">
      <alignment horizontal="right" vertical="center"/>
      <protection hidden="1"/>
    </xf>
    <xf numFmtId="0" fontId="24" fillId="8" borderId="38" xfId="0" applyFont="1" applyFill="1" applyBorder="1" applyAlignment="1" applyProtection="1">
      <alignment horizontal="center" vertical="center"/>
      <protection hidden="1"/>
    </xf>
    <xf numFmtId="0" fontId="24" fillId="6" borderId="7" xfId="0" applyFont="1" applyFill="1" applyBorder="1" applyAlignment="1" applyProtection="1">
      <alignment horizontal="center" vertical="center"/>
      <protection hidden="1"/>
    </xf>
    <xf numFmtId="0" fontId="24" fillId="6" borderId="1" xfId="0" applyFont="1" applyFill="1" applyBorder="1" applyAlignment="1" applyProtection="1">
      <alignment horizontal="left" vertical="center" wrapText="1"/>
      <protection hidden="1"/>
    </xf>
    <xf numFmtId="3" fontId="24" fillId="6" borderId="1" xfId="0" applyNumberFormat="1" applyFont="1" applyFill="1" applyBorder="1" applyAlignment="1" applyProtection="1">
      <alignment horizontal="right" vertical="center"/>
      <protection hidden="1"/>
    </xf>
    <xf numFmtId="0" fontId="24" fillId="8" borderId="8" xfId="0" applyFont="1" applyFill="1" applyBorder="1" applyAlignment="1" applyProtection="1">
      <alignment horizontal="center" vertical="center"/>
      <protection hidden="1"/>
    </xf>
    <xf numFmtId="0" fontId="24" fillId="3" borderId="7" xfId="0" applyFont="1" applyFill="1" applyBorder="1" applyAlignment="1" applyProtection="1">
      <alignment horizontal="center" vertical="center"/>
      <protection hidden="1"/>
    </xf>
    <xf numFmtId="0" fontId="25" fillId="3" borderId="1" xfId="0" applyFont="1" applyFill="1" applyBorder="1" applyAlignment="1" applyProtection="1">
      <alignment horizontal="left" vertical="center" wrapText="1"/>
      <protection hidden="1"/>
    </xf>
    <xf numFmtId="3" fontId="24" fillId="3" borderId="1" xfId="0" applyNumberFormat="1" applyFont="1" applyFill="1" applyBorder="1" applyAlignment="1" applyProtection="1">
      <alignment horizontal="right" vertical="center"/>
      <protection hidden="1"/>
    </xf>
    <xf numFmtId="0" fontId="24" fillId="7" borderId="7" xfId="0" applyFont="1" applyFill="1" applyBorder="1" applyAlignment="1" applyProtection="1">
      <alignment horizontal="center" vertical="center"/>
      <protection hidden="1"/>
    </xf>
    <xf numFmtId="0" fontId="24" fillId="7" borderId="1" xfId="0" applyFont="1" applyFill="1" applyBorder="1" applyAlignment="1" applyProtection="1">
      <alignment horizontal="left" vertical="center" wrapText="1"/>
      <protection hidden="1"/>
    </xf>
    <xf numFmtId="3" fontId="24" fillId="7" borderId="1" xfId="0" applyNumberFormat="1" applyFont="1" applyFill="1" applyBorder="1" applyAlignment="1" applyProtection="1">
      <alignment horizontal="right" vertical="center"/>
      <protection hidden="1"/>
    </xf>
    <xf numFmtId="0" fontId="24" fillId="5" borderId="7" xfId="0" applyFont="1" applyFill="1" applyBorder="1" applyAlignment="1" applyProtection="1">
      <alignment horizontal="center" vertical="center"/>
      <protection hidden="1"/>
    </xf>
    <xf numFmtId="0" fontId="25" fillId="5" borderId="1" xfId="0" applyFont="1" applyFill="1" applyBorder="1" applyAlignment="1" applyProtection="1">
      <alignment horizontal="left" vertical="center" wrapText="1"/>
      <protection hidden="1"/>
    </xf>
    <xf numFmtId="3" fontId="24" fillId="5" borderId="1" xfId="0" applyNumberFormat="1" applyFont="1" applyFill="1" applyBorder="1" applyAlignment="1" applyProtection="1">
      <alignment horizontal="right" vertical="center"/>
      <protection hidden="1"/>
    </xf>
    <xf numFmtId="0" fontId="24" fillId="11" borderId="7" xfId="0" applyFont="1" applyFill="1" applyBorder="1" applyAlignment="1" applyProtection="1">
      <alignment horizontal="center" vertical="center"/>
      <protection hidden="1"/>
    </xf>
    <xf numFmtId="0" fontId="24" fillId="11" borderId="1" xfId="0" applyFont="1" applyFill="1" applyBorder="1" applyAlignment="1" applyProtection="1">
      <alignment horizontal="left" vertical="center" wrapText="1"/>
      <protection hidden="1"/>
    </xf>
    <xf numFmtId="3" fontId="24" fillId="11" borderId="1" xfId="0" applyNumberFormat="1" applyFont="1" applyFill="1" applyBorder="1" applyAlignment="1" applyProtection="1">
      <alignment horizontal="right" vertical="center"/>
      <protection hidden="1"/>
    </xf>
    <xf numFmtId="0" fontId="24" fillId="10" borderId="7" xfId="0" applyFont="1" applyFill="1" applyBorder="1" applyAlignment="1" applyProtection="1">
      <alignment horizontal="center" vertical="center"/>
      <protection hidden="1"/>
    </xf>
    <xf numFmtId="0" fontId="25" fillId="10" borderId="1" xfId="0" applyFont="1" applyFill="1" applyBorder="1" applyAlignment="1" applyProtection="1">
      <alignment horizontal="left" vertical="center" wrapText="1"/>
      <protection hidden="1"/>
    </xf>
    <xf numFmtId="3" fontId="24" fillId="10" borderId="1" xfId="0" applyNumberFormat="1" applyFont="1" applyFill="1" applyBorder="1" applyAlignment="1" applyProtection="1">
      <alignment horizontal="right" vertical="center"/>
      <protection hidden="1"/>
    </xf>
    <xf numFmtId="0" fontId="24" fillId="4" borderId="7" xfId="0" applyFont="1" applyFill="1" applyBorder="1" applyAlignment="1" applyProtection="1">
      <alignment horizontal="center" vertical="center"/>
      <protection hidden="1"/>
    </xf>
    <xf numFmtId="0" fontId="25" fillId="4" borderId="1" xfId="0" applyFont="1" applyFill="1" applyBorder="1" applyAlignment="1" applyProtection="1">
      <alignment horizontal="left" vertical="center" wrapText="1"/>
      <protection hidden="1"/>
    </xf>
    <xf numFmtId="3" fontId="24" fillId="4" borderId="1" xfId="0" applyNumberFormat="1" applyFont="1" applyFill="1" applyBorder="1" applyAlignment="1" applyProtection="1">
      <alignment horizontal="right" vertical="center"/>
      <protection hidden="1"/>
    </xf>
    <xf numFmtId="0" fontId="24" fillId="9" borderId="7" xfId="0" applyFont="1" applyFill="1" applyBorder="1" applyAlignment="1" applyProtection="1">
      <alignment horizontal="center" vertical="center"/>
      <protection hidden="1"/>
    </xf>
    <xf numFmtId="0" fontId="25" fillId="9" borderId="1" xfId="0" applyFont="1" applyFill="1" applyBorder="1" applyAlignment="1" applyProtection="1">
      <alignment horizontal="left" vertical="center" wrapText="1"/>
      <protection hidden="1"/>
    </xf>
    <xf numFmtId="3" fontId="24" fillId="9" borderId="1" xfId="0" applyNumberFormat="1" applyFont="1" applyFill="1" applyBorder="1" applyAlignment="1" applyProtection="1">
      <alignment horizontal="right" vertical="center"/>
      <protection hidden="1"/>
    </xf>
    <xf numFmtId="0" fontId="24" fillId="12" borderId="7" xfId="0" applyFont="1" applyFill="1" applyBorder="1" applyAlignment="1" applyProtection="1">
      <alignment horizontal="center" vertical="center"/>
      <protection hidden="1"/>
    </xf>
    <xf numFmtId="0" fontId="24" fillId="12" borderId="1" xfId="0" applyFont="1" applyFill="1" applyBorder="1" applyAlignment="1" applyProtection="1">
      <alignment horizontal="left" vertical="center" wrapText="1"/>
      <protection hidden="1"/>
    </xf>
    <xf numFmtId="3" fontId="24" fillId="12" borderId="1" xfId="0" applyNumberFormat="1" applyFont="1" applyFill="1" applyBorder="1" applyAlignment="1" applyProtection="1">
      <alignment horizontal="right" vertical="center"/>
      <protection hidden="1"/>
    </xf>
    <xf numFmtId="0" fontId="24" fillId="13" borderId="10" xfId="0" applyFont="1" applyFill="1" applyBorder="1" applyAlignment="1" applyProtection="1">
      <alignment horizontal="center" vertical="center"/>
      <protection hidden="1"/>
    </xf>
    <xf numFmtId="0" fontId="25" fillId="13" borderId="11" xfId="0" applyFont="1" applyFill="1" applyBorder="1" applyAlignment="1" applyProtection="1">
      <alignment horizontal="left" vertical="center" wrapText="1"/>
      <protection hidden="1"/>
    </xf>
    <xf numFmtId="3" fontId="24" fillId="13" borderId="11" xfId="0" applyNumberFormat="1" applyFont="1" applyFill="1" applyBorder="1" applyAlignment="1" applyProtection="1">
      <alignment horizontal="right" vertical="center"/>
      <protection hidden="1"/>
    </xf>
    <xf numFmtId="0" fontId="24" fillId="8" borderId="36" xfId="0" applyFont="1" applyFill="1" applyBorder="1" applyAlignment="1" applyProtection="1">
      <alignment horizontal="center" vertical="center"/>
      <protection hidden="1"/>
    </xf>
    <xf numFmtId="0" fontId="26" fillId="0" borderId="0" xfId="0" applyFont="1" applyProtection="1">
      <protection hidden="1"/>
    </xf>
    <xf numFmtId="0" fontId="24" fillId="0" borderId="0" xfId="0" applyFont="1" applyAlignment="1" applyProtection="1">
      <alignment horizontal="center" vertical="center" wrapText="1"/>
      <protection hidden="1"/>
    </xf>
    <xf numFmtId="0" fontId="22" fillId="8" borderId="16" xfId="0" applyFont="1" applyFill="1" applyBorder="1" applyAlignment="1" applyProtection="1">
      <alignment horizontal="center" wrapText="1"/>
      <protection hidden="1"/>
    </xf>
    <xf numFmtId="0" fontId="23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18" borderId="36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7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8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8" fillId="18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24" fillId="8" borderId="15" xfId="0" applyFont="1" applyFill="1" applyBorder="1" applyAlignment="1" applyProtection="1">
      <alignment horizontal="center" vertical="center"/>
      <protection hidden="1"/>
    </xf>
    <xf numFmtId="0" fontId="24" fillId="8" borderId="16" xfId="0" applyFont="1" applyFill="1" applyBorder="1" applyAlignment="1" applyProtection="1">
      <alignment horizontal="center" vertical="center"/>
      <protection hidden="1"/>
    </xf>
    <xf numFmtId="0" fontId="24" fillId="2" borderId="2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0" fontId="24" fillId="8" borderId="17" xfId="0" applyFont="1" applyFill="1" applyBorder="1" applyAlignment="1" applyProtection="1">
      <alignment horizontal="center" vertical="center"/>
      <protection hidden="1"/>
    </xf>
    <xf numFmtId="0" fontId="24" fillId="8" borderId="37" xfId="0" applyFont="1" applyFill="1" applyBorder="1" applyAlignment="1" applyProtection="1">
      <alignment horizontal="center" vertical="center"/>
      <protection hidden="1"/>
    </xf>
    <xf numFmtId="0" fontId="24" fillId="8" borderId="15" xfId="0" applyFont="1" applyFill="1" applyBorder="1" applyAlignment="1" applyProtection="1">
      <alignment horizontal="center" vertical="center" wrapText="1"/>
      <protection hidden="1"/>
    </xf>
    <xf numFmtId="0" fontId="24" fillId="8" borderId="16" xfId="0" applyFont="1" applyFill="1" applyBorder="1" applyAlignment="1" applyProtection="1">
      <alignment horizontal="center" vertical="center" wrapText="1"/>
      <protection hidden="1"/>
    </xf>
    <xf numFmtId="0" fontId="24" fillId="2" borderId="13" xfId="0" applyFont="1" applyFill="1" applyBorder="1" applyAlignment="1" applyProtection="1">
      <alignment horizontal="center" vertical="center" wrapText="1"/>
      <protection hidden="1"/>
    </xf>
    <xf numFmtId="0" fontId="24" fillId="2" borderId="14" xfId="0" applyFont="1" applyFill="1" applyBorder="1" applyAlignment="1" applyProtection="1">
      <alignment horizontal="center" vertical="center" wrapText="1"/>
      <protection hidden="1"/>
    </xf>
    <xf numFmtId="0" fontId="24" fillId="2" borderId="2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activeCell="C3" sqref="C3:G3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347</v>
      </c>
      <c r="B1" s="187"/>
      <c r="C1" s="187"/>
      <c r="D1" s="187"/>
      <c r="E1" s="187"/>
      <c r="F1" s="188"/>
      <c r="G1" s="84" t="s">
        <v>300</v>
      </c>
    </row>
    <row r="2" spans="1:66" s="83" customFormat="1" ht="31.5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31.5" customHeight="1" thickBot="1" x14ac:dyDescent="0.3">
      <c r="A4" s="174" t="s">
        <v>0</v>
      </c>
      <c r="B4" s="175"/>
      <c r="C4" s="176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customFormat="1" ht="3.75" customHeight="1" thickBot="1" x14ac:dyDescent="0.3"/>
    <row r="30" spans="1:66" s="43" customFormat="1" ht="24.95" customHeight="1" thickBot="1" x14ac:dyDescent="0.35">
      <c r="A30" s="186" t="s">
        <v>203</v>
      </c>
      <c r="B30" s="187"/>
      <c r="C30" s="187"/>
      <c r="D30" s="187"/>
      <c r="E30" s="187"/>
      <c r="F30" s="188"/>
      <c r="G30" s="84"/>
    </row>
    <row r="31" spans="1:66" s="83" customFormat="1" ht="31.5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31.5" customHeight="1" thickBot="1" x14ac:dyDescent="0.3">
      <c r="A33" s="174" t="s">
        <v>0</v>
      </c>
      <c r="B33" s="175"/>
      <c r="C33" s="176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'Př.-koo'!C36+Př.1!C36+Př.2!C36+Př.3!C36+Př.4!C36+Př.5!C36+Př.6!C36+Př.7!C36+Př.8!C36+Př.9!C36</f>
        <v>0</v>
      </c>
      <c r="D36" s="48">
        <f>'Př.-koo'!D36+Př.1!D36+Př.2!D36+Př.3!D36+Př.4!D36+Př.5!D36+Př.6!D36+Př.7!D36+Př.8!D36+Př.9!D36</f>
        <v>0</v>
      </c>
      <c r="E36" s="86">
        <f>'Př.-koo'!E36+Př.1!E36+Př.2!E36+Př.3!E36+Př.4!E36+Př.5!E36+Př.6!E36+Př.7!E36+Př.8!E36+Př.9!E36</f>
        <v>0</v>
      </c>
      <c r="F36" s="86">
        <f>'Př.-koo'!F36+Př.1!F36+Př.2!F36+Př.3!F36+Př.4!F36+Př.5!F36+Př.6!F36+Př.7!F36+Př.8!F36+Př.9!F36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'Př.-koo'!C37+Př.1!C37+Př.2!C37+Př.3!C37+Př.4!C37+Př.5!C37+Př.6!C37+Př.7!C37+Př.8!C37+Př.9!C37</f>
        <v>0</v>
      </c>
      <c r="D37" s="52">
        <f>'Př.-koo'!D37+Př.1!D37+Př.2!D37+Př.3!D37+Př.4!D37+Př.5!D37+Př.6!D37+Př.7!D37+Př.8!D37+Př.9!D37</f>
        <v>0</v>
      </c>
      <c r="E37" s="87">
        <f>'Př.-koo'!E37+Př.1!E37+Př.2!E37+Př.3!E37+Př.4!E37+Př.5!E37+Př.6!E37+Př.7!E37+Př.8!E37+Př.9!E37</f>
        <v>0</v>
      </c>
      <c r="F37" s="87">
        <f>'Př.-koo'!F37+Př.1!F37+Př.2!F37+Př.3!F37+Př.4!F37+Př.5!F37+Př.6!F37+Př.7!F37+Př.8!F37+Př.9!F37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289</v>
      </c>
      <c r="C38" s="52">
        <f>'Př.-koo'!C38+Př.1!C38+Př.2!C38+Př.3!C38+Př.4!C38+Př.5!C38+Př.6!C38+Př.7!C38+Př.8!C38+Př.9!C38</f>
        <v>0</v>
      </c>
      <c r="D38" s="52">
        <f>'Př.-koo'!D38+Př.1!D38+Př.2!D38+Př.3!D38+Př.4!D38+Př.5!D38+Př.6!D38+Př.7!D38+Př.8!D38+Př.9!D38</f>
        <v>0</v>
      </c>
      <c r="E38" s="87">
        <f>'Př.-koo'!E38+Př.1!E38+Př.2!E38+Př.3!E38+Př.4!E38+Př.5!E38+Př.6!E38+Př.7!E38+Př.8!E38+Př.9!E38</f>
        <v>0</v>
      </c>
      <c r="F38" s="87">
        <f>'Př.-koo'!F38+Př.1!F38+Př.2!F38+Př.3!F38+Př.4!F38+Př.5!F38+Př.6!F38+Př.7!F38+Př.8!F38+Př.9!F38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290</v>
      </c>
      <c r="C39" s="52">
        <f>'Př.-koo'!C39+Př.1!C39+Př.2!C39+Př.3!C39+Př.4!C39+Př.5!C39+Př.6!C39+Př.7!C39+Př.8!C39+Př.9!C39</f>
        <v>0</v>
      </c>
      <c r="D39" s="52">
        <f>'Př.-koo'!D39+Př.1!D39+Př.2!D39+Př.3!D39+Př.4!D39+Př.5!D39+Př.6!D39+Př.7!D39+Př.8!D39+Př.9!D39</f>
        <v>0</v>
      </c>
      <c r="E39" s="87">
        <f>'Př.-koo'!E39+Př.1!E39+Př.2!E39+Př.3!E39+Př.4!E39+Př.5!E39+Př.6!E39+Př.7!E39+Př.8!E39+Př.9!E39</f>
        <v>0</v>
      </c>
      <c r="F39" s="87">
        <f>'Př.-koo'!F39+Př.1!F39+Př.2!F39+Př.3!F39+Př.4!F39+Př.5!F39+Př.6!F39+Př.7!F39+Př.8!F39+Př.9!F39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53</v>
      </c>
      <c r="C40" s="52">
        <f>'Př.-koo'!C40+Př.1!C40+Př.2!C40+Př.3!C40+Př.4!C40+Př.5!C40+Př.6!C40+Př.7!C40+Př.8!C40+Př.9!C40</f>
        <v>0</v>
      </c>
      <c r="D40" s="52">
        <f>'Př.-koo'!D40+Př.1!D40+Př.2!D40+Př.3!D40+Př.4!D40+Př.5!D40+Př.6!D40+Př.7!D40+Př.8!D40+Př.9!D40</f>
        <v>0</v>
      </c>
      <c r="E40" s="87">
        <f>'Př.-koo'!E40+Př.1!E40+Př.2!E40+Př.3!E40+Př.4!E40+Př.5!E40+Př.6!E40+Př.7!E40+Př.8!E40+Př.9!E40</f>
        <v>0</v>
      </c>
      <c r="F40" s="87">
        <f>'Př.-koo'!F40+Př.1!F40+Př.2!F40+Př.3!F40+Př.4!F40+Př.5!F40+Př.6!F40+Př.7!F40+Př.8!F40+Př.9!F40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'Př.-koo'!C41+Př.1!C41+Př.2!C41+Př.3!C41+Př.4!C41+Př.5!C41+Př.6!C41+Př.7!C41+Př.8!C41+Př.9!C41</f>
        <v>0</v>
      </c>
      <c r="D41" s="52">
        <f>'Př.-koo'!D41+Př.1!D41+Př.2!D41+Př.3!D41+Př.4!D41+Př.5!D41+Př.6!D41+Př.7!D41+Př.8!D41+Př.9!D41</f>
        <v>0</v>
      </c>
      <c r="E41" s="87">
        <f>'Př.-koo'!E41+Př.1!E41+Př.2!E41+Př.3!E41+Př.4!E41+Př.5!E41+Př.6!E41+Př.7!E41+Př.8!E41+Př.9!E41</f>
        <v>0</v>
      </c>
      <c r="F41" s="87">
        <f>'Př.-koo'!F41+Př.1!F41+Př.2!F41+Př.3!F41+Př.4!F41+Př.5!F41+Př.6!F41+Př.7!F41+Př.8!F41+Př.9!F41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'Př.-koo'!C42+Př.1!C42+Př.2!C42+Př.3!C42+Př.4!C42+Př.5!C42+Př.6!C42+Př.7!C42+Př.8!C42+Př.9!C42</f>
        <v>0</v>
      </c>
      <c r="D42" s="56">
        <f>'Př.-koo'!D42+Př.1!D42+Př.2!D42+Př.3!D42+Př.4!D42+Př.5!D42+Př.6!D42+Př.7!D42+Př.8!D42+Př.9!D42</f>
        <v>0</v>
      </c>
      <c r="E42" s="88">
        <f>'Př.-koo'!E42+Př.1!E42+Př.2!E42+Př.3!E42+Př.4!E42+Př.5!E42+Př.6!E42+Př.7!E42+Př.8!E42+Př.9!E42</f>
        <v>0</v>
      </c>
      <c r="F42" s="88">
        <f>'Př.-koo'!F42+Př.1!F42+Př.2!F42+Př.3!F42+Př.4!F42+Př.5!F42+Př.6!F42+Př.7!F42+Př.8!F42+Př.9!F42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291</v>
      </c>
      <c r="C43" s="59">
        <f>'Př.-koo'!C43+Př.1!C43+Př.2!C43+Př.3!C43+Př.4!C43+Př.5!C43+Př.6!C43+Př.7!C43+Př.8!C43+Př.9!C43</f>
        <v>0</v>
      </c>
      <c r="D43" s="59">
        <f>'Př.-koo'!D43+Př.1!D43+Př.2!D43+Př.3!D43+Př.4!D43+Př.5!D43+Př.6!D43+Př.7!D43+Př.8!D43+Př.9!D43</f>
        <v>0</v>
      </c>
      <c r="E43" s="89">
        <f>'Př.-koo'!E43+Př.1!E43+Př.2!E43+Př.3!E43+Př.4!E43+Př.5!E43+Př.6!E43+Př.7!E43+Př.8!E43+Př.9!E43</f>
        <v>0</v>
      </c>
      <c r="F43" s="89">
        <f>'Př.-koo'!F43+Př.1!F43+Př.2!F43+Př.3!F43+Př.4!F43+Př.5!F43+Př.6!F43+Př.7!F43+Př.8!F43+Př.9!F43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292</v>
      </c>
      <c r="C44" s="59">
        <f>'Př.-koo'!C44+Př.1!C44+Př.2!C44+Př.3!C44+Př.4!C44+Př.5!C44+Př.6!C44+Př.7!C44+Př.8!C44+Př.9!C44</f>
        <v>0</v>
      </c>
      <c r="D44" s="59">
        <f>'Př.-koo'!D44+Př.1!D44+Př.2!D44+Př.3!D44+Př.4!D44+Př.5!D44+Př.6!D44+Př.7!D44+Př.8!D44+Př.9!D44</f>
        <v>0</v>
      </c>
      <c r="E44" s="89">
        <f>'Př.-koo'!E44+Př.1!E44+Př.2!E44+Př.3!E44+Př.4!E44+Př.5!E44+Př.6!E44+Př.7!E44+Př.8!E44+Př.9!E44</f>
        <v>0</v>
      </c>
      <c r="F44" s="89">
        <f>'Př.-koo'!F44+Př.1!F44+Př.2!F44+Př.3!F44+Př.4!F44+Př.5!F44+Př.6!F44+Př.7!F44+Př.8!F44+Př.9!F44</f>
        <v>0</v>
      </c>
      <c r="G44" s="53" t="str">
        <f t="shared" si="13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'Př.-koo'!C45+Př.1!C45+Př.2!C45+Př.3!C45+Př.4!C45+Př.5!C45+Př.6!C45+Př.7!C45+Př.8!C45+Př.9!C45</f>
        <v>0</v>
      </c>
      <c r="D45" s="59">
        <f>'Př.-koo'!D45+Př.1!D45+Př.2!D45+Př.3!D45+Př.4!D45+Př.5!D45+Př.6!D45+Př.7!D45+Př.8!D45+Př.9!D45</f>
        <v>0</v>
      </c>
      <c r="E45" s="89">
        <f>'Př.-koo'!E45+Př.1!E45+Př.2!E45+Př.3!E45+Př.4!E45+Př.5!E45+Př.6!E45+Př.7!E45+Př.8!E45+Př.9!E45</f>
        <v>0</v>
      </c>
      <c r="F45" s="89">
        <f>'Př.-koo'!F45+Př.1!F45+Př.2!F45+Př.3!F45+Př.4!F45+Př.5!F45+Př.6!F45+Př.7!F45+Př.8!F45+Př.9!F45</f>
        <v>0</v>
      </c>
      <c r="G45" s="53" t="str">
        <f t="shared" si="13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'Př.-koo'!C46+Př.1!C46+Př.2!C46+Př.3!C46+Př.4!C46+Př.5!C46+Př.6!C46+Př.7!C46+Př.8!C46+Př.9!C46</f>
        <v>0</v>
      </c>
      <c r="D46" s="59">
        <f>'Př.-koo'!D46+Př.1!D46+Př.2!D46+Př.3!D46+Př.4!D46+Př.5!D46+Př.6!D46+Př.7!D46+Př.8!D46+Př.9!D46</f>
        <v>0</v>
      </c>
      <c r="E46" s="89">
        <f>'Př.-koo'!E46+Př.1!E46+Př.2!E46+Př.3!E46+Př.4!E46+Př.5!E46+Př.6!E46+Př.7!E46+Př.8!E46+Př.9!E46</f>
        <v>0</v>
      </c>
      <c r="F46" s="89">
        <f>'Př.-koo'!F46+Př.1!F46+Př.2!F46+Př.3!F46+Př.4!F46+Př.5!F46+Př.6!F46+Př.7!F46+Př.8!F46+Př.9!F46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282</v>
      </c>
      <c r="C47" s="62">
        <f>'Př.-koo'!C47+Př.1!C47+Př.2!C47+Př.3!C47+Př.4!C47+Př.5!C47+Př.6!C47+Př.7!C47+Př.8!C47+Př.9!C47</f>
        <v>0</v>
      </c>
      <c r="D47" s="62">
        <f>'Př.-koo'!D47+Př.1!D47+Př.2!D47+Př.3!D47+Př.4!D47+Př.5!D47+Př.6!D47+Př.7!D47+Př.8!D47+Př.9!D47</f>
        <v>0</v>
      </c>
      <c r="E47" s="90">
        <f>'Př.-koo'!E47+Př.1!E47+Př.2!E47+Př.3!E47+Př.4!E47+Př.5!E47+Př.6!E47+Př.7!E47+Př.8!E47+Př.9!E47</f>
        <v>0</v>
      </c>
      <c r="F47" s="90">
        <f>'Př.-koo'!F47+Př.1!F47+Př.2!F47+Př.3!F47+Př.4!F47+Př.5!F47+Př.6!F47+Př.7!F47+Př.8!F47+Př.9!F47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286</v>
      </c>
      <c r="C48" s="65">
        <f>'Př.-koo'!C48+Př.1!C48+Př.2!C48+Př.3!C48+Př.4!C48+Př.5!C48+Př.6!C48+Př.7!C48+Př.8!C48+Př.9!C48</f>
        <v>0</v>
      </c>
      <c r="D48" s="65">
        <f>'Př.-koo'!D48+Př.1!D48+Př.2!D48+Př.3!D48+Př.4!D48+Př.5!D48+Př.6!D48+Př.7!D48+Př.8!D48+Př.9!D48</f>
        <v>0</v>
      </c>
      <c r="E48" s="91">
        <f>'Př.-koo'!E48+Př.1!E48+Př.2!E48+Př.3!E48+Př.4!E48+Př.5!E48+Př.6!E48+Př.7!E48+Př.8!E48+Př.9!E48</f>
        <v>0</v>
      </c>
      <c r="F48" s="91">
        <f>'Př.-koo'!F48+Př.1!F48+Př.2!F48+Př.3!F48+Př.4!F48+Př.5!F48+Př.6!F48+Př.7!F48+Př.8!F48+Př.9!F48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'Př.-koo'!C49+Př.1!C49+Př.2!C49+Př.3!C49+Př.4!C49+Př.5!C49+Př.6!C49+Př.7!C49+Př.8!C49+Př.9!C49</f>
        <v>0</v>
      </c>
      <c r="D49" s="65">
        <f>'Př.-koo'!D49+Př.1!D49+Př.2!D49+Př.3!D49+Př.4!D49+Př.5!D49+Př.6!D49+Př.7!D49+Př.8!D49+Př.9!D49</f>
        <v>0</v>
      </c>
      <c r="E49" s="91">
        <f>'Př.-koo'!E49+Př.1!E49+Př.2!E49+Př.3!E49+Př.4!E49+Př.5!E49+Př.6!E49+Př.7!E49+Př.8!E49+Př.9!E49</f>
        <v>0</v>
      </c>
      <c r="F49" s="91">
        <f>'Př.-koo'!F49+Př.1!F49+Př.2!F49+Př.3!F49+Př.4!F49+Př.5!F49+Př.6!F49+Př.7!F49+Př.8!F49+Př.9!F49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284</v>
      </c>
      <c r="C50" s="65">
        <f>'Př.-koo'!C50+Př.1!C50+Př.2!C50+Př.3!C50+Př.4!C50+Př.5!C50+Př.6!C50+Př.7!C50+Př.8!C50+Př.9!C50</f>
        <v>0</v>
      </c>
      <c r="D50" s="65">
        <f>'Př.-koo'!D50+Př.1!D50+Př.2!D50+Př.3!D50+Př.4!D50+Př.5!D50+Př.6!D50+Př.7!D50+Př.8!D50+Př.9!D50</f>
        <v>0</v>
      </c>
      <c r="E50" s="91">
        <f>'Př.-koo'!E50+Př.1!E50+Př.2!E50+Př.3!E50+Př.4!E50+Př.5!E50+Př.6!E50+Př.7!E50+Př.8!E50+Př.9!E50</f>
        <v>0</v>
      </c>
      <c r="F50" s="91">
        <f>'Př.-koo'!F50+Př.1!F50+Př.2!F50+Př.3!F50+Př.4!F50+Př.5!F50+Př.6!F50+Př.7!F50+Př.8!F50+Př.9!F50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'Př.-koo'!C51+Př.1!C51+Př.2!C51+Př.3!C51+Př.4!C51+Př.5!C51+Př.6!C51+Př.7!C51+Př.8!C51+Př.9!C51</f>
        <v>0</v>
      </c>
      <c r="D51" s="65">
        <f>'Př.-koo'!D51+Př.1!D51+Př.2!D51+Př.3!D51+Př.4!D51+Př.5!D51+Př.6!D51+Př.7!D51+Př.8!D51+Př.9!D51</f>
        <v>0</v>
      </c>
      <c r="E51" s="91">
        <f>'Př.-koo'!E51+Př.1!E51+Př.2!E51+Př.3!E51+Př.4!E51+Př.5!E51+Př.6!E51+Př.7!E51+Př.8!E51+Př.9!E51</f>
        <v>0</v>
      </c>
      <c r="F51" s="91">
        <f>'Př.-koo'!F51+Př.1!F51+Př.2!F51+Př.3!F51+Př.4!F51+Př.5!F51+Př.6!F51+Př.7!F51+Př.8!F51+Př.9!F51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'Př.-koo'!C52+Př.1!C52+Př.2!C52+Př.3!C52+Př.4!C52+Př.5!C52+Př.6!C52+Př.7!C52+Př.8!C52+Př.9!C52</f>
        <v>0</v>
      </c>
      <c r="D52" s="68">
        <f>'Př.-koo'!D52+Př.1!D52+Př.2!D52+Př.3!D52+Př.4!D52+Př.5!D52+Př.6!D52+Př.7!D52+Př.8!D52+Př.9!D52</f>
        <v>0</v>
      </c>
      <c r="E52" s="92">
        <f>'Př.-koo'!E52+Př.1!E52+Př.2!E52+Př.3!E52+Př.4!E52+Př.5!E52+Př.6!E52+Př.7!E52+Př.8!E52+Př.9!E52</f>
        <v>0</v>
      </c>
      <c r="F52" s="92">
        <f>'Př.-koo'!F52+Př.1!F52+Př.2!F52+Př.3!F52+Př.4!F52+Př.5!F52+Př.6!F52+Př.7!F52+Př.8!F52+Př.9!F52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'Př.-koo'!C53+Př.1!C53+Př.2!C53+Př.3!C53+Př.4!C53+Př.5!C53+Př.6!C53+Př.7!C53+Př.8!C53+Př.9!C53</f>
        <v>0</v>
      </c>
      <c r="D53" s="71">
        <f>'Př.-koo'!D53+Př.1!D53+Př.2!D53+Př.3!D53+Př.4!D53+Př.5!D53+Př.6!D53+Př.7!D53+Př.8!D53+Př.9!D53</f>
        <v>0</v>
      </c>
      <c r="E53" s="93">
        <f>'Př.-koo'!E53+Př.1!E53+Př.2!E53+Př.3!E53+Př.4!E53+Př.5!E53+Př.6!E53+Př.7!E53+Př.8!E53+Př.9!E53</f>
        <v>0</v>
      </c>
      <c r="F53" s="93">
        <f>'Př.-koo'!F53+Př.1!F53+Př.2!F53+Př.3!F53+Př.4!F53+Př.5!F53+Př.6!F53+Př.7!F53+Př.8!F53+Př.9!F53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'Př.-koo'!C54+Př.1!C54+Př.2!C54+Př.3!C54+Př.4!C54+Př.5!C54+Př.6!C54+Př.7!C54+Př.8!C54+Př.9!C54</f>
        <v>0</v>
      </c>
      <c r="D54" s="74">
        <f>'Př.-koo'!D54+Př.1!D54+Př.2!D54+Př.3!D54+Př.4!D54+Př.5!D54+Př.6!D54+Př.7!D54+Př.8!D54+Př.9!D54</f>
        <v>0</v>
      </c>
      <c r="E54" s="94">
        <f>'Př.-koo'!E54+Př.1!E54+Př.2!E54+Př.3!E54+Př.4!E54+Př.5!E54+Př.6!E54+Př.7!E54+Př.8!E54+Př.9!E54</f>
        <v>0</v>
      </c>
      <c r="F54" s="94">
        <f>'Př.-koo'!F54+Př.1!F54+Př.2!F54+Př.3!F54+Př.4!F54+Př.5!F54+Př.6!F54+Př.7!F54+Př.8!F54+Př.9!F54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'Př.-koo'!C55+Př.1!C55+Př.2!C55+Př.3!C55+Př.4!C55+Př.5!C55+Př.6!C55+Př.7!C55+Př.8!C55+Př.9!C55</f>
        <v>0</v>
      </c>
      <c r="D55" s="77">
        <f>'Př.-koo'!D55+Př.1!D55+Př.2!D55+Př.3!D55+Př.4!D55+Př.5!D55+Př.6!D55+Př.7!D55+Př.8!D55+Př.9!D55</f>
        <v>0</v>
      </c>
      <c r="E55" s="95">
        <f>'Př.-koo'!E55+Př.1!E55+Př.2!E55+Př.3!E55+Př.4!E55+Př.5!E55+Př.6!E55+Př.7!E55+Př.8!E55+Př.9!E55</f>
        <v>0</v>
      </c>
      <c r="F55" s="95">
        <f>'Př.-koo'!F55+Př.1!F55+Př.2!F55+Př.3!F55+Př.4!F55+Př.5!F55+Př.6!F55+Př.7!F55+Př.8!F55+Př.9!F55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'Př.-koo'!C56+Př.1!C56+Př.2!C56+Př.3!C56+Př.4!C56+Př.5!C56+Př.6!C56+Př.7!C56+Př.8!C56+Př.9!C56</f>
        <v>0</v>
      </c>
      <c r="D56" s="77">
        <f>'Př.-koo'!D56+Př.1!D56+Př.2!D56+Př.3!D56+Př.4!D56+Př.5!D56+Př.6!D56+Př.7!D56+Př.8!D56+Př.9!D56</f>
        <v>0</v>
      </c>
      <c r="E56" s="95">
        <f>'Př.-koo'!E56+Př.1!E56+Př.2!E56+Př.3!E56+Př.4!E56+Př.5!E56+Př.6!E56+Př.7!E56+Př.8!E56+Př.9!E56</f>
        <v>0</v>
      </c>
      <c r="F56" s="95">
        <f>'Př.-koo'!F56+Př.1!F56+Př.2!F56+Př.3!F56+Př.4!F56+Př.5!F56+Př.6!F56+Př.7!F56+Př.8!F56+Př.9!F56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'Př.-koo'!C57+Př.1!C57+Př.2!C57+Př.3!C57+Př.4!C57+Př.5!C57+Př.6!C57+Př.7!C57+Př.8!C57+Př.9!C57</f>
        <v>0</v>
      </c>
      <c r="D57" s="80">
        <f>'Př.-koo'!D57+Př.1!D57+Př.2!D57+Př.3!D57+Př.4!D57+Př.5!D57+Př.6!D57+Př.7!D57+Př.8!D57+Př.9!D57</f>
        <v>0</v>
      </c>
      <c r="E57" s="96">
        <f>'Př.-koo'!E57+Př.1!E57+Př.2!E57+Př.3!E57+Př.4!E57+Př.5!E57+Př.6!E57+Př.7!E57+Př.8!E57+Př.9!E57</f>
        <v>0</v>
      </c>
      <c r="F57" s="96">
        <f>'Př.-koo'!F57+Př.1!F57+Př.2!F57+Př.3!F57+Př.4!F57+Př.5!F57+Př.6!F57+Př.7!F57+Př.8!F57+Př.9!F57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206</v>
      </c>
      <c r="B59" s="187"/>
      <c r="C59" s="187"/>
      <c r="D59" s="187"/>
      <c r="E59" s="187"/>
      <c r="F59" s="188"/>
      <c r="G59" s="84"/>
    </row>
    <row r="60" spans="1:66" s="83" customFormat="1" ht="31.5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31.5" customHeight="1" thickBot="1" x14ac:dyDescent="0.3">
      <c r="A62" s="174" t="s">
        <v>0</v>
      </c>
      <c r="B62" s="175"/>
      <c r="C62" s="176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'Př.-koo'!C65+Př.1!C65+Př.2!C65+Př.3!C65+Př.4!C65+Př.5!C65+Př.6!C65+Př.7!C65+Př.8!C65+Př.9!C65</f>
        <v>0</v>
      </c>
      <c r="D65" s="48">
        <f>'Př.-koo'!D65+Př.1!D65+Př.2!D65+Př.3!D65+Př.4!D65+Př.5!D65+Př.6!D65+Př.7!D65+Př.8!D65+Př.9!D65</f>
        <v>0</v>
      </c>
      <c r="E65" s="86">
        <f>'Př.-koo'!E65+Př.1!E65+Př.2!E65+Př.3!E65+Př.4!E65+Př.5!E65+Př.6!E65+Př.7!E65+Př.8!E65+Př.9!E65</f>
        <v>0</v>
      </c>
      <c r="F65" s="86">
        <f>'Př.-koo'!F65+Př.1!F65+Př.2!F65+Př.3!F65+Př.4!F65+Př.5!F65+Př.6!F65+Př.7!F65+Př.8!F65+Př.9!F65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'Př.-koo'!C66+Př.1!C66+Př.2!C66+Př.3!C66+Př.4!C66+Př.5!C66+Př.6!C66+Př.7!C66+Př.8!C66+Př.9!C66</f>
        <v>0</v>
      </c>
      <c r="D66" s="52">
        <f>'Př.-koo'!D66+Př.1!D66+Př.2!D66+Př.3!D66+Př.4!D66+Př.5!D66+Př.6!D66+Př.7!D66+Př.8!D66+Př.9!D66</f>
        <v>0</v>
      </c>
      <c r="E66" s="87">
        <f>'Př.-koo'!E66+Př.1!E66+Př.2!E66+Př.3!E66+Př.4!E66+Př.5!E66+Př.6!E66+Př.7!E66+Př.8!E66+Př.9!E66</f>
        <v>0</v>
      </c>
      <c r="F66" s="87">
        <f>'Př.-koo'!F66+Př.1!F66+Př.2!F66+Př.3!F66+Př.4!F66+Př.5!F66+Př.6!F66+Př.7!F66+Př.8!F66+Př.9!F66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289</v>
      </c>
      <c r="C67" s="52">
        <f>'Př.-koo'!C67+Př.1!C67+Př.2!C67+Př.3!C67+Př.4!C67+Př.5!C67+Př.6!C67+Př.7!C67+Př.8!C67+Př.9!C67</f>
        <v>0</v>
      </c>
      <c r="D67" s="52">
        <f>'Př.-koo'!D67+Př.1!D67+Př.2!D67+Př.3!D67+Př.4!D67+Př.5!D67+Př.6!D67+Př.7!D67+Př.8!D67+Př.9!D67</f>
        <v>0</v>
      </c>
      <c r="E67" s="87">
        <f>'Př.-koo'!E67+Př.1!E67+Př.2!E67+Př.3!E67+Př.4!E67+Př.5!E67+Př.6!E67+Př.7!E67+Př.8!E67+Př.9!E67</f>
        <v>0</v>
      </c>
      <c r="F67" s="87">
        <f>'Př.-koo'!F67+Př.1!F67+Př.2!F67+Př.3!F67+Př.4!F67+Př.5!F67+Př.6!F67+Př.7!F67+Př.8!F67+Př.9!F67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290</v>
      </c>
      <c r="C68" s="52">
        <f>'Př.-koo'!C68+Př.1!C68+Př.2!C68+Př.3!C68+Př.4!C68+Př.5!C68+Př.6!C68+Př.7!C68+Př.8!C68+Př.9!C68</f>
        <v>0</v>
      </c>
      <c r="D68" s="52">
        <f>'Př.-koo'!D68+Př.1!D68+Př.2!D68+Př.3!D68+Př.4!D68+Př.5!D68+Př.6!D68+Př.7!D68+Př.8!D68+Př.9!D68</f>
        <v>0</v>
      </c>
      <c r="E68" s="87">
        <f>'Př.-koo'!E68+Př.1!E68+Př.2!E68+Př.3!E68+Př.4!E68+Př.5!E68+Př.6!E68+Př.7!E68+Př.8!E68+Př.9!E68</f>
        <v>0</v>
      </c>
      <c r="F68" s="87">
        <f>'Př.-koo'!F68+Př.1!F68+Př.2!F68+Př.3!F68+Př.4!F68+Př.5!F68+Př.6!F68+Př.7!F68+Př.8!F68+Př.9!F68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53</v>
      </c>
      <c r="C69" s="52">
        <f>'Př.-koo'!C69+Př.1!C69+Př.2!C69+Př.3!C69+Př.4!C69+Př.5!C69+Př.6!C69+Př.7!C69+Př.8!C69+Př.9!C69</f>
        <v>0</v>
      </c>
      <c r="D69" s="52">
        <f>'Př.-koo'!D69+Př.1!D69+Př.2!D69+Př.3!D69+Př.4!D69+Př.5!D69+Př.6!D69+Př.7!D69+Př.8!D69+Př.9!D69</f>
        <v>0</v>
      </c>
      <c r="E69" s="87">
        <f>'Př.-koo'!E69+Př.1!E69+Př.2!E69+Př.3!E69+Př.4!E69+Př.5!E69+Př.6!E69+Př.7!E69+Př.8!E69+Př.9!E69</f>
        <v>0</v>
      </c>
      <c r="F69" s="87">
        <f>'Př.-koo'!F69+Př.1!F69+Př.2!F69+Př.3!F69+Př.4!F69+Př.5!F69+Př.6!F69+Př.7!F69+Př.8!F69+Př.9!F69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'Př.-koo'!C70+Př.1!C70+Př.2!C70+Př.3!C70+Př.4!C70+Př.5!C70+Př.6!C70+Př.7!C70+Př.8!C70+Př.9!C70</f>
        <v>0</v>
      </c>
      <c r="D70" s="52">
        <f>'Př.-koo'!D70+Př.1!D70+Př.2!D70+Př.3!D70+Př.4!D70+Př.5!D70+Př.6!D70+Př.7!D70+Př.8!D70+Př.9!D70</f>
        <v>0</v>
      </c>
      <c r="E70" s="87">
        <f>'Př.-koo'!E70+Př.1!E70+Př.2!E70+Př.3!E70+Př.4!E70+Př.5!E70+Př.6!E70+Př.7!E70+Př.8!E70+Př.9!E70</f>
        <v>0</v>
      </c>
      <c r="F70" s="87">
        <f>'Př.-koo'!F70+Př.1!F70+Př.2!F70+Př.3!F70+Př.4!F70+Př.5!F70+Př.6!F70+Př.7!F70+Př.8!F70+Př.9!F70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'Př.-koo'!C71+Př.1!C71+Př.2!C71+Př.3!C71+Př.4!C71+Př.5!C71+Př.6!C71+Př.7!C71+Př.8!C71+Př.9!C71</f>
        <v>0</v>
      </c>
      <c r="D71" s="56">
        <f>'Př.-koo'!D71+Př.1!D71+Př.2!D71+Př.3!D71+Př.4!D71+Př.5!D71+Př.6!D71+Př.7!D71+Př.8!D71+Př.9!D71</f>
        <v>0</v>
      </c>
      <c r="E71" s="88">
        <f>'Př.-koo'!E71+Př.1!E71+Př.2!E71+Př.3!E71+Př.4!E71+Př.5!E71+Př.6!E71+Př.7!E71+Př.8!E71+Př.9!E71</f>
        <v>0</v>
      </c>
      <c r="F71" s="88">
        <f>'Př.-koo'!F71+Př.1!F71+Př.2!F71+Př.3!F71+Př.4!F71+Př.5!F71+Př.6!F71+Př.7!F71+Př.8!F71+Př.9!F71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291</v>
      </c>
      <c r="C72" s="59">
        <f>'Př.-koo'!C72+Př.1!C72+Př.2!C72+Př.3!C72+Př.4!C72+Př.5!C72+Př.6!C72+Př.7!C72+Př.8!C72+Př.9!C72</f>
        <v>0</v>
      </c>
      <c r="D72" s="59">
        <f>'Př.-koo'!D72+Př.1!D72+Př.2!D72+Př.3!D72+Př.4!D72+Př.5!D72+Př.6!D72+Př.7!D72+Př.8!D72+Př.9!D72</f>
        <v>0</v>
      </c>
      <c r="E72" s="89">
        <f>'Př.-koo'!E72+Př.1!E72+Př.2!E72+Př.3!E72+Př.4!E72+Př.5!E72+Př.6!E72+Př.7!E72+Př.8!E72+Př.9!E72</f>
        <v>0</v>
      </c>
      <c r="F72" s="89">
        <f>'Př.-koo'!F72+Př.1!F72+Př.2!F72+Př.3!F72+Př.4!F72+Př.5!F72+Př.6!F72+Př.7!F72+Př.8!F72+Př.9!F72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292</v>
      </c>
      <c r="C73" s="59">
        <f>'Př.-koo'!C73+Př.1!C73+Př.2!C73+Př.3!C73+Př.4!C73+Př.5!C73+Př.6!C73+Př.7!C73+Př.8!C73+Př.9!C73</f>
        <v>0</v>
      </c>
      <c r="D73" s="59">
        <f>'Př.-koo'!D73+Př.1!D73+Př.2!D73+Př.3!D73+Př.4!D73+Př.5!D73+Př.6!D73+Př.7!D73+Př.8!D73+Př.9!D73</f>
        <v>0</v>
      </c>
      <c r="E73" s="89">
        <f>'Př.-koo'!E73+Př.1!E73+Př.2!E73+Př.3!E73+Př.4!E73+Př.5!E73+Př.6!E73+Př.7!E73+Př.8!E73+Př.9!E73</f>
        <v>0</v>
      </c>
      <c r="F73" s="89">
        <f>'Př.-koo'!F73+Př.1!F73+Př.2!F73+Př.3!F73+Př.4!F73+Př.5!F73+Př.6!F73+Př.7!F73+Př.8!F73+Př.9!F73</f>
        <v>0</v>
      </c>
      <c r="G73" s="53" t="str">
        <f t="shared" si="15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'Př.-koo'!C74+Př.1!C74+Př.2!C74+Př.3!C74+Př.4!C74+Př.5!C74+Př.6!C74+Př.7!C74+Př.8!C74+Př.9!C74</f>
        <v>0</v>
      </c>
      <c r="D74" s="59">
        <f>'Př.-koo'!D74+Př.1!D74+Př.2!D74+Př.3!D74+Př.4!D74+Př.5!D74+Př.6!D74+Př.7!D74+Př.8!D74+Př.9!D74</f>
        <v>0</v>
      </c>
      <c r="E74" s="89">
        <f>'Př.-koo'!E74+Př.1!E74+Př.2!E74+Př.3!E74+Př.4!E74+Př.5!E74+Př.6!E74+Př.7!E74+Př.8!E74+Př.9!E74</f>
        <v>0</v>
      </c>
      <c r="F74" s="89">
        <f>'Př.-koo'!F74+Př.1!F74+Př.2!F74+Př.3!F74+Př.4!F74+Př.5!F74+Př.6!F74+Př.7!F74+Př.8!F74+Př.9!F74</f>
        <v>0</v>
      </c>
      <c r="G74" s="53" t="str">
        <f t="shared" si="15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'Př.-koo'!C75+Př.1!C75+Př.2!C75+Př.3!C75+Př.4!C75+Př.5!C75+Př.6!C75+Př.7!C75+Př.8!C75+Př.9!C75</f>
        <v>0</v>
      </c>
      <c r="D75" s="59">
        <f>'Př.-koo'!D75+Př.1!D75+Př.2!D75+Př.3!D75+Př.4!D75+Př.5!D75+Př.6!D75+Př.7!D75+Př.8!D75+Př.9!D75</f>
        <v>0</v>
      </c>
      <c r="E75" s="89">
        <f>'Př.-koo'!E75+Př.1!E75+Př.2!E75+Př.3!E75+Př.4!E75+Př.5!E75+Př.6!E75+Př.7!E75+Př.8!E75+Př.9!E75</f>
        <v>0</v>
      </c>
      <c r="F75" s="89">
        <f>'Př.-koo'!F75+Př.1!F75+Př.2!F75+Př.3!F75+Př.4!F75+Př.5!F75+Př.6!F75+Př.7!F75+Př.8!F75+Př.9!F75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282</v>
      </c>
      <c r="C76" s="62">
        <f>'Př.-koo'!C76+Př.1!C76+Př.2!C76+Př.3!C76+Př.4!C76+Př.5!C76+Př.6!C76+Př.7!C76+Př.8!C76+Př.9!C76</f>
        <v>0</v>
      </c>
      <c r="D76" s="62">
        <f>'Př.-koo'!D76+Př.1!D76+Př.2!D76+Př.3!D76+Př.4!D76+Př.5!D76+Př.6!D76+Př.7!D76+Př.8!D76+Př.9!D76</f>
        <v>0</v>
      </c>
      <c r="E76" s="90">
        <f>'Př.-koo'!E76+Př.1!E76+Př.2!E76+Př.3!E76+Př.4!E76+Př.5!E76+Př.6!E76+Př.7!E76+Př.8!E76+Př.9!E76</f>
        <v>0</v>
      </c>
      <c r="F76" s="90">
        <f>'Př.-koo'!F76+Př.1!F76+Př.2!F76+Př.3!F76+Př.4!F76+Př.5!F76+Př.6!F76+Př.7!F76+Př.8!F76+Př.9!F76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286</v>
      </c>
      <c r="C77" s="65">
        <f>'Př.-koo'!C77+Př.1!C77+Př.2!C77+Př.3!C77+Př.4!C77+Př.5!C77+Př.6!C77+Př.7!C77+Př.8!C77+Př.9!C77</f>
        <v>0</v>
      </c>
      <c r="D77" s="65">
        <f>'Př.-koo'!D77+Př.1!D77+Př.2!D77+Př.3!D77+Př.4!D77+Př.5!D77+Př.6!D77+Př.7!D77+Př.8!D77+Př.9!D77</f>
        <v>0</v>
      </c>
      <c r="E77" s="91">
        <f>'Př.-koo'!E77+Př.1!E77+Př.2!E77+Př.3!E77+Př.4!E77+Př.5!E77+Př.6!E77+Př.7!E77+Př.8!E77+Př.9!E77</f>
        <v>0</v>
      </c>
      <c r="F77" s="91">
        <f>'Př.-koo'!F77+Př.1!F77+Př.2!F77+Př.3!F77+Př.4!F77+Př.5!F77+Př.6!F77+Př.7!F77+Př.8!F77+Př.9!F77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283</v>
      </c>
      <c r="C78" s="65">
        <f>'Př.-koo'!C78+Př.1!C78+Př.2!C78+Př.3!C78+Př.4!C78+Př.5!C78+Př.6!C78+Př.7!C78+Př.8!C78+Př.9!C78</f>
        <v>0</v>
      </c>
      <c r="D78" s="65">
        <f>'Př.-koo'!D78+Př.1!D78+Př.2!D78+Př.3!D78+Př.4!D78+Př.5!D78+Př.6!D78+Př.7!D78+Př.8!D78+Př.9!D78</f>
        <v>0</v>
      </c>
      <c r="E78" s="91">
        <f>'Př.-koo'!E78+Př.1!E78+Př.2!E78+Př.3!E78+Př.4!E78+Př.5!E78+Př.6!E78+Př.7!E78+Př.8!E78+Př.9!E78</f>
        <v>0</v>
      </c>
      <c r="F78" s="91">
        <f>'Př.-koo'!F78+Př.1!F78+Př.2!F78+Př.3!F78+Př.4!F78+Př.5!F78+Př.6!F78+Př.7!F78+Př.8!F78+Př.9!F78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284</v>
      </c>
      <c r="C79" s="65">
        <f>'Př.-koo'!C79+Př.1!C79+Př.2!C79+Př.3!C79+Př.4!C79+Př.5!C79+Př.6!C79+Př.7!C79+Př.8!C79+Př.9!C79</f>
        <v>0</v>
      </c>
      <c r="D79" s="65">
        <f>'Př.-koo'!D79+Př.1!D79+Př.2!D79+Př.3!D79+Př.4!D79+Př.5!D79+Př.6!D79+Př.7!D79+Př.8!D79+Př.9!D79</f>
        <v>0</v>
      </c>
      <c r="E79" s="91">
        <f>'Př.-koo'!E79+Př.1!E79+Př.2!E79+Př.3!E79+Př.4!E79+Př.5!E79+Př.6!E79+Př.7!E79+Př.8!E79+Př.9!E79</f>
        <v>0</v>
      </c>
      <c r="F79" s="91">
        <f>'Př.-koo'!F79+Př.1!F79+Př.2!F79+Př.3!F79+Př.4!F79+Př.5!F79+Př.6!F79+Př.7!F79+Př.8!F79+Př.9!F79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'Př.-koo'!C80+Př.1!C80+Př.2!C80+Př.3!C80+Př.4!C80+Př.5!C80+Př.6!C80+Př.7!C80+Př.8!C80+Př.9!C80</f>
        <v>0</v>
      </c>
      <c r="D80" s="65">
        <f>'Př.-koo'!D80+Př.1!D80+Př.2!D80+Př.3!D80+Př.4!D80+Př.5!D80+Př.6!D80+Př.7!D80+Př.8!D80+Př.9!D80</f>
        <v>0</v>
      </c>
      <c r="E80" s="91">
        <f>'Př.-koo'!E80+Př.1!E80+Př.2!E80+Př.3!E80+Př.4!E80+Př.5!E80+Př.6!E80+Př.7!E80+Př.8!E80+Př.9!E80</f>
        <v>0</v>
      </c>
      <c r="F80" s="91">
        <f>'Př.-koo'!F80+Př.1!F80+Př.2!F80+Př.3!F80+Př.4!F80+Př.5!F80+Př.6!F80+Př.7!F80+Př.8!F80+Př.9!F80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'Př.-koo'!C81+Př.1!C81+Př.2!C81+Př.3!C81+Př.4!C81+Př.5!C81+Př.6!C81+Př.7!C81+Př.8!C81+Př.9!C81</f>
        <v>0</v>
      </c>
      <c r="D81" s="68">
        <f>'Př.-koo'!D81+Př.1!D81+Př.2!D81+Př.3!D81+Př.4!D81+Př.5!D81+Př.6!D81+Př.7!D81+Př.8!D81+Př.9!D81</f>
        <v>0</v>
      </c>
      <c r="E81" s="92">
        <f>'Př.-koo'!E81+Př.1!E81+Př.2!E81+Př.3!E81+Př.4!E81+Př.5!E81+Př.6!E81+Př.7!E81+Př.8!E81+Př.9!E81</f>
        <v>0</v>
      </c>
      <c r="F81" s="92">
        <f>'Př.-koo'!F81+Př.1!F81+Př.2!F81+Př.3!F81+Př.4!F81+Př.5!F81+Př.6!F81+Př.7!F81+Př.8!F81+Př.9!F81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'Př.-koo'!C82+Př.1!C82+Př.2!C82+Př.3!C82+Př.4!C82+Př.5!C82+Př.6!C82+Př.7!C82+Př.8!C82+Př.9!C82</f>
        <v>0</v>
      </c>
      <c r="D82" s="71">
        <f>'Př.-koo'!D82+Př.1!D82+Př.2!D82+Př.3!D82+Př.4!D82+Př.5!D82+Př.6!D82+Př.7!D82+Př.8!D82+Př.9!D82</f>
        <v>0</v>
      </c>
      <c r="E82" s="93">
        <f>'Př.-koo'!E82+Př.1!E82+Př.2!E82+Př.3!E82+Př.4!E82+Př.5!E82+Př.6!E82+Př.7!E82+Př.8!E82+Př.9!E82</f>
        <v>0</v>
      </c>
      <c r="F82" s="93">
        <f>'Př.-koo'!F82+Př.1!F82+Př.2!F82+Př.3!F82+Př.4!F82+Př.5!F82+Př.6!F82+Př.7!F82+Př.8!F82+Př.9!F82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'Př.-koo'!C83+Př.1!C83+Př.2!C83+Př.3!C83+Př.4!C83+Př.5!C83+Př.6!C83+Př.7!C83+Př.8!C83+Př.9!C83</f>
        <v>0</v>
      </c>
      <c r="D83" s="74">
        <f>'Př.-koo'!D83+Př.1!D83+Př.2!D83+Př.3!D83+Př.4!D83+Př.5!D83+Př.6!D83+Př.7!D83+Př.8!D83+Př.9!D83</f>
        <v>0</v>
      </c>
      <c r="E83" s="94">
        <f>'Př.-koo'!E83+Př.1!E83+Př.2!E83+Př.3!E83+Př.4!E83+Př.5!E83+Př.6!E83+Př.7!E83+Př.8!E83+Př.9!E83</f>
        <v>0</v>
      </c>
      <c r="F83" s="94">
        <f>'Př.-koo'!F83+Př.1!F83+Př.2!F83+Př.3!F83+Př.4!F83+Př.5!F83+Př.6!F83+Př.7!F83+Př.8!F83+Př.9!F83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'Př.-koo'!C84+Př.1!C84+Př.2!C84+Př.3!C84+Př.4!C84+Př.5!C84+Př.6!C84+Př.7!C84+Př.8!C84+Př.9!C84</f>
        <v>0</v>
      </c>
      <c r="D84" s="77">
        <f>'Př.-koo'!D84+Př.1!D84+Př.2!D84+Př.3!D84+Př.4!D84+Př.5!D84+Př.6!D84+Př.7!D84+Př.8!D84+Př.9!D84</f>
        <v>0</v>
      </c>
      <c r="E84" s="95">
        <f>'Př.-koo'!E84+Př.1!E84+Př.2!E84+Př.3!E84+Př.4!E84+Př.5!E84+Př.6!E84+Př.7!E84+Př.8!E84+Př.9!E84</f>
        <v>0</v>
      </c>
      <c r="F84" s="95">
        <f>'Př.-koo'!F84+Př.1!F84+Př.2!F84+Př.3!F84+Př.4!F84+Př.5!F84+Př.6!F84+Př.7!F84+Př.8!F84+Př.9!F84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'Př.-koo'!C85+Př.1!C85+Př.2!C85+Př.3!C85+Př.4!C85+Př.5!C85+Př.6!C85+Př.7!C85+Př.8!C85+Př.9!C85</f>
        <v>0</v>
      </c>
      <c r="D85" s="77">
        <f>'Př.-koo'!D85+Př.1!D85+Př.2!D85+Př.3!D85+Př.4!D85+Př.5!D85+Př.6!D85+Př.7!D85+Př.8!D85+Př.9!D85</f>
        <v>0</v>
      </c>
      <c r="E85" s="95">
        <f>'Př.-koo'!E85+Př.1!E85+Př.2!E85+Př.3!E85+Př.4!E85+Př.5!E85+Př.6!E85+Př.7!E85+Př.8!E85+Př.9!E85</f>
        <v>0</v>
      </c>
      <c r="F85" s="95">
        <f>'Př.-koo'!F85+Př.1!F85+Př.2!F85+Př.3!F85+Př.4!F85+Př.5!F85+Př.6!F85+Př.7!F85+Př.8!F85+Př.9!F85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'Př.-koo'!C86+Př.1!C86+Př.2!C86+Př.3!C86+Př.4!C86+Př.5!C86+Př.6!C86+Př.7!C86+Př.8!C86+Př.9!C86</f>
        <v>0</v>
      </c>
      <c r="D86" s="80">
        <f>'Př.-koo'!D86+Př.1!D86+Př.2!D86+Př.3!D86+Př.4!D86+Př.5!D86+Př.6!D86+Př.7!D86+Př.8!D86+Př.9!D86</f>
        <v>0</v>
      </c>
      <c r="E86" s="96">
        <f>'Př.-koo'!E86+Př.1!E86+Př.2!E86+Př.3!E86+Př.4!E86+Př.5!E86+Př.6!E86+Př.7!E86+Př.8!E86+Př.9!E86</f>
        <v>0</v>
      </c>
      <c r="F86" s="96">
        <f>'Př.-koo'!F86+Př.1!F86+Př.2!F86+Př.3!F86+Př.4!F86+Př.5!F86+Př.6!F86+Př.7!F86+Př.8!F86+Př.9!F86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207</v>
      </c>
      <c r="B88" s="187"/>
      <c r="C88" s="187"/>
      <c r="D88" s="187"/>
      <c r="E88" s="187"/>
      <c r="F88" s="188"/>
      <c r="G88" s="84"/>
    </row>
    <row r="89" spans="1:66" s="83" customFormat="1" ht="31.5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31.5" customHeight="1" thickBot="1" x14ac:dyDescent="0.3">
      <c r="A91" s="174" t="s">
        <v>0</v>
      </c>
      <c r="B91" s="175"/>
      <c r="C91" s="176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'Př.-koo'!C94+Př.1!C94+Př.2!C94+Př.3!C94+Př.4!C94+Př.5!C94+Př.6!C94+Př.7!C94+Př.8!C94+Př.9!C94</f>
        <v>0</v>
      </c>
      <c r="D94" s="48">
        <f>'Př.-koo'!D94+Př.1!D94+Př.2!D94+Př.3!D94+Př.4!D94+Př.5!D94+Př.6!D94+Př.7!D94+Př.8!D94+Př.9!D94</f>
        <v>0</v>
      </c>
      <c r="E94" s="86">
        <f>'Př.-koo'!E94+Př.1!E94+Př.2!E94+Př.3!E94+Př.4!E94+Př.5!E94+Př.6!E94+Př.7!E94+Př.8!E94+Př.9!E94</f>
        <v>0</v>
      </c>
      <c r="F94" s="86">
        <f>'Př.-koo'!F94+Př.1!F94+Př.2!F94+Př.3!F94+Př.4!F94+Př.5!F94+Př.6!F94+Př.7!F94+Př.8!F94+Př.9!F94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'Př.-koo'!C95+Př.1!C95+Př.2!C95+Př.3!C95+Př.4!C95+Př.5!C95+Př.6!C95+Př.7!C95+Př.8!C95+Př.9!C95</f>
        <v>0</v>
      </c>
      <c r="D95" s="52">
        <f>'Př.-koo'!D95+Př.1!D95+Př.2!D95+Př.3!D95+Př.4!D95+Př.5!D95+Př.6!D95+Př.7!D95+Př.8!D95+Př.9!D95</f>
        <v>0</v>
      </c>
      <c r="E95" s="87">
        <f>'Př.-koo'!E95+Př.1!E95+Př.2!E95+Př.3!E95+Př.4!E95+Př.5!E95+Př.6!E95+Př.7!E95+Př.8!E95+Př.9!E95</f>
        <v>0</v>
      </c>
      <c r="F95" s="87">
        <f>'Př.-koo'!F95+Př.1!F95+Př.2!F95+Př.3!F95+Př.4!F95+Př.5!F95+Př.6!F95+Př.7!F95+Př.8!F95+Př.9!F95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'Př.-koo'!C96+Př.1!C96+Př.2!C96+Př.3!C96+Př.4!C96+Př.5!C96+Př.6!C96+Př.7!C96+Př.8!C96+Př.9!C96</f>
        <v>0</v>
      </c>
      <c r="D96" s="52">
        <f>'Př.-koo'!D96+Př.1!D96+Př.2!D96+Př.3!D96+Př.4!D96+Př.5!D96+Př.6!D96+Př.7!D96+Př.8!D96+Př.9!D96</f>
        <v>0</v>
      </c>
      <c r="E96" s="87">
        <f>'Př.-koo'!E96+Př.1!E96+Př.2!E96+Př.3!E96+Př.4!E96+Př.5!E96+Př.6!E96+Př.7!E96+Př.8!E96+Př.9!E96</f>
        <v>0</v>
      </c>
      <c r="F96" s="87">
        <f>'Př.-koo'!F96+Př.1!F96+Př.2!F96+Př.3!F96+Př.4!F96+Př.5!F96+Př.6!F96+Př.7!F96+Př.8!F96+Př.9!F96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290</v>
      </c>
      <c r="C97" s="52">
        <f>'Př.-koo'!C97+Př.1!C97+Př.2!C97+Př.3!C97+Př.4!C97+Př.5!C97+Př.6!C97+Př.7!C97+Př.8!C97+Př.9!C97</f>
        <v>0</v>
      </c>
      <c r="D97" s="52">
        <f>'Př.-koo'!D97+Př.1!D97+Př.2!D97+Př.3!D97+Př.4!D97+Př.5!D97+Př.6!D97+Př.7!D97+Př.8!D97+Př.9!D97</f>
        <v>0</v>
      </c>
      <c r="E97" s="87">
        <f>'Př.-koo'!E97+Př.1!E97+Př.2!E97+Př.3!E97+Př.4!E97+Př.5!E97+Př.6!E97+Př.7!E97+Př.8!E97+Př.9!E97</f>
        <v>0</v>
      </c>
      <c r="F97" s="87">
        <f>'Př.-koo'!F97+Př.1!F97+Př.2!F97+Př.3!F97+Př.4!F97+Př.5!F97+Př.6!F97+Př.7!F97+Př.8!F97+Př.9!F97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53</v>
      </c>
      <c r="C98" s="52">
        <f>'Př.-koo'!C98+Př.1!C98+Př.2!C98+Př.3!C98+Př.4!C98+Př.5!C98+Př.6!C98+Př.7!C98+Př.8!C98+Př.9!C98</f>
        <v>0</v>
      </c>
      <c r="D98" s="52">
        <f>'Př.-koo'!D98+Př.1!D98+Př.2!D98+Př.3!D98+Př.4!D98+Př.5!D98+Př.6!D98+Př.7!D98+Př.8!D98+Př.9!D98</f>
        <v>0</v>
      </c>
      <c r="E98" s="87">
        <f>'Př.-koo'!E98+Př.1!E98+Př.2!E98+Př.3!E98+Př.4!E98+Př.5!E98+Př.6!E98+Př.7!E98+Př.8!E98+Př.9!E98</f>
        <v>0</v>
      </c>
      <c r="F98" s="87">
        <f>'Př.-koo'!F98+Př.1!F98+Př.2!F98+Př.3!F98+Př.4!F98+Př.5!F98+Př.6!F98+Př.7!F98+Př.8!F98+Př.9!F98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'Př.-koo'!C99+Př.1!C99+Př.2!C99+Př.3!C99+Př.4!C99+Př.5!C99+Př.6!C99+Př.7!C99+Př.8!C99+Př.9!C99</f>
        <v>0</v>
      </c>
      <c r="D99" s="52">
        <f>'Př.-koo'!D99+Př.1!D99+Př.2!D99+Př.3!D99+Př.4!D99+Př.5!D99+Př.6!D99+Př.7!D99+Př.8!D99+Př.9!D99</f>
        <v>0</v>
      </c>
      <c r="E99" s="87">
        <f>'Př.-koo'!E99+Př.1!E99+Př.2!E99+Př.3!E99+Př.4!E99+Př.5!E99+Př.6!E99+Př.7!E99+Př.8!E99+Př.9!E99</f>
        <v>0</v>
      </c>
      <c r="F99" s="87">
        <f>'Př.-koo'!F99+Př.1!F99+Př.2!F99+Př.3!F99+Př.4!F99+Př.5!F99+Př.6!F99+Př.7!F99+Př.8!F99+Př.9!F99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'Př.-koo'!C100+Př.1!C100+Př.2!C100+Př.3!C100+Př.4!C100+Př.5!C100+Př.6!C100+Př.7!C100+Př.8!C100+Př.9!C100</f>
        <v>0</v>
      </c>
      <c r="D100" s="56">
        <f>'Př.-koo'!D100+Př.1!D100+Př.2!D100+Př.3!D100+Př.4!D100+Př.5!D100+Př.6!D100+Př.7!D100+Př.8!D100+Př.9!D100</f>
        <v>0</v>
      </c>
      <c r="E100" s="88">
        <f>'Př.-koo'!E100+Př.1!E100+Př.2!E100+Př.3!E100+Př.4!E100+Př.5!E100+Př.6!E100+Př.7!E100+Př.8!E100+Př.9!E100</f>
        <v>0</v>
      </c>
      <c r="F100" s="88">
        <f>'Př.-koo'!F100+Př.1!F100+Př.2!F100+Př.3!F100+Př.4!F100+Př.5!F100+Př.6!F100+Př.7!F100+Př.8!F100+Př.9!F100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'Př.-koo'!C101+Př.1!C101+Př.2!C101+Př.3!C101+Př.4!C101+Př.5!C101+Př.6!C101+Př.7!C101+Př.8!C101+Př.9!C101</f>
        <v>0</v>
      </c>
      <c r="D101" s="59">
        <f>'Př.-koo'!D101+Př.1!D101+Př.2!D101+Př.3!D101+Př.4!D101+Př.5!D101+Př.6!D101+Př.7!D101+Př.8!D101+Př.9!D101</f>
        <v>0</v>
      </c>
      <c r="E101" s="89">
        <f>'Př.-koo'!E101+Př.1!E101+Př.2!E101+Př.3!E101+Př.4!E101+Př.5!E101+Př.6!E101+Př.7!E101+Př.8!E101+Př.9!E101</f>
        <v>0</v>
      </c>
      <c r="F101" s="89">
        <f>'Př.-koo'!F101+Př.1!F101+Př.2!F101+Př.3!F101+Př.4!F101+Př.5!F101+Př.6!F101+Př.7!F101+Př.8!F101+Př.9!F101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'Př.-koo'!C102+Př.1!C102+Př.2!C102+Př.3!C102+Př.4!C102+Př.5!C102+Př.6!C102+Př.7!C102+Př.8!C102+Př.9!C102</f>
        <v>0</v>
      </c>
      <c r="D102" s="59">
        <f>'Př.-koo'!D102+Př.1!D102+Př.2!D102+Př.3!D102+Př.4!D102+Př.5!D102+Př.6!D102+Př.7!D102+Př.8!D102+Př.9!D102</f>
        <v>0</v>
      </c>
      <c r="E102" s="89">
        <f>'Př.-koo'!E102+Př.1!E102+Př.2!E102+Př.3!E102+Př.4!E102+Př.5!E102+Př.6!E102+Př.7!E102+Př.8!E102+Př.9!E102</f>
        <v>0</v>
      </c>
      <c r="F102" s="89">
        <f>'Př.-koo'!F102+Př.1!F102+Př.2!F102+Př.3!F102+Př.4!F102+Př.5!F102+Př.6!F102+Př.7!F102+Př.8!F102+Př.9!F102</f>
        <v>0</v>
      </c>
      <c r="G102" s="53" t="str">
        <f t="shared" si="17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'Př.-koo'!C103+Př.1!C103+Př.2!C103+Př.3!C103+Př.4!C103+Př.5!C103+Př.6!C103+Př.7!C103+Př.8!C103+Př.9!C103</f>
        <v>0</v>
      </c>
      <c r="D103" s="59">
        <f>'Př.-koo'!D103+Př.1!D103+Př.2!D103+Př.3!D103+Př.4!D103+Př.5!D103+Př.6!D103+Př.7!D103+Př.8!D103+Př.9!D103</f>
        <v>0</v>
      </c>
      <c r="E103" s="89">
        <f>'Př.-koo'!E103+Př.1!E103+Př.2!E103+Př.3!E103+Př.4!E103+Př.5!E103+Př.6!E103+Př.7!E103+Př.8!E103+Př.9!E103</f>
        <v>0</v>
      </c>
      <c r="F103" s="89">
        <f>'Př.-koo'!F103+Př.1!F103+Př.2!F103+Př.3!F103+Př.4!F103+Př.5!F103+Př.6!F103+Př.7!F103+Př.8!F103+Př.9!F103</f>
        <v>0</v>
      </c>
      <c r="G103" s="53" t="str">
        <f t="shared" si="17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'Př.-koo'!C104+Př.1!C104+Př.2!C104+Př.3!C104+Př.4!C104+Př.5!C104+Př.6!C104+Př.7!C104+Př.8!C104+Př.9!C104</f>
        <v>0</v>
      </c>
      <c r="D104" s="59">
        <f>'Př.-koo'!D104+Př.1!D104+Př.2!D104+Př.3!D104+Př.4!D104+Př.5!D104+Př.6!D104+Př.7!D104+Př.8!D104+Př.9!D104</f>
        <v>0</v>
      </c>
      <c r="E104" s="89">
        <f>'Př.-koo'!E104+Př.1!E104+Př.2!E104+Př.3!E104+Př.4!E104+Př.5!E104+Př.6!E104+Př.7!E104+Př.8!E104+Př.9!E104</f>
        <v>0</v>
      </c>
      <c r="F104" s="89">
        <f>'Př.-koo'!F104+Př.1!F104+Př.2!F104+Př.3!F104+Př.4!F104+Př.5!F104+Př.6!F104+Př.7!F104+Př.8!F104+Př.9!F104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'Př.-koo'!C105+Př.1!C105+Př.2!C105+Př.3!C105+Př.4!C105+Př.5!C105+Př.6!C105+Př.7!C105+Př.8!C105+Př.9!C105</f>
        <v>0</v>
      </c>
      <c r="D105" s="62">
        <f>'Př.-koo'!D105+Př.1!D105+Př.2!D105+Př.3!D105+Př.4!D105+Př.5!D105+Př.6!D105+Př.7!D105+Př.8!D105+Př.9!D105</f>
        <v>0</v>
      </c>
      <c r="E105" s="90">
        <f>'Př.-koo'!E105+Př.1!E105+Př.2!E105+Př.3!E105+Př.4!E105+Př.5!E105+Př.6!E105+Př.7!E105+Př.8!E105+Př.9!E105</f>
        <v>0</v>
      </c>
      <c r="F105" s="90">
        <f>'Př.-koo'!F105+Př.1!F105+Př.2!F105+Př.3!F105+Př.4!F105+Př.5!F105+Př.6!F105+Př.7!F105+Př.8!F105+Př.9!F105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'Př.-koo'!C106+Př.1!C106+Př.2!C106+Př.3!C106+Př.4!C106+Př.5!C106+Př.6!C106+Př.7!C106+Př.8!C106+Př.9!C106</f>
        <v>0</v>
      </c>
      <c r="D106" s="65">
        <f>'Př.-koo'!D106+Př.1!D106+Př.2!D106+Př.3!D106+Př.4!D106+Př.5!D106+Př.6!D106+Př.7!D106+Př.8!D106+Př.9!D106</f>
        <v>0</v>
      </c>
      <c r="E106" s="91">
        <f>'Př.-koo'!E106+Př.1!E106+Př.2!E106+Př.3!E106+Př.4!E106+Př.5!E106+Př.6!E106+Př.7!E106+Př.8!E106+Př.9!E106</f>
        <v>0</v>
      </c>
      <c r="F106" s="91">
        <f>'Př.-koo'!F106+Př.1!F106+Př.2!F106+Př.3!F106+Př.4!F106+Př.5!F106+Př.6!F106+Př.7!F106+Př.8!F106+Př.9!F106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'Př.-koo'!C107+Př.1!C107+Př.2!C107+Př.3!C107+Př.4!C107+Př.5!C107+Př.6!C107+Př.7!C107+Př.8!C107+Př.9!C107</f>
        <v>0</v>
      </c>
      <c r="D107" s="65">
        <f>'Př.-koo'!D107+Př.1!D107+Př.2!D107+Př.3!D107+Př.4!D107+Př.5!D107+Př.6!D107+Př.7!D107+Př.8!D107+Př.9!D107</f>
        <v>0</v>
      </c>
      <c r="E107" s="91">
        <f>'Př.-koo'!E107+Př.1!E107+Př.2!E107+Př.3!E107+Př.4!E107+Př.5!E107+Př.6!E107+Př.7!E107+Př.8!E107+Př.9!E107</f>
        <v>0</v>
      </c>
      <c r="F107" s="91">
        <f>'Př.-koo'!F107+Př.1!F107+Př.2!F107+Př.3!F107+Př.4!F107+Př.5!F107+Př.6!F107+Př.7!F107+Př.8!F107+Př.9!F107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'Př.-koo'!C108+Př.1!C108+Př.2!C108+Př.3!C108+Př.4!C108+Př.5!C108+Př.6!C108+Př.7!C108+Př.8!C108+Př.9!C108</f>
        <v>0</v>
      </c>
      <c r="D108" s="65">
        <f>'Př.-koo'!D108+Př.1!D108+Př.2!D108+Př.3!D108+Př.4!D108+Př.5!D108+Př.6!D108+Př.7!D108+Př.8!D108+Př.9!D108</f>
        <v>0</v>
      </c>
      <c r="E108" s="91">
        <f>'Př.-koo'!E108+Př.1!E108+Př.2!E108+Př.3!E108+Př.4!E108+Př.5!E108+Př.6!E108+Př.7!E108+Př.8!E108+Př.9!E108</f>
        <v>0</v>
      </c>
      <c r="F108" s="91">
        <f>'Př.-koo'!F108+Př.1!F108+Př.2!F108+Př.3!F108+Př.4!F108+Př.5!F108+Př.6!F108+Př.7!F108+Př.8!F108+Př.9!F108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'Př.-koo'!C109+Př.1!C109+Př.2!C109+Př.3!C109+Př.4!C109+Př.5!C109+Př.6!C109+Př.7!C109+Př.8!C109+Př.9!C109</f>
        <v>0</v>
      </c>
      <c r="D109" s="65">
        <f>'Př.-koo'!D109+Př.1!D109+Př.2!D109+Př.3!D109+Př.4!D109+Př.5!D109+Př.6!D109+Př.7!D109+Př.8!D109+Př.9!D109</f>
        <v>0</v>
      </c>
      <c r="E109" s="91">
        <f>'Př.-koo'!E109+Př.1!E109+Př.2!E109+Př.3!E109+Př.4!E109+Př.5!E109+Př.6!E109+Př.7!E109+Př.8!E109+Př.9!E109</f>
        <v>0</v>
      </c>
      <c r="F109" s="91">
        <f>'Př.-koo'!F109+Př.1!F109+Př.2!F109+Př.3!F109+Př.4!F109+Př.5!F109+Př.6!F109+Př.7!F109+Př.8!F109+Př.9!F109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'Př.-koo'!C110+Př.1!C110+Př.2!C110+Př.3!C110+Př.4!C110+Př.5!C110+Př.6!C110+Př.7!C110+Př.8!C110+Př.9!C110</f>
        <v>0</v>
      </c>
      <c r="D110" s="68">
        <f>'Př.-koo'!D110+Př.1!D110+Př.2!D110+Př.3!D110+Př.4!D110+Př.5!D110+Př.6!D110+Př.7!D110+Př.8!D110+Př.9!D110</f>
        <v>0</v>
      </c>
      <c r="E110" s="92">
        <f>'Př.-koo'!E110+Př.1!E110+Př.2!E110+Př.3!E110+Př.4!E110+Př.5!E110+Př.6!E110+Př.7!E110+Př.8!E110+Př.9!E110</f>
        <v>0</v>
      </c>
      <c r="F110" s="92">
        <f>'Př.-koo'!F110+Př.1!F110+Př.2!F110+Př.3!F110+Př.4!F110+Př.5!F110+Př.6!F110+Př.7!F110+Př.8!F110+Př.9!F110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'Př.-koo'!C111+Př.1!C111+Př.2!C111+Př.3!C111+Př.4!C111+Př.5!C111+Př.6!C111+Př.7!C111+Př.8!C111+Př.9!C111</f>
        <v>0</v>
      </c>
      <c r="D111" s="71">
        <f>'Př.-koo'!D111+Př.1!D111+Př.2!D111+Př.3!D111+Př.4!D111+Př.5!D111+Př.6!D111+Př.7!D111+Př.8!D111+Př.9!D111</f>
        <v>0</v>
      </c>
      <c r="E111" s="93">
        <f>'Př.-koo'!E111+Př.1!E111+Př.2!E111+Př.3!E111+Př.4!E111+Př.5!E111+Př.6!E111+Př.7!E111+Př.8!E111+Př.9!E111</f>
        <v>0</v>
      </c>
      <c r="F111" s="93">
        <f>'Př.-koo'!F111+Př.1!F111+Př.2!F111+Př.3!F111+Př.4!F111+Př.5!F111+Př.6!F111+Př.7!F111+Př.8!F111+Př.9!F111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'Př.-koo'!C112+Př.1!C112+Př.2!C112+Př.3!C112+Př.4!C112+Př.5!C112+Př.6!C112+Př.7!C112+Př.8!C112+Př.9!C112</f>
        <v>0</v>
      </c>
      <c r="D112" s="74">
        <f>'Př.-koo'!D112+Př.1!D112+Př.2!D112+Př.3!D112+Př.4!D112+Př.5!D112+Př.6!D112+Př.7!D112+Př.8!D112+Př.9!D112</f>
        <v>0</v>
      </c>
      <c r="E112" s="94">
        <f>'Př.-koo'!E112+Př.1!E112+Př.2!E112+Př.3!E112+Př.4!E112+Př.5!E112+Př.6!E112+Př.7!E112+Př.8!E112+Př.9!E112</f>
        <v>0</v>
      </c>
      <c r="F112" s="94">
        <f>'Př.-koo'!F112+Př.1!F112+Př.2!F112+Př.3!F112+Př.4!F112+Př.5!F112+Př.6!F112+Př.7!F112+Př.8!F112+Př.9!F112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'Př.-koo'!C113+Př.1!C113+Př.2!C113+Př.3!C113+Př.4!C113+Př.5!C113+Př.6!C113+Př.7!C113+Př.8!C113+Př.9!C113</f>
        <v>0</v>
      </c>
      <c r="D113" s="77">
        <f>'Př.-koo'!D113+Př.1!D113+Př.2!D113+Př.3!D113+Př.4!D113+Př.5!D113+Př.6!D113+Př.7!D113+Př.8!D113+Př.9!D113</f>
        <v>0</v>
      </c>
      <c r="E113" s="95">
        <f>'Př.-koo'!E113+Př.1!E113+Př.2!E113+Př.3!E113+Př.4!E113+Př.5!E113+Př.6!E113+Př.7!E113+Př.8!E113+Př.9!E113</f>
        <v>0</v>
      </c>
      <c r="F113" s="95">
        <f>'Př.-koo'!F113+Př.1!F113+Př.2!F113+Př.3!F113+Př.4!F113+Př.5!F113+Př.6!F113+Př.7!F113+Př.8!F113+Př.9!F113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'Př.-koo'!C114+Př.1!C114+Př.2!C114+Př.3!C114+Př.4!C114+Př.5!C114+Př.6!C114+Př.7!C114+Př.8!C114+Př.9!C114</f>
        <v>0</v>
      </c>
      <c r="D114" s="77">
        <f>'Př.-koo'!D114+Př.1!D114+Př.2!D114+Př.3!D114+Př.4!D114+Př.5!D114+Př.6!D114+Př.7!D114+Př.8!D114+Př.9!D114</f>
        <v>0</v>
      </c>
      <c r="E114" s="95">
        <f>'Př.-koo'!E114+Př.1!E114+Př.2!E114+Př.3!E114+Př.4!E114+Př.5!E114+Př.6!E114+Př.7!E114+Př.8!E114+Př.9!E114</f>
        <v>0</v>
      </c>
      <c r="F114" s="95">
        <f>'Př.-koo'!F114+Př.1!F114+Př.2!F114+Př.3!F114+Př.4!F114+Př.5!F114+Př.6!F114+Př.7!F114+Př.8!F114+Př.9!F114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'Př.-koo'!C115+Př.1!C115+Př.2!C115+Př.3!C115+Př.4!C115+Př.5!C115+Př.6!C115+Př.7!C115+Př.8!C115+Př.9!C115</f>
        <v>0</v>
      </c>
      <c r="D115" s="80">
        <f>'Př.-koo'!D115+Př.1!D115+Př.2!D115+Př.3!D115+Př.4!D115+Př.5!D115+Př.6!D115+Př.7!D115+Př.8!D115+Př.9!D115</f>
        <v>0</v>
      </c>
      <c r="E115" s="96">
        <f>'Př.-koo'!E115+Př.1!E115+Př.2!E115+Př.3!E115+Př.4!E115+Př.5!E115+Př.6!E115+Př.7!E115+Př.8!E115+Př.9!E115</f>
        <v>0</v>
      </c>
      <c r="F115" s="96">
        <f>'Př.-koo'!F115+Př.1!F115+Př.2!F115+Př.3!F115+Př.4!F115+Př.5!F115+Př.6!F115+Př.7!F115+Př.8!F115+Př.9!F115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208</v>
      </c>
      <c r="B117" s="187"/>
      <c r="C117" s="187"/>
      <c r="D117" s="187"/>
      <c r="E117" s="187"/>
      <c r="F117" s="188"/>
      <c r="G117" s="84"/>
    </row>
    <row r="118" spans="1:66" s="83" customFormat="1" ht="31.5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31.5" customHeight="1" thickBot="1" x14ac:dyDescent="0.3">
      <c r="A120" s="174" t="s">
        <v>0</v>
      </c>
      <c r="B120" s="175"/>
      <c r="C120" s="176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'Př.-koo'!C123+Př.1!C123+Př.2!C123+Př.3!C123+Př.4!C123+Př.5!C123+Př.6!C123+Př.7!C123+Př.8!C123+Př.9!C123</f>
        <v>0</v>
      </c>
      <c r="D123" s="48">
        <f>'Př.-koo'!D123+Př.1!D123+Př.2!D123+Př.3!D123+Př.4!D123+Př.5!D123+Př.6!D123+Př.7!D123+Př.8!D123+Př.9!D123</f>
        <v>0</v>
      </c>
      <c r="E123" s="86">
        <f>'Př.-koo'!E123+Př.1!E123+Př.2!E123+Př.3!E123+Př.4!E123+Př.5!E123+Př.6!E123+Př.7!E123+Př.8!E123+Př.9!E123</f>
        <v>0</v>
      </c>
      <c r="F123" s="86">
        <f>'Př.-koo'!F123+Př.1!F123+Př.2!F123+Př.3!F123+Př.4!F123+Př.5!F123+Př.6!F123+Př.7!F123+Př.8!F123+Př.9!F123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'Př.-koo'!C124+Př.1!C124+Př.2!C124+Př.3!C124+Př.4!C124+Př.5!C124+Př.6!C124+Př.7!C124+Př.8!C124+Př.9!C124</f>
        <v>0</v>
      </c>
      <c r="D124" s="52">
        <f>'Př.-koo'!D124+Př.1!D124+Př.2!D124+Př.3!D124+Př.4!D124+Př.5!D124+Př.6!D124+Př.7!D124+Př.8!D124+Př.9!D124</f>
        <v>0</v>
      </c>
      <c r="E124" s="87">
        <f>'Př.-koo'!E124+Př.1!E124+Př.2!E124+Př.3!E124+Př.4!E124+Př.5!E124+Př.6!E124+Př.7!E124+Př.8!E124+Př.9!E124</f>
        <v>0</v>
      </c>
      <c r="F124" s="87">
        <f>'Př.-koo'!F124+Př.1!F124+Př.2!F124+Př.3!F124+Př.4!F124+Př.5!F124+Př.6!F124+Př.7!F124+Př.8!F124+Př.9!F124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'Př.-koo'!C125+Př.1!C125+Př.2!C125+Př.3!C125+Př.4!C125+Př.5!C125+Př.6!C125+Př.7!C125+Př.8!C125+Př.9!C125</f>
        <v>0</v>
      </c>
      <c r="D125" s="52">
        <f>'Př.-koo'!D125+Př.1!D125+Př.2!D125+Př.3!D125+Př.4!D125+Př.5!D125+Př.6!D125+Př.7!D125+Př.8!D125+Př.9!D125</f>
        <v>0</v>
      </c>
      <c r="E125" s="87">
        <f>'Př.-koo'!E125+Př.1!E125+Př.2!E125+Př.3!E125+Př.4!E125+Př.5!E125+Př.6!E125+Př.7!E125+Př.8!E125+Př.9!E125</f>
        <v>0</v>
      </c>
      <c r="F125" s="87">
        <f>'Př.-koo'!F125+Př.1!F125+Př.2!F125+Př.3!F125+Př.4!F125+Př.5!F125+Př.6!F125+Př.7!F125+Př.8!F125+Př.9!F125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'Př.-koo'!C126+Př.1!C126+Př.2!C126+Př.3!C126+Př.4!C126+Př.5!C126+Př.6!C126+Př.7!C126+Př.8!C126+Př.9!C126</f>
        <v>0</v>
      </c>
      <c r="D126" s="52">
        <f>'Př.-koo'!D126+Př.1!D126+Př.2!D126+Př.3!D126+Př.4!D126+Př.5!D126+Př.6!D126+Př.7!D126+Př.8!D126+Př.9!D126</f>
        <v>0</v>
      </c>
      <c r="E126" s="87">
        <f>'Př.-koo'!E126+Př.1!E126+Př.2!E126+Př.3!E126+Př.4!E126+Př.5!E126+Př.6!E126+Př.7!E126+Př.8!E126+Př.9!E126</f>
        <v>0</v>
      </c>
      <c r="F126" s="87">
        <f>'Př.-koo'!F126+Př.1!F126+Př.2!F126+Př.3!F126+Př.4!F126+Př.5!F126+Př.6!F126+Př.7!F126+Př.8!F126+Př.9!F126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'Př.-koo'!C127+Př.1!C127+Př.2!C127+Př.3!C127+Př.4!C127+Př.5!C127+Př.6!C127+Př.7!C127+Př.8!C127+Př.9!C127</f>
        <v>0</v>
      </c>
      <c r="D127" s="52">
        <f>'Př.-koo'!D127+Př.1!D127+Př.2!D127+Př.3!D127+Př.4!D127+Př.5!D127+Př.6!D127+Př.7!D127+Př.8!D127+Př.9!D127</f>
        <v>0</v>
      </c>
      <c r="E127" s="87">
        <f>'Př.-koo'!E127+Př.1!E127+Př.2!E127+Př.3!E127+Př.4!E127+Př.5!E127+Př.6!E127+Př.7!E127+Př.8!E127+Př.9!E127</f>
        <v>0</v>
      </c>
      <c r="F127" s="87">
        <f>'Př.-koo'!F127+Př.1!F127+Př.2!F127+Př.3!F127+Př.4!F127+Př.5!F127+Př.6!F127+Př.7!F127+Př.8!F127+Př.9!F127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'Př.-koo'!C128+Př.1!C128+Př.2!C128+Př.3!C128+Př.4!C128+Př.5!C128+Př.6!C128+Př.7!C128+Př.8!C128+Př.9!C128</f>
        <v>0</v>
      </c>
      <c r="D128" s="52">
        <f>'Př.-koo'!D128+Př.1!D128+Př.2!D128+Př.3!D128+Př.4!D128+Př.5!D128+Př.6!D128+Př.7!D128+Př.8!D128+Př.9!D128</f>
        <v>0</v>
      </c>
      <c r="E128" s="87">
        <f>'Př.-koo'!E128+Př.1!E128+Př.2!E128+Př.3!E128+Př.4!E128+Př.5!E128+Př.6!E128+Př.7!E128+Př.8!E128+Př.9!E128</f>
        <v>0</v>
      </c>
      <c r="F128" s="87">
        <f>'Př.-koo'!F128+Př.1!F128+Př.2!F128+Př.3!F128+Př.4!F128+Př.5!F128+Př.6!F128+Př.7!F128+Př.8!F128+Př.9!F128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'Př.-koo'!C129+Př.1!C129+Př.2!C129+Př.3!C129+Př.4!C129+Př.5!C129+Př.6!C129+Př.7!C129+Př.8!C129+Př.9!C129</f>
        <v>0</v>
      </c>
      <c r="D129" s="56">
        <f>'Př.-koo'!D129+Př.1!D129+Př.2!D129+Př.3!D129+Př.4!D129+Př.5!D129+Př.6!D129+Př.7!D129+Př.8!D129+Př.9!D129</f>
        <v>0</v>
      </c>
      <c r="E129" s="88">
        <f>'Př.-koo'!E129+Př.1!E129+Př.2!E129+Př.3!E129+Př.4!E129+Př.5!E129+Př.6!E129+Př.7!E129+Př.8!E129+Př.9!E129</f>
        <v>0</v>
      </c>
      <c r="F129" s="88">
        <f>'Př.-koo'!F129+Př.1!F129+Př.2!F129+Př.3!F129+Př.4!F129+Př.5!F129+Př.6!F129+Př.7!F129+Př.8!F129+Př.9!F129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'Př.-koo'!C130+Př.1!C130+Př.2!C130+Př.3!C130+Př.4!C130+Př.5!C130+Př.6!C130+Př.7!C130+Př.8!C130+Př.9!C130</f>
        <v>0</v>
      </c>
      <c r="D130" s="59">
        <f>'Př.-koo'!D130+Př.1!D130+Př.2!D130+Př.3!D130+Př.4!D130+Př.5!D130+Př.6!D130+Př.7!D130+Př.8!D130+Př.9!D130</f>
        <v>0</v>
      </c>
      <c r="E130" s="89">
        <f>'Př.-koo'!E130+Př.1!E130+Př.2!E130+Př.3!E130+Př.4!E130+Př.5!E130+Př.6!E130+Př.7!E130+Př.8!E130+Př.9!E130</f>
        <v>0</v>
      </c>
      <c r="F130" s="89">
        <f>'Př.-koo'!F130+Př.1!F130+Př.2!F130+Př.3!F130+Př.4!F130+Př.5!F130+Př.6!F130+Př.7!F130+Př.8!F130+Př.9!F130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'Př.-koo'!C131+Př.1!C131+Př.2!C131+Př.3!C131+Př.4!C131+Př.5!C131+Př.6!C131+Př.7!C131+Př.8!C131+Př.9!C131</f>
        <v>0</v>
      </c>
      <c r="D131" s="59">
        <f>'Př.-koo'!D131+Př.1!D131+Př.2!D131+Př.3!D131+Př.4!D131+Př.5!D131+Př.6!D131+Př.7!D131+Př.8!D131+Př.9!D131</f>
        <v>0</v>
      </c>
      <c r="E131" s="89">
        <f>'Př.-koo'!E131+Př.1!E131+Př.2!E131+Př.3!E131+Př.4!E131+Př.5!E131+Př.6!E131+Př.7!E131+Př.8!E131+Př.9!E131</f>
        <v>0</v>
      </c>
      <c r="F131" s="89">
        <f>'Př.-koo'!F131+Př.1!F131+Př.2!F131+Př.3!F131+Př.4!F131+Př.5!F131+Př.6!F131+Př.7!F131+Př.8!F131+Př.9!F131</f>
        <v>0</v>
      </c>
      <c r="G131" s="53" t="str">
        <f t="shared" si="19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'Př.-koo'!C132+Př.1!C132+Př.2!C132+Př.3!C132+Př.4!C132+Př.5!C132+Př.6!C132+Př.7!C132+Př.8!C132+Př.9!C132</f>
        <v>0</v>
      </c>
      <c r="D132" s="59">
        <f>'Př.-koo'!D132+Př.1!D132+Př.2!D132+Př.3!D132+Př.4!D132+Př.5!D132+Př.6!D132+Př.7!D132+Př.8!D132+Př.9!D132</f>
        <v>0</v>
      </c>
      <c r="E132" s="89">
        <f>'Př.-koo'!E132+Př.1!E132+Př.2!E132+Př.3!E132+Př.4!E132+Př.5!E132+Př.6!E132+Př.7!E132+Př.8!E132+Př.9!E132</f>
        <v>0</v>
      </c>
      <c r="F132" s="89">
        <f>'Př.-koo'!F132+Př.1!F132+Př.2!F132+Př.3!F132+Př.4!F132+Př.5!F132+Př.6!F132+Př.7!F132+Př.8!F132+Př.9!F132</f>
        <v>0</v>
      </c>
      <c r="G132" s="53" t="str">
        <f t="shared" si="19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'Př.-koo'!C133+Př.1!C133+Př.2!C133+Př.3!C133+Př.4!C133+Př.5!C133+Př.6!C133+Př.7!C133+Př.8!C133+Př.9!C133</f>
        <v>0</v>
      </c>
      <c r="D133" s="59">
        <f>'Př.-koo'!D133+Př.1!D133+Př.2!D133+Př.3!D133+Př.4!D133+Př.5!D133+Př.6!D133+Př.7!D133+Př.8!D133+Př.9!D133</f>
        <v>0</v>
      </c>
      <c r="E133" s="89">
        <f>'Př.-koo'!E133+Př.1!E133+Př.2!E133+Př.3!E133+Př.4!E133+Př.5!E133+Př.6!E133+Př.7!E133+Př.8!E133+Př.9!E133</f>
        <v>0</v>
      </c>
      <c r="F133" s="89">
        <f>'Př.-koo'!F133+Př.1!F133+Př.2!F133+Př.3!F133+Př.4!F133+Př.5!F133+Př.6!F133+Př.7!F133+Př.8!F133+Př.9!F133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'Př.-koo'!C134+Př.1!C134+Př.2!C134+Př.3!C134+Př.4!C134+Př.5!C134+Př.6!C134+Př.7!C134+Př.8!C134+Př.9!C134</f>
        <v>0</v>
      </c>
      <c r="D134" s="62">
        <f>'Př.-koo'!D134+Př.1!D134+Př.2!D134+Př.3!D134+Př.4!D134+Př.5!D134+Př.6!D134+Př.7!D134+Př.8!D134+Př.9!D134</f>
        <v>0</v>
      </c>
      <c r="E134" s="90">
        <f>'Př.-koo'!E134+Př.1!E134+Př.2!E134+Př.3!E134+Př.4!E134+Př.5!E134+Př.6!E134+Př.7!E134+Př.8!E134+Př.9!E134</f>
        <v>0</v>
      </c>
      <c r="F134" s="90">
        <f>'Př.-koo'!F134+Př.1!F134+Př.2!F134+Př.3!F134+Př.4!F134+Př.5!F134+Př.6!F134+Př.7!F134+Př.8!F134+Př.9!F134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'Př.-koo'!C135+Př.1!C135+Př.2!C135+Př.3!C135+Př.4!C135+Př.5!C135+Př.6!C135+Př.7!C135+Př.8!C135+Př.9!C135</f>
        <v>0</v>
      </c>
      <c r="D135" s="65">
        <f>'Př.-koo'!D135+Př.1!D135+Př.2!D135+Př.3!D135+Př.4!D135+Př.5!D135+Př.6!D135+Př.7!D135+Př.8!D135+Př.9!D135</f>
        <v>0</v>
      </c>
      <c r="E135" s="91">
        <f>'Př.-koo'!E135+Př.1!E135+Př.2!E135+Př.3!E135+Př.4!E135+Př.5!E135+Př.6!E135+Př.7!E135+Př.8!E135+Př.9!E135</f>
        <v>0</v>
      </c>
      <c r="F135" s="91">
        <f>'Př.-koo'!F135+Př.1!F135+Př.2!F135+Př.3!F135+Př.4!F135+Př.5!F135+Př.6!F135+Př.7!F135+Př.8!F135+Př.9!F135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'Př.-koo'!C136+Př.1!C136+Př.2!C136+Př.3!C136+Př.4!C136+Př.5!C136+Př.6!C136+Př.7!C136+Př.8!C136+Př.9!C136</f>
        <v>0</v>
      </c>
      <c r="D136" s="65">
        <f>'Př.-koo'!D136+Př.1!D136+Př.2!D136+Př.3!D136+Př.4!D136+Př.5!D136+Př.6!D136+Př.7!D136+Př.8!D136+Př.9!D136</f>
        <v>0</v>
      </c>
      <c r="E136" s="91">
        <f>'Př.-koo'!E136+Př.1!E136+Př.2!E136+Př.3!E136+Př.4!E136+Př.5!E136+Př.6!E136+Př.7!E136+Př.8!E136+Př.9!E136</f>
        <v>0</v>
      </c>
      <c r="F136" s="91">
        <f>'Př.-koo'!F136+Př.1!F136+Př.2!F136+Př.3!F136+Př.4!F136+Př.5!F136+Př.6!F136+Př.7!F136+Př.8!F136+Př.9!F136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'Př.-koo'!C137+Př.1!C137+Př.2!C137+Př.3!C137+Př.4!C137+Př.5!C137+Př.6!C137+Př.7!C137+Př.8!C137+Př.9!C137</f>
        <v>0</v>
      </c>
      <c r="D137" s="65">
        <f>'Př.-koo'!D137+Př.1!D137+Př.2!D137+Př.3!D137+Př.4!D137+Př.5!D137+Př.6!D137+Př.7!D137+Př.8!D137+Př.9!D137</f>
        <v>0</v>
      </c>
      <c r="E137" s="91">
        <f>'Př.-koo'!E137+Př.1!E137+Př.2!E137+Př.3!E137+Př.4!E137+Př.5!E137+Př.6!E137+Př.7!E137+Př.8!E137+Př.9!E137</f>
        <v>0</v>
      </c>
      <c r="F137" s="91">
        <f>'Př.-koo'!F137+Př.1!F137+Př.2!F137+Př.3!F137+Př.4!F137+Př.5!F137+Př.6!F137+Př.7!F137+Př.8!F137+Př.9!F137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'Př.-koo'!C138+Př.1!C138+Př.2!C138+Př.3!C138+Př.4!C138+Př.5!C138+Př.6!C138+Př.7!C138+Př.8!C138+Př.9!C138</f>
        <v>0</v>
      </c>
      <c r="D138" s="65">
        <f>'Př.-koo'!D138+Př.1!D138+Př.2!D138+Př.3!D138+Př.4!D138+Př.5!D138+Př.6!D138+Př.7!D138+Př.8!D138+Př.9!D138</f>
        <v>0</v>
      </c>
      <c r="E138" s="91">
        <f>'Př.-koo'!E138+Př.1!E138+Př.2!E138+Př.3!E138+Př.4!E138+Př.5!E138+Př.6!E138+Př.7!E138+Př.8!E138+Př.9!E138</f>
        <v>0</v>
      </c>
      <c r="F138" s="91">
        <f>'Př.-koo'!F138+Př.1!F138+Př.2!F138+Př.3!F138+Př.4!F138+Př.5!F138+Př.6!F138+Př.7!F138+Př.8!F138+Př.9!F138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>'Př.-koo'!C139+Př.1!C139+Př.2!C139+Př.3!C139+Př.4!C139+Př.5!C139+Př.6!C139+Př.7!C139+Př.8!C139+Př.9!C139</f>
        <v>0</v>
      </c>
      <c r="D139" s="68">
        <f>'Př.-koo'!D139+Př.1!D139+Př.2!D139+Př.3!D139+Př.4!D139+Př.5!D139+Př.6!D139+Př.7!D139+Př.8!D139+Př.9!D139</f>
        <v>0</v>
      </c>
      <c r="E139" s="92">
        <f>'Př.-koo'!E139+Př.1!E139+Př.2!E139+Př.3!E139+Př.4!E139+Př.5!E139+Př.6!E139+Př.7!E139+Př.8!E139+Př.9!E139</f>
        <v>0</v>
      </c>
      <c r="F139" s="92">
        <f>'Př.-koo'!F139+Př.1!F139+Př.2!F139+Př.3!F139+Př.4!F139+Př.5!F139+Př.6!F139+Př.7!F139+Př.8!F139+Př.9!F139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'Př.-koo'!C140+Př.1!C140+Př.2!C140+Př.3!C140+Př.4!C140+Př.5!C140+Př.6!C140+Př.7!C140+Př.8!C140+Př.9!C140</f>
        <v>0</v>
      </c>
      <c r="D140" s="71">
        <f>'Př.-koo'!D140+Př.1!D140+Př.2!D140+Př.3!D140+Př.4!D140+Př.5!D140+Př.6!D140+Př.7!D140+Př.8!D140+Př.9!D140</f>
        <v>0</v>
      </c>
      <c r="E140" s="93">
        <f>'Př.-koo'!E140+Př.1!E140+Př.2!E140+Př.3!E140+Př.4!E140+Př.5!E140+Př.6!E140+Př.7!E140+Př.8!E140+Př.9!E140</f>
        <v>0</v>
      </c>
      <c r="F140" s="93">
        <f>'Př.-koo'!F140+Př.1!F140+Př.2!F140+Př.3!F140+Př.4!F140+Př.5!F140+Př.6!F140+Př.7!F140+Př.8!F140+Př.9!F140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'Př.-koo'!C141+Př.1!C141+Př.2!C141+Př.3!C141+Př.4!C141+Př.5!C141+Př.6!C141+Př.7!C141+Př.8!C141+Př.9!C141</f>
        <v>0</v>
      </c>
      <c r="D141" s="74">
        <f>'Př.-koo'!D141+Př.1!D141+Př.2!D141+Př.3!D141+Př.4!D141+Př.5!D141+Př.6!D141+Př.7!D141+Př.8!D141+Př.9!D141</f>
        <v>0</v>
      </c>
      <c r="E141" s="94">
        <f>'Př.-koo'!E141+Př.1!E141+Př.2!E141+Př.3!E141+Př.4!E141+Př.5!E141+Př.6!E141+Př.7!E141+Př.8!E141+Př.9!E141</f>
        <v>0</v>
      </c>
      <c r="F141" s="94">
        <f>'Př.-koo'!F141+Př.1!F141+Př.2!F141+Př.3!F141+Př.4!F141+Př.5!F141+Př.6!F141+Př.7!F141+Př.8!F141+Př.9!F141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'Př.-koo'!C142+Př.1!C142+Př.2!C142+Př.3!C142+Př.4!C142+Př.5!C142+Př.6!C142+Př.7!C142+Př.8!C142+Př.9!C142</f>
        <v>0</v>
      </c>
      <c r="D142" s="77">
        <f>'Př.-koo'!D142+Př.1!D142+Př.2!D142+Př.3!D142+Př.4!D142+Př.5!D142+Př.6!D142+Př.7!D142+Př.8!D142+Př.9!D142</f>
        <v>0</v>
      </c>
      <c r="E142" s="95">
        <f>'Př.-koo'!E142+Př.1!E142+Př.2!E142+Př.3!E142+Př.4!E142+Př.5!E142+Př.6!E142+Př.7!E142+Př.8!E142+Př.9!E142</f>
        <v>0</v>
      </c>
      <c r="F142" s="95">
        <f>'Př.-koo'!F142+Př.1!F142+Př.2!F142+Př.3!F142+Př.4!F142+Př.5!F142+Př.6!F142+Př.7!F142+Př.8!F142+Př.9!F142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'Př.-koo'!C143+Př.1!C143+Př.2!C143+Př.3!C143+Př.4!C143+Př.5!C143+Př.6!C143+Př.7!C143+Př.8!C143+Př.9!C143</f>
        <v>0</v>
      </c>
      <c r="D143" s="77">
        <f>'Př.-koo'!D143+Př.1!D143+Př.2!D143+Př.3!D143+Př.4!D143+Př.5!D143+Př.6!D143+Př.7!D143+Př.8!D143+Př.9!D143</f>
        <v>0</v>
      </c>
      <c r="E143" s="95">
        <f>'Př.-koo'!E143+Př.1!E143+Př.2!E143+Př.3!E143+Př.4!E143+Př.5!E143+Př.6!E143+Př.7!E143+Př.8!E143+Př.9!E143</f>
        <v>0</v>
      </c>
      <c r="F143" s="95">
        <f>'Př.-koo'!F143+Př.1!F143+Př.2!F143+Př.3!F143+Př.4!F143+Př.5!F143+Př.6!F143+Př.7!F143+Př.8!F143+Př.9!F143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'Př.-koo'!C144+Př.1!C144+Př.2!C144+Př.3!C144+Př.4!C144+Př.5!C144+Př.6!C144+Př.7!C144+Př.8!C144+Př.9!C144</f>
        <v>0</v>
      </c>
      <c r="D144" s="80">
        <f>'Př.-koo'!D144+Př.1!D144+Př.2!D144+Př.3!D144+Př.4!D144+Př.5!D144+Př.6!D144+Př.7!D144+Př.8!D144+Př.9!D144</f>
        <v>0</v>
      </c>
      <c r="E144" s="96">
        <f>'Př.-koo'!E144+Př.1!E144+Př.2!E144+Př.3!E144+Př.4!E144+Př.5!E144+Př.6!E144+Př.7!E144+Př.8!E144+Př.9!E144</f>
        <v>0</v>
      </c>
      <c r="F144" s="96">
        <f>'Př.-koo'!F144+Př.1!F144+Př.2!F144+Př.3!F144+Př.4!F144+Př.5!F144+Př.6!F144+Př.7!F144+Př.8!F144+Př.9!F144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209</v>
      </c>
      <c r="B146" s="187"/>
      <c r="C146" s="187"/>
      <c r="D146" s="187"/>
      <c r="E146" s="187"/>
      <c r="F146" s="188"/>
      <c r="G146" s="84"/>
    </row>
    <row r="147" spans="1:66" s="83" customFormat="1" ht="31.5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31.5" customHeight="1" thickBot="1" x14ac:dyDescent="0.3">
      <c r="A149" s="174" t="s">
        <v>0</v>
      </c>
      <c r="B149" s="175"/>
      <c r="C149" s="176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 &amp;"; "&amp; 'Údaje a typ výzkumu'!$C$19 &amp;"; "&amp; 'Údaje a typ výzkumu'!$C$21 &amp;"; "&amp; 'Údaje a typ výzkumu'!$C$23</f>
        <v xml:space="preserve">; ; ; ; ; ; ; ; ; 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'Př.-koo'!C152+Př.1!C152+Př.2!C152+Př.3!C152+Př.4!C152+Př.5!C152+Př.6!C152+Př.7!C152+Př.8!C152+Př.9!C152</f>
        <v>0</v>
      </c>
      <c r="D152" s="48">
        <f>'Př.-koo'!D152+Př.1!D152+Př.2!D152+Př.3!D152+Př.4!D152+Př.5!D152+Př.6!D152+Př.7!D152+Př.8!D152+Př.9!D152</f>
        <v>0</v>
      </c>
      <c r="E152" s="86">
        <f>'Př.-koo'!E152+Př.1!E152+Př.2!E152+Př.3!E152+Př.4!E152+Př.5!E152+Př.6!E152+Př.7!E152+Př.8!E152+Př.9!E152</f>
        <v>0</v>
      </c>
      <c r="F152" s="86">
        <f>'Př.-koo'!F152+Př.1!F152+Př.2!F152+Př.3!F152+Př.4!F152+Př.5!F152+Př.6!F152+Př.7!F152+Př.8!F152+Př.9!F152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'Př.-koo'!C153+Př.1!C153+Př.2!C153+Př.3!C153+Př.4!C153+Př.5!C153+Př.6!C153+Př.7!C153+Př.8!C153+Př.9!C153</f>
        <v>0</v>
      </c>
      <c r="D153" s="52">
        <f>'Př.-koo'!D153+Př.1!D153+Př.2!D153+Př.3!D153+Př.4!D153+Př.5!D153+Př.6!D153+Př.7!D153+Př.8!D153+Př.9!D153</f>
        <v>0</v>
      </c>
      <c r="E153" s="87">
        <f>'Př.-koo'!E153+Př.1!E153+Př.2!E153+Př.3!E153+Př.4!E153+Př.5!E153+Př.6!E153+Př.7!E153+Př.8!E153+Př.9!E153</f>
        <v>0</v>
      </c>
      <c r="F153" s="87">
        <f>'Př.-koo'!F153+Př.1!F153+Př.2!F153+Př.3!F153+Př.4!F153+Př.5!F153+Př.6!F153+Př.7!F153+Př.8!F153+Př.9!F153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'Př.-koo'!C154+Př.1!C154+Př.2!C154+Př.3!C154+Př.4!C154+Př.5!C154+Př.6!C154+Př.7!C154+Př.8!C154+Př.9!C154</f>
        <v>0</v>
      </c>
      <c r="D154" s="52">
        <f>'Př.-koo'!D154+Př.1!D154+Př.2!D154+Př.3!D154+Př.4!D154+Př.5!D154+Př.6!D154+Př.7!D154+Př.8!D154+Př.9!D154</f>
        <v>0</v>
      </c>
      <c r="E154" s="87">
        <f>'Př.-koo'!E154+Př.1!E154+Př.2!E154+Př.3!E154+Př.4!E154+Př.5!E154+Př.6!E154+Př.7!E154+Př.8!E154+Př.9!E154</f>
        <v>0</v>
      </c>
      <c r="F154" s="87">
        <f>'Př.-koo'!F154+Př.1!F154+Př.2!F154+Př.3!F154+Př.4!F154+Př.5!F154+Př.6!F154+Př.7!F154+Př.8!F154+Př.9!F154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'Př.-koo'!C155+Př.1!C155+Př.2!C155+Př.3!C155+Př.4!C155+Př.5!C155+Př.6!C155+Př.7!C155+Př.8!C155+Př.9!C155</f>
        <v>0</v>
      </c>
      <c r="D155" s="52">
        <f>'Př.-koo'!D155+Př.1!D155+Př.2!D155+Př.3!D155+Př.4!D155+Př.5!D155+Př.6!D155+Př.7!D155+Př.8!D155+Př.9!D155</f>
        <v>0</v>
      </c>
      <c r="E155" s="87">
        <f>'Př.-koo'!E155+Př.1!E155+Př.2!E155+Př.3!E155+Př.4!E155+Př.5!E155+Př.6!E155+Př.7!E155+Př.8!E155+Př.9!E155</f>
        <v>0</v>
      </c>
      <c r="F155" s="87">
        <f>'Př.-koo'!F155+Př.1!F155+Př.2!F155+Př.3!F155+Př.4!F155+Př.5!F155+Př.6!F155+Př.7!F155+Př.8!F155+Př.9!F155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'Př.-koo'!C156+Př.1!C156+Př.2!C156+Př.3!C156+Př.4!C156+Př.5!C156+Př.6!C156+Př.7!C156+Př.8!C156+Př.9!C156</f>
        <v>0</v>
      </c>
      <c r="D156" s="52">
        <f>'Př.-koo'!D156+Př.1!D156+Př.2!D156+Př.3!D156+Př.4!D156+Př.5!D156+Př.6!D156+Př.7!D156+Př.8!D156+Př.9!D156</f>
        <v>0</v>
      </c>
      <c r="E156" s="87">
        <f>'Př.-koo'!E156+Př.1!E156+Př.2!E156+Př.3!E156+Př.4!E156+Př.5!E156+Př.6!E156+Př.7!E156+Př.8!E156+Př.9!E156</f>
        <v>0</v>
      </c>
      <c r="F156" s="87">
        <f>'Př.-koo'!F156+Př.1!F156+Př.2!F156+Př.3!F156+Př.4!F156+Př.5!F156+Př.6!F156+Př.7!F156+Př.8!F156+Př.9!F156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'Př.-koo'!C157+Př.1!C157+Př.2!C157+Př.3!C157+Př.4!C157+Př.5!C157+Př.6!C157+Př.7!C157+Př.8!C157+Př.9!C157</f>
        <v>0</v>
      </c>
      <c r="D157" s="52">
        <f>'Př.-koo'!D157+Př.1!D157+Př.2!D157+Př.3!D157+Př.4!D157+Př.5!D157+Př.6!D157+Př.7!D157+Př.8!D157+Př.9!D157</f>
        <v>0</v>
      </c>
      <c r="E157" s="87">
        <f>'Př.-koo'!E157+Př.1!E157+Př.2!E157+Př.3!E157+Př.4!E157+Př.5!E157+Př.6!E157+Př.7!E157+Př.8!E157+Př.9!E157</f>
        <v>0</v>
      </c>
      <c r="F157" s="87">
        <f>'Př.-koo'!F157+Př.1!F157+Př.2!F157+Př.3!F157+Př.4!F157+Př.5!F157+Př.6!F157+Př.7!F157+Př.8!F157+Př.9!F157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'Př.-koo'!C158+Př.1!C158+Př.2!C158+Př.3!C158+Př.4!C158+Př.5!C158+Př.6!C158+Př.7!C158+Př.8!C158+Př.9!C158</f>
        <v>0</v>
      </c>
      <c r="D158" s="56">
        <f>'Př.-koo'!D158+Př.1!D158+Př.2!D158+Př.3!D158+Př.4!D158+Př.5!D158+Př.6!D158+Př.7!D158+Př.8!D158+Př.9!D158</f>
        <v>0</v>
      </c>
      <c r="E158" s="88">
        <f>'Př.-koo'!E158+Př.1!E158+Př.2!E158+Př.3!E158+Př.4!E158+Př.5!E158+Př.6!E158+Př.7!E158+Př.8!E158+Př.9!E158</f>
        <v>0</v>
      </c>
      <c r="F158" s="88">
        <f>'Př.-koo'!F158+Př.1!F158+Př.2!F158+Př.3!F158+Př.4!F158+Př.5!F158+Př.6!F158+Př.7!F158+Př.8!F158+Př.9!F158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'Př.-koo'!C159+Př.1!C159+Př.2!C159+Př.3!C159+Př.4!C159+Př.5!C159+Př.6!C159+Př.7!C159+Př.8!C159+Př.9!C159</f>
        <v>0</v>
      </c>
      <c r="D159" s="59">
        <f>'Př.-koo'!D159+Př.1!D159+Př.2!D159+Př.3!D159+Př.4!D159+Př.5!D159+Př.6!D159+Př.7!D159+Př.8!D159+Př.9!D159</f>
        <v>0</v>
      </c>
      <c r="E159" s="89">
        <f>'Př.-koo'!E159+Př.1!E159+Př.2!E159+Př.3!E159+Př.4!E159+Př.5!E159+Př.6!E159+Př.7!E159+Př.8!E159+Př.9!E159</f>
        <v>0</v>
      </c>
      <c r="F159" s="89">
        <f>'Př.-koo'!F159+Př.1!F159+Př.2!F159+Př.3!F159+Př.4!F159+Př.5!F159+Př.6!F159+Př.7!F159+Př.8!F159+Př.9!F159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'Př.-koo'!C160+Př.1!C160+Př.2!C160+Př.3!C160+Př.4!C160+Př.5!C160+Př.6!C160+Př.7!C160+Př.8!C160+Př.9!C160</f>
        <v>0</v>
      </c>
      <c r="D160" s="59">
        <f>'Př.-koo'!D160+Př.1!D160+Př.2!D160+Př.3!D160+Př.4!D160+Př.5!D160+Př.6!D160+Př.7!D160+Př.8!D160+Př.9!D160</f>
        <v>0</v>
      </c>
      <c r="E160" s="89">
        <f>'Př.-koo'!E160+Př.1!E160+Př.2!E160+Př.3!E160+Př.4!E160+Př.5!E160+Př.6!E160+Př.7!E160+Př.8!E160+Př.9!E160</f>
        <v>0</v>
      </c>
      <c r="F160" s="89">
        <f>'Př.-koo'!F160+Př.1!F160+Př.2!F160+Př.3!F160+Př.4!F160+Př.5!F160+Př.6!F160+Př.7!F160+Př.8!F160+Př.9!F160</f>
        <v>0</v>
      </c>
      <c r="G160" s="53" t="str">
        <f t="shared" si="21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'Př.-koo'!C161+Př.1!C161+Př.2!C161+Př.3!C161+Př.4!C161+Př.5!C161+Př.6!C161+Př.7!C161+Př.8!C161+Př.9!C161</f>
        <v>0</v>
      </c>
      <c r="D161" s="59">
        <f>'Př.-koo'!D161+Př.1!D161+Př.2!D161+Př.3!D161+Př.4!D161+Př.5!D161+Př.6!D161+Př.7!D161+Př.8!D161+Př.9!D161</f>
        <v>0</v>
      </c>
      <c r="E161" s="89">
        <f>'Př.-koo'!E161+Př.1!E161+Př.2!E161+Př.3!E161+Př.4!E161+Př.5!E161+Př.6!E161+Př.7!E161+Př.8!E161+Př.9!E161</f>
        <v>0</v>
      </c>
      <c r="F161" s="89">
        <f>'Př.-koo'!F161+Př.1!F161+Př.2!F161+Př.3!F161+Př.4!F161+Př.5!F161+Př.6!F161+Př.7!F161+Př.8!F161+Př.9!F161</f>
        <v>0</v>
      </c>
      <c r="G161" s="53" t="str">
        <f t="shared" si="21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'Př.-koo'!C162+Př.1!C162+Př.2!C162+Př.3!C162+Př.4!C162+Př.5!C162+Př.6!C162+Př.7!C162+Př.8!C162+Př.9!C162</f>
        <v>0</v>
      </c>
      <c r="D162" s="59">
        <f>'Př.-koo'!D162+Př.1!D162+Př.2!D162+Př.3!D162+Př.4!D162+Př.5!D162+Př.6!D162+Př.7!D162+Př.8!D162+Př.9!D162</f>
        <v>0</v>
      </c>
      <c r="E162" s="89">
        <f>'Př.-koo'!E162+Př.1!E162+Př.2!E162+Př.3!E162+Př.4!E162+Př.5!E162+Př.6!E162+Př.7!E162+Př.8!E162+Př.9!E162</f>
        <v>0</v>
      </c>
      <c r="F162" s="89">
        <f>'Př.-koo'!F162+Př.1!F162+Př.2!F162+Př.3!F162+Př.4!F162+Př.5!F162+Př.6!F162+Př.7!F162+Př.8!F162+Př.9!F162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'Př.-koo'!C163+Př.1!C163+Př.2!C163+Př.3!C163+Př.4!C163+Př.5!C163+Př.6!C163+Př.7!C163+Př.8!C163+Př.9!C163</f>
        <v>0</v>
      </c>
      <c r="D163" s="62">
        <f>'Př.-koo'!D163+Př.1!D163+Př.2!D163+Př.3!D163+Př.4!D163+Př.5!D163+Př.6!D163+Př.7!D163+Př.8!D163+Př.9!D163</f>
        <v>0</v>
      </c>
      <c r="E163" s="90">
        <f>'Př.-koo'!E163+Př.1!E163+Př.2!E163+Př.3!E163+Př.4!E163+Př.5!E163+Př.6!E163+Př.7!E163+Př.8!E163+Př.9!E163</f>
        <v>0</v>
      </c>
      <c r="F163" s="90">
        <f>'Př.-koo'!F163+Př.1!F163+Př.2!F163+Př.3!F163+Př.4!F163+Př.5!F163+Př.6!F163+Př.7!F163+Př.8!F163+Př.9!F163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'Př.-koo'!C164+Př.1!C164+Př.2!C164+Př.3!C164+Př.4!C164+Př.5!C164+Př.6!C164+Př.7!C164+Př.8!C164+Př.9!C164</f>
        <v>0</v>
      </c>
      <c r="D164" s="65">
        <f>'Př.-koo'!D164+Př.1!D164+Př.2!D164+Př.3!D164+Př.4!D164+Př.5!D164+Př.6!D164+Př.7!D164+Př.8!D164+Př.9!D164</f>
        <v>0</v>
      </c>
      <c r="E164" s="91">
        <f>'Př.-koo'!E164+Př.1!E164+Př.2!E164+Př.3!E164+Př.4!E164+Př.5!E164+Př.6!E164+Př.7!E164+Př.8!E164+Př.9!E164</f>
        <v>0</v>
      </c>
      <c r="F164" s="91">
        <f>'Př.-koo'!F164+Př.1!F164+Př.2!F164+Př.3!F164+Př.4!F164+Př.5!F164+Př.6!F164+Př.7!F164+Př.8!F164+Př.9!F164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'Př.-koo'!C165+Př.1!C165+Př.2!C165+Př.3!C165+Př.4!C165+Př.5!C165+Př.6!C165+Př.7!C165+Př.8!C165+Př.9!C165</f>
        <v>0</v>
      </c>
      <c r="D165" s="65">
        <f>'Př.-koo'!D165+Př.1!D165+Př.2!D165+Př.3!D165+Př.4!D165+Př.5!D165+Př.6!D165+Př.7!D165+Př.8!D165+Př.9!D165</f>
        <v>0</v>
      </c>
      <c r="E165" s="91">
        <f>'Př.-koo'!E165+Př.1!E165+Př.2!E165+Př.3!E165+Př.4!E165+Př.5!E165+Př.6!E165+Př.7!E165+Př.8!E165+Př.9!E165</f>
        <v>0</v>
      </c>
      <c r="F165" s="91">
        <f>'Př.-koo'!F165+Př.1!F165+Př.2!F165+Př.3!F165+Př.4!F165+Př.5!F165+Př.6!F165+Př.7!F165+Př.8!F165+Př.9!F165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'Př.-koo'!C166+Př.1!C166+Př.2!C166+Př.3!C166+Př.4!C166+Př.5!C166+Př.6!C166+Př.7!C166+Př.8!C166+Př.9!C166</f>
        <v>0</v>
      </c>
      <c r="D166" s="65">
        <f>'Př.-koo'!D166+Př.1!D166+Př.2!D166+Př.3!D166+Př.4!D166+Př.5!D166+Př.6!D166+Př.7!D166+Př.8!D166+Př.9!D166</f>
        <v>0</v>
      </c>
      <c r="E166" s="91">
        <f>'Př.-koo'!E166+Př.1!E166+Př.2!E166+Př.3!E166+Př.4!E166+Př.5!E166+Př.6!E166+Př.7!E166+Př.8!E166+Př.9!E166</f>
        <v>0</v>
      </c>
      <c r="F166" s="91">
        <f>'Př.-koo'!F166+Př.1!F166+Př.2!F166+Př.3!F166+Př.4!F166+Př.5!F166+Př.6!F166+Př.7!F166+Př.8!F166+Př.9!F166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'Př.-koo'!C167+Př.1!C167+Př.2!C167+Př.3!C167+Př.4!C167+Př.5!C167+Př.6!C167+Př.7!C167+Př.8!C167+Př.9!C167</f>
        <v>0</v>
      </c>
      <c r="D167" s="65">
        <f>'Př.-koo'!D167+Př.1!D167+Př.2!D167+Př.3!D167+Př.4!D167+Př.5!D167+Př.6!D167+Př.7!D167+Př.8!D167+Př.9!D167</f>
        <v>0</v>
      </c>
      <c r="E167" s="91">
        <f>'Př.-koo'!E167+Př.1!E167+Př.2!E167+Př.3!E167+Př.4!E167+Př.5!E167+Př.6!E167+Př.7!E167+Př.8!E167+Př.9!E167</f>
        <v>0</v>
      </c>
      <c r="F167" s="91">
        <f>'Př.-koo'!F167+Př.1!F167+Př.2!F167+Př.3!F167+Př.4!F167+Př.5!F167+Př.6!F167+Př.7!F167+Př.8!F167+Př.9!F167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>'Př.-koo'!C168+Př.1!C168+Př.2!C168+Př.3!C168+Př.4!C168+Př.5!C168+Př.6!C168+Př.7!C168+Př.8!C168+Př.9!C168</f>
        <v>0</v>
      </c>
      <c r="D168" s="68">
        <f>'Př.-koo'!D168+Př.1!D168+Př.2!D168+Př.3!D168+Př.4!D168+Př.5!D168+Př.6!D168+Př.7!D168+Př.8!D168+Př.9!D168</f>
        <v>0</v>
      </c>
      <c r="E168" s="92">
        <f>'Př.-koo'!E168+Př.1!E168+Př.2!E168+Př.3!E168+Př.4!E168+Př.5!E168+Př.6!E168+Př.7!E168+Př.8!E168+Př.9!E168</f>
        <v>0</v>
      </c>
      <c r="F168" s="92">
        <f>'Př.-koo'!F168+Př.1!F168+Př.2!F168+Př.3!F168+Př.4!F168+Př.5!F168+Př.6!F168+Př.7!F168+Př.8!F168+Př.9!F168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'Př.-koo'!C169+Př.1!C169+Př.2!C169+Př.3!C169+Př.4!C169+Př.5!C169+Př.6!C169+Př.7!C169+Př.8!C169+Př.9!C169</f>
        <v>0</v>
      </c>
      <c r="D169" s="71">
        <f>'Př.-koo'!D169+Př.1!D169+Př.2!D169+Př.3!D169+Př.4!D169+Př.5!D169+Př.6!D169+Př.7!D169+Př.8!D169+Př.9!D169</f>
        <v>0</v>
      </c>
      <c r="E169" s="93">
        <f>'Př.-koo'!E169+Př.1!E169+Př.2!E169+Př.3!E169+Př.4!E169+Př.5!E169+Př.6!E169+Př.7!E169+Př.8!E169+Př.9!E169</f>
        <v>0</v>
      </c>
      <c r="F169" s="93">
        <f>'Př.-koo'!F169+Př.1!F169+Př.2!F169+Př.3!F169+Př.4!F169+Př.5!F169+Př.6!F169+Př.7!F169+Př.8!F169+Př.9!F169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'Př.-koo'!C170+Př.1!C170+Př.2!C170+Př.3!C170+Př.4!C170+Př.5!C170+Př.6!C170+Př.7!C170+Př.8!C170+Př.9!C170</f>
        <v>0</v>
      </c>
      <c r="D170" s="74">
        <f>'Př.-koo'!D170+Př.1!D170+Př.2!D170+Př.3!D170+Př.4!D170+Př.5!D170+Př.6!D170+Př.7!D170+Př.8!D170+Př.9!D170</f>
        <v>0</v>
      </c>
      <c r="E170" s="94">
        <f>'Př.-koo'!E170+Př.1!E170+Př.2!E170+Př.3!E170+Př.4!E170+Př.5!E170+Př.6!E170+Př.7!E170+Př.8!E170+Př.9!E170</f>
        <v>0</v>
      </c>
      <c r="F170" s="94">
        <f>'Př.-koo'!F170+Př.1!F170+Př.2!F170+Př.3!F170+Př.4!F170+Př.5!F170+Př.6!F170+Př.7!F170+Př.8!F170+Př.9!F170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'Př.-koo'!C171+Př.1!C171+Př.2!C171+Př.3!C171+Př.4!C171+Př.5!C171+Př.6!C171+Př.7!C171+Př.8!C171+Př.9!C171</f>
        <v>0</v>
      </c>
      <c r="D171" s="77">
        <f>'Př.-koo'!D171+Př.1!D171+Př.2!D171+Př.3!D171+Př.4!D171+Př.5!D171+Př.6!D171+Př.7!D171+Př.8!D171+Př.9!D171</f>
        <v>0</v>
      </c>
      <c r="E171" s="95">
        <f>'Př.-koo'!E171+Př.1!E171+Př.2!E171+Př.3!E171+Př.4!E171+Př.5!E171+Př.6!E171+Př.7!E171+Př.8!E171+Př.9!E171</f>
        <v>0</v>
      </c>
      <c r="F171" s="95">
        <f>'Př.-koo'!F171+Př.1!F171+Př.2!F171+Př.3!F171+Př.4!F171+Př.5!F171+Př.6!F171+Př.7!F171+Př.8!F171+Př.9!F171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'Př.-koo'!C172+Př.1!C172+Př.2!C172+Př.3!C172+Př.4!C172+Př.5!C172+Př.6!C172+Př.7!C172+Př.8!C172+Př.9!C172</f>
        <v>0</v>
      </c>
      <c r="D172" s="77">
        <f>'Př.-koo'!D172+Př.1!D172+Př.2!D172+Př.3!D172+Př.4!D172+Př.5!D172+Př.6!D172+Př.7!D172+Př.8!D172+Př.9!D172</f>
        <v>0</v>
      </c>
      <c r="E172" s="95">
        <f>'Př.-koo'!E172+Př.1!E172+Př.2!E172+Př.3!E172+Př.4!E172+Př.5!E172+Př.6!E172+Př.7!E172+Př.8!E172+Př.9!E172</f>
        <v>0</v>
      </c>
      <c r="F172" s="95">
        <f>'Př.-koo'!F172+Př.1!F172+Př.2!F172+Př.3!F172+Př.4!F172+Př.5!F172+Př.6!F172+Př.7!F172+Př.8!F172+Př.9!F172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'Př.-koo'!C173+Př.1!C173+Př.2!C173+Př.3!C173+Př.4!C173+Př.5!C173+Př.6!C173+Př.7!C173+Př.8!C173+Př.9!C173</f>
        <v>0</v>
      </c>
      <c r="D173" s="80">
        <f>'Př.-koo'!D173+Př.1!D173+Př.2!D173+Př.3!D173+Př.4!D173+Př.5!D173+Př.6!D173+Př.7!D173+Př.8!D173+Př.9!D173</f>
        <v>0</v>
      </c>
      <c r="E173" s="96">
        <f>'Př.-koo'!E173+Př.1!E173+Př.2!E173+Př.3!E173+Př.4!E173+Př.5!E173+Př.6!E173+Př.7!E173+Př.8!E173+Př.9!E173</f>
        <v>0</v>
      </c>
      <c r="F173" s="96">
        <f>'Př.-koo'!F173+Př.1!F173+Př.2!F173+Př.3!F173+Př.4!F173+Př.5!F173+Př.6!F173+Př.7!F173+Př.8!F173+Př.9!F173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HjtJCYJWbuMoSKmPgopEz+bFs2wl9A8hNtG1I1KKpxkf3gvY99EengsGZJO52AeMrHdgHq0Zb8mrz1a1K019rQ==" saltValue="U3l/TbnRq4NiwPcvxCFPYQ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5" bottom="0.75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346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304</v>
      </c>
      <c r="B4" s="175"/>
      <c r="C4" s="176">
        <f>'Údaje a typ výzkumu'!$C$4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293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304</v>
      </c>
      <c r="B33" s="175"/>
      <c r="C33" s="176">
        <f>'Údaje a typ výzkumu'!$C$4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294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304</v>
      </c>
      <c r="B62" s="175"/>
      <c r="C62" s="176">
        <f>'Údaje a typ výzkumu'!$C$4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295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304</v>
      </c>
      <c r="B91" s="175"/>
      <c r="C91" s="176">
        <f>'Údaje a typ výzkumu'!$C$4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296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304</v>
      </c>
      <c r="B120" s="175"/>
      <c r="C120" s="176">
        <f>'Údaje a typ výzkumu'!$C$4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297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304</v>
      </c>
      <c r="B149" s="175"/>
      <c r="C149" s="176">
        <f>'Údaje a typ výzkumu'!$C$4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dYGbMUc1kG1lL1Oh5OOkhCnXg1k77zfJF+zf5o69kRvSBPD5eaPk8vQykrn0JXetX3YpA4rGmaaY+AKQS4fN3g==" saltValue="QCXaw5RbRsTg06VjWuMuVQ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348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výzkumu'!$C$7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211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výzkumu'!$C$7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212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výzkumu'!$C$7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213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výzkumu'!$C$7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214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výzkumu'!$C$7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215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výzkumu'!$C$7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3TM1SwwUJB4t1hVobqvJ/X6ES2++lNKHbNiWhw574g8E86ZCNsonlGsYJbihz44Q8nIfczfF5vOrk3tlTTn+Pg==" saltValue="pcn+VRS8/7TNe1WhKWc4S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216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výzkumu'!$C$9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217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výzkumu'!$C$9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218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výzkumu'!$C$9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219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výzkumu'!$C$9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220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výzkumu'!$C$9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221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výzkumu'!$C$9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yt/vIvYc4uTOkBut7xmsyYNPppowB89o8v+QtYmxZpy/xo4R2OdXiNxkUipfpmNorjbJONBrU60vIOJDaj8Zvw==" saltValue="Q3JPbIkdCOZ/PqJzkg6UI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222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výzkumu'!C2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výzkumu'!C5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výzkumu'!C11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223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výzkumu'!C2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výzkumu'!C5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výzkumu'!C11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224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výzkumu'!C2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výzkumu'!C5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výzkumu'!C11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225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výzkumu'!C2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výzkumu'!C5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výzkumu'!C11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226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výzkumu'!C2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výzkumu'!C5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výzkumu'!C11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227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výzkumu'!C2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výzkumu'!C5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výzkumu'!C11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Z6fqQSUWC8RCAQKkWOVciFf4/a+O/RyWlAKHGMdeDPlPW/tYu5BYa6ric00gO0tmwvoL6yvmo/5nz6D4o5qXkQ==" saltValue="155Mv+oCmz/YyhUlKnczx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228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výzkumu'!$C$13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229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výzkumu'!$C$13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230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výzkumu'!$C$13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231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výzkumu'!$C$13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232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výzkumu'!$C$13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233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výzkumu'!$C$13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EaMxjyUln2mUvWrHGXwXowoNpspQ0EeMVt/AopkW3/5Bju04wDQukjFO6LVcMLqnTNTfi13p3bkR7+y2lPfY8A==" saltValue="E95lnyYDtF+rF3TUmXhaC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234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výzkumu'!$C$15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235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výzkumu'!$C$15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236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výzkumu'!$C$15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237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výzkumu'!$C$15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238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výzkumu'!$C$15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239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výzkumu'!$C$15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Zau4LnfMEqa9vo81ptqp5Xc0okXiLNWerb1VlSQXrntGMSWfMqZNuXxz9KorQl/5NJefdvVu6YS3/OOcQ3e7ew==" saltValue="9/ys6h+V2h07H91CPWql+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240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výzkumu'!$C$17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241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výzkumu'!$C$17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242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výzkumu'!$C$17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243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výzkumu'!$C$17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244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výzkumu'!$C$17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245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výzkumu'!$C$17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3mV+gM0m0np3AkF7NZcc4Av+C7QnQoT+hOt54HoAOke3EB6vpKEd5SB9nXY3mnsxAgYHc98qPgx8iflP6XRxRw==" saltValue="n3J1sadjR1JKjOfY8HknI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246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výzkumu'!$C$19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247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výzkumu'!$C$19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'A1'!F102</f>
        <v>0</v>
      </c>
      <c r="D36" s="48">
        <f>'A1'!G102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'A2'!F102</f>
        <v>0</v>
      </c>
      <c r="D37" s="52">
        <f>'A2'!G102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A4'!F172</f>
        <v>0</v>
      </c>
      <c r="D38" s="52">
        <f>'A3; A4'!G172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A4'!F182</f>
        <v>0</v>
      </c>
      <c r="D39" s="52">
        <f>'A3; A4'!G182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A6'!F127</f>
        <v>0</v>
      </c>
      <c r="D40" s="52">
        <f>'A5; A6'!G127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A6'!F133</f>
        <v>0</v>
      </c>
      <c r="D41" s="52">
        <f>'A5; A6'!G133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B2'!F172</f>
        <v>0</v>
      </c>
      <c r="D43" s="59">
        <f>'B1; B2'!G172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B2'!F182</f>
        <v>0</v>
      </c>
      <c r="D44" s="59">
        <f>'B1; B2'!G182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B4'!F172</f>
        <v>0</v>
      </c>
      <c r="D45" s="59">
        <f>'B3; B4'!G172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B4'!F182</f>
        <v>0</v>
      </c>
      <c r="D46" s="59">
        <f>'B3; B4'!G182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C2'!F172</f>
        <v>0</v>
      </c>
      <c r="D48" s="65">
        <f>'C1; C2'!G172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C2'!F182</f>
        <v>0</v>
      </c>
      <c r="D49" s="65">
        <f>'C1; C2'!G182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C4'!F172</f>
        <v>0</v>
      </c>
      <c r="D50" s="65">
        <f>'C3; C4'!G172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C4'!F182</f>
        <v>0</v>
      </c>
      <c r="D51" s="65">
        <f>'C3; C4'!G182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E'!F172</f>
        <v>0</v>
      </c>
      <c r="D53" s="71">
        <f>'D; E'!G172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E'!F182</f>
        <v>0</v>
      </c>
      <c r="D54" s="74">
        <f>'D; E'!G182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248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výzkumu'!$C$19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'A1'!M102</f>
        <v>0</v>
      </c>
      <c r="D65" s="48">
        <f>'A1'!N102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'A2'!M102</f>
        <v>0</v>
      </c>
      <c r="D66" s="52">
        <f>'A2'!N102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A4'!M172</f>
        <v>0</v>
      </c>
      <c r="D67" s="52">
        <f>'A3; A4'!N172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A4'!M182</f>
        <v>0</v>
      </c>
      <c r="D68" s="52">
        <f>'A3; A4'!N182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A6'!M127</f>
        <v>0</v>
      </c>
      <c r="D69" s="52">
        <f>'A5; A6'!N127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A6'!M133</f>
        <v>0</v>
      </c>
      <c r="D70" s="52">
        <f>'A5; A6'!N133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B2'!M172</f>
        <v>0</v>
      </c>
      <c r="D72" s="59">
        <f>'B1; B2'!N172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B2'!M182</f>
        <v>0</v>
      </c>
      <c r="D73" s="59">
        <f>'B1; B2'!N182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B4'!M172</f>
        <v>0</v>
      </c>
      <c r="D74" s="59">
        <f>'B3; B4'!N172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B4'!M182</f>
        <v>0</v>
      </c>
      <c r="D75" s="59">
        <f>'B3; B4'!N182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C2'!M172</f>
        <v>0</v>
      </c>
      <c r="D77" s="65">
        <f>'C1; C2'!N172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C2'!M182</f>
        <v>0</v>
      </c>
      <c r="D78" s="65">
        <f>'C1; C2'!N182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C4'!M172</f>
        <v>0</v>
      </c>
      <c r="D79" s="65">
        <f>'C3; C4'!N172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C4'!M182</f>
        <v>0</v>
      </c>
      <c r="D80" s="65">
        <f>'C3; C4'!N182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E'!M172</f>
        <v>0</v>
      </c>
      <c r="D82" s="71">
        <f>'D; E'!N172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E'!M182</f>
        <v>0</v>
      </c>
      <c r="D83" s="74">
        <f>'D; E'!N182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249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výzkumu'!$C$19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'A1'!T102</f>
        <v>0</v>
      </c>
      <c r="D94" s="48">
        <f>'A1'!U102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'A2'!T102</f>
        <v>0</v>
      </c>
      <c r="D95" s="52">
        <f>'A2'!U102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A4'!T172</f>
        <v>0</v>
      </c>
      <c r="D96" s="52">
        <f>'A3; A4'!U172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A4'!T182</f>
        <v>0</v>
      </c>
      <c r="D97" s="52">
        <f>'A3; A4'!U182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A6'!T127</f>
        <v>0</v>
      </c>
      <c r="D98" s="52">
        <f>'A5; A6'!U127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A6'!T133</f>
        <v>0</v>
      </c>
      <c r="D99" s="52">
        <f>'A5; A6'!U133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B2'!T172</f>
        <v>0</v>
      </c>
      <c r="D101" s="59">
        <f>'B1; B2'!U172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B2'!T182</f>
        <v>0</v>
      </c>
      <c r="D102" s="59">
        <f>'B1; B2'!U182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B4'!T172</f>
        <v>0</v>
      </c>
      <c r="D103" s="59">
        <f>'B3; B4'!U172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B4'!T182</f>
        <v>0</v>
      </c>
      <c r="D104" s="59">
        <f>'B3; B4'!U182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C2'!T172</f>
        <v>0</v>
      </c>
      <c r="D106" s="65">
        <f>'C1; C2'!U172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C2'!T182</f>
        <v>0</v>
      </c>
      <c r="D107" s="65">
        <f>'C1; C2'!U182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C4'!T172</f>
        <v>0</v>
      </c>
      <c r="D108" s="65">
        <f>'C3; C4'!U172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C4'!T182</f>
        <v>0</v>
      </c>
      <c r="D109" s="65">
        <f>'C3; C4'!U182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E'!T172</f>
        <v>0</v>
      </c>
      <c r="D111" s="71">
        <f>'D; E'!U172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E'!T182</f>
        <v>0</v>
      </c>
      <c r="D112" s="74">
        <f>'D; E'!U182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250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výzkumu'!$C$19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'A1'!AA102</f>
        <v>0</v>
      </c>
      <c r="D123" s="48">
        <f>'A1'!AB102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'A2'!AA102</f>
        <v>0</v>
      </c>
      <c r="D124" s="52">
        <f>'A2'!AB102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A4'!AA172</f>
        <v>0</v>
      </c>
      <c r="D125" s="52">
        <f>'A3; A4'!AB172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A4'!AA182</f>
        <v>0</v>
      </c>
      <c r="D126" s="52">
        <f>'A3; A4'!AB182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A6'!AA127</f>
        <v>0</v>
      </c>
      <c r="D127" s="52">
        <f>'A5; A6'!AB127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A6'!AA133</f>
        <v>0</v>
      </c>
      <c r="D128" s="52">
        <f>'A5; A6'!AB133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B2'!AA172</f>
        <v>0</v>
      </c>
      <c r="D130" s="59">
        <f>'B1; B2'!AB172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B2'!AA182</f>
        <v>0</v>
      </c>
      <c r="D131" s="59">
        <f>'B1; B2'!AB182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B4'!AA172</f>
        <v>0</v>
      </c>
      <c r="D132" s="59">
        <f>'B3; B4'!AB172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B4'!AA182</f>
        <v>0</v>
      </c>
      <c r="D133" s="59">
        <f>'B3; B4'!AB182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C2'!AA172</f>
        <v>0</v>
      </c>
      <c r="D135" s="65">
        <f>'C1; C2'!AB172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C2'!AA182</f>
        <v>0</v>
      </c>
      <c r="D136" s="65">
        <f>'C1; C2'!AB182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C4'!AA172</f>
        <v>0</v>
      </c>
      <c r="D137" s="65">
        <f>'C3; C4'!AB172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C4'!AA182</f>
        <v>0</v>
      </c>
      <c r="D138" s="65">
        <f>'C3; C4'!AB182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E'!AA172</f>
        <v>0</v>
      </c>
      <c r="D140" s="71">
        <f>'D; E'!AB172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E'!AA182</f>
        <v>0</v>
      </c>
      <c r="D141" s="74">
        <f>'D; E'!AB182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251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výzkumu'!$C$19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'A1'!AH102</f>
        <v>0</v>
      </c>
      <c r="D152" s="48">
        <f>'A1'!AI102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'A2'!AH102</f>
        <v>0</v>
      </c>
      <c r="D153" s="52">
        <f>'A2'!AI102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A4'!AH172</f>
        <v>0</v>
      </c>
      <c r="D154" s="52">
        <f>'A3; A4'!AI172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A4'!AH182</f>
        <v>0</v>
      </c>
      <c r="D155" s="52">
        <f>'A3; A4'!AI182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A6'!AH127</f>
        <v>0</v>
      </c>
      <c r="D156" s="52">
        <f>'A5; A6'!AI127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A6'!AH133</f>
        <v>0</v>
      </c>
      <c r="D157" s="52">
        <f>'A5; A6'!AI133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B2'!AH172</f>
        <v>0</v>
      </c>
      <c r="D159" s="59">
        <f>'B1; B2'!AI172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B2'!AH182</f>
        <v>0</v>
      </c>
      <c r="D160" s="59">
        <f>'B1; B2'!AI182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B4'!AH172</f>
        <v>0</v>
      </c>
      <c r="D161" s="59">
        <f>'B3; B4'!AI172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B4'!AH182</f>
        <v>0</v>
      </c>
      <c r="D162" s="59">
        <f>'B3; B4'!AI182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C2'!AH172</f>
        <v>0</v>
      </c>
      <c r="D164" s="65">
        <f>'C1; C2'!AI172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C2'!AH182</f>
        <v>0</v>
      </c>
      <c r="D165" s="65">
        <f>'C1; C2'!AI182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C4'!AH172</f>
        <v>0</v>
      </c>
      <c r="D166" s="65">
        <f>'C3; C4'!AI172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C4'!AH182</f>
        <v>0</v>
      </c>
      <c r="D167" s="65">
        <f>'C3; C4'!AI182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E'!AH172</f>
        <v>0</v>
      </c>
      <c r="D169" s="71">
        <f>'D; E'!AI172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E'!AH182</f>
        <v>0</v>
      </c>
      <c r="D170" s="74">
        <f>'D; E'!AI182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v0/Jw3Dz0+cbqHJAVOPz64apf5X+G++rK6T++X+q0SFbPpYi+npj1reQIGq2k9JwTPakXbpHcB4kmKO5DSMmAg==" saltValue="9OoHS0rQtm4YYK2DL3j0Z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252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výzkumu'!$C$21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253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výzkumu'!$C$21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'A1'!F115</f>
        <v>0</v>
      </c>
      <c r="D36" s="48">
        <f>'A1'!G115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'A2'!F115</f>
        <v>0</v>
      </c>
      <c r="D37" s="52">
        <f>'A2'!G115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A4'!F195</f>
        <v>0</v>
      </c>
      <c r="D38" s="52">
        <f>'A3; A4'!G195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A4'!F205</f>
        <v>0</v>
      </c>
      <c r="D39" s="52">
        <f>'A3; A4'!G205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A6'!F144</f>
        <v>0</v>
      </c>
      <c r="D40" s="52">
        <f>'A5; A6'!G144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A6'!F150</f>
        <v>0</v>
      </c>
      <c r="D41" s="52">
        <f>'A5; A6'!G150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B2'!F195</f>
        <v>0</v>
      </c>
      <c r="D43" s="59">
        <f>'B1; B2'!G195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B2'!F205</f>
        <v>0</v>
      </c>
      <c r="D44" s="59">
        <f>'B1; B2'!G205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B4'!F195</f>
        <v>0</v>
      </c>
      <c r="D45" s="59">
        <f>'B3; B4'!G195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B4'!F205</f>
        <v>0</v>
      </c>
      <c r="D46" s="59">
        <f>'B3; B4'!G205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C2'!F195</f>
        <v>0</v>
      </c>
      <c r="D48" s="65">
        <f>'C1; C2'!G195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C2'!F205</f>
        <v>0</v>
      </c>
      <c r="D49" s="65">
        <f>'C1; C2'!G205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C4'!F195</f>
        <v>0</v>
      </c>
      <c r="D50" s="65">
        <f>'C3; C4'!G195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C4'!F205</f>
        <v>0</v>
      </c>
      <c r="D51" s="65">
        <f>'C3; C4'!G205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E'!F195</f>
        <v>0</v>
      </c>
      <c r="D53" s="71">
        <f>'D; E'!G195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E'!F205</f>
        <v>0</v>
      </c>
      <c r="D54" s="74">
        <f>'D; E'!G205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254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výzkumu'!$C$21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'A1'!M115</f>
        <v>0</v>
      </c>
      <c r="D65" s="48">
        <f>'A1'!N115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'A2'!M115</f>
        <v>0</v>
      </c>
      <c r="D66" s="52">
        <f>'A2'!N115</f>
        <v>0</v>
      </c>
      <c r="E66" s="87">
        <f t="shared" ref="E66:E70" si="17">C66</f>
        <v>0</v>
      </c>
      <c r="F66" s="87">
        <f t="shared" ref="F66:F70" si="18">D66</f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A4'!M195</f>
        <v>0</v>
      </c>
      <c r="D67" s="52">
        <f>'A3; A4'!N195</f>
        <v>0</v>
      </c>
      <c r="E67" s="87">
        <f t="shared" si="17"/>
        <v>0</v>
      </c>
      <c r="F67" s="87">
        <f t="shared" si="18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A4'!M205</f>
        <v>0</v>
      </c>
      <c r="D68" s="52">
        <f>'A3; A4'!N205</f>
        <v>0</v>
      </c>
      <c r="E68" s="87">
        <f t="shared" si="17"/>
        <v>0</v>
      </c>
      <c r="F68" s="87">
        <f t="shared" si="18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A6'!M144</f>
        <v>0</v>
      </c>
      <c r="D69" s="52">
        <f>'A5; A6'!N144</f>
        <v>0</v>
      </c>
      <c r="E69" s="87">
        <f t="shared" si="17"/>
        <v>0</v>
      </c>
      <c r="F69" s="87">
        <f t="shared" si="18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A6'!M150</f>
        <v>0</v>
      </c>
      <c r="D70" s="52">
        <f>'A5; A6'!N150</f>
        <v>0</v>
      </c>
      <c r="E70" s="87">
        <f t="shared" si="17"/>
        <v>0</v>
      </c>
      <c r="F70" s="87">
        <f t="shared" si="18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B2'!M195</f>
        <v>0</v>
      </c>
      <c r="D72" s="59">
        <f>'B1; B2'!N195</f>
        <v>0</v>
      </c>
      <c r="E72" s="89">
        <f t="shared" ref="E72:E75" si="19">C72</f>
        <v>0</v>
      </c>
      <c r="F72" s="89">
        <f t="shared" ref="F72:F75" si="20">D72</f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B2'!M205</f>
        <v>0</v>
      </c>
      <c r="D73" s="59">
        <f>'B1; B2'!N205</f>
        <v>0</v>
      </c>
      <c r="E73" s="89">
        <f t="shared" si="19"/>
        <v>0</v>
      </c>
      <c r="F73" s="89">
        <f t="shared" si="20"/>
        <v>0</v>
      </c>
      <c r="G73" s="53" t="str">
        <f t="shared" si="16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B4'!M195</f>
        <v>0</v>
      </c>
      <c r="D74" s="59">
        <f>'B3; B4'!N195</f>
        <v>0</v>
      </c>
      <c r="E74" s="89">
        <f t="shared" si="19"/>
        <v>0</v>
      </c>
      <c r="F74" s="89">
        <f t="shared" si="20"/>
        <v>0</v>
      </c>
      <c r="G74" s="53" t="str">
        <f t="shared" si="16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B4'!M205</f>
        <v>0</v>
      </c>
      <c r="D75" s="59">
        <f>'B3; B4'!N205</f>
        <v>0</v>
      </c>
      <c r="E75" s="89">
        <f t="shared" si="19"/>
        <v>0</v>
      </c>
      <c r="F75" s="89">
        <f t="shared" si="20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C2'!M195</f>
        <v>0</v>
      </c>
      <c r="D77" s="65">
        <f>'C1; C2'!N195</f>
        <v>0</v>
      </c>
      <c r="E77" s="91">
        <f t="shared" ref="E77:E80" si="21">C77</f>
        <v>0</v>
      </c>
      <c r="F77" s="91">
        <f t="shared" ref="F77:F80" si="22">D77</f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C2'!M205</f>
        <v>0</v>
      </c>
      <c r="D78" s="65">
        <f>'C1; C2'!N205</f>
        <v>0</v>
      </c>
      <c r="E78" s="91">
        <f t="shared" si="21"/>
        <v>0</v>
      </c>
      <c r="F78" s="91">
        <f t="shared" si="22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C4'!M195</f>
        <v>0</v>
      </c>
      <c r="D79" s="65">
        <f>'C3; C4'!N195</f>
        <v>0</v>
      </c>
      <c r="E79" s="91">
        <f t="shared" si="21"/>
        <v>0</v>
      </c>
      <c r="F79" s="91">
        <f t="shared" si="22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C4'!M205</f>
        <v>0</v>
      </c>
      <c r="D80" s="65">
        <f>'C3; C4'!N205</f>
        <v>0</v>
      </c>
      <c r="E80" s="91">
        <f t="shared" si="21"/>
        <v>0</v>
      </c>
      <c r="F80" s="91">
        <f t="shared" si="22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E'!M195</f>
        <v>0</v>
      </c>
      <c r="D82" s="71">
        <f>'D; E'!N195</f>
        <v>0</v>
      </c>
      <c r="E82" s="93">
        <f t="shared" ref="E82:E83" si="23">C82</f>
        <v>0</v>
      </c>
      <c r="F82" s="93">
        <f t="shared" ref="F82:F83" si="24">D82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E'!M205</f>
        <v>0</v>
      </c>
      <c r="D83" s="74">
        <f>'D; E'!N205</f>
        <v>0</v>
      </c>
      <c r="E83" s="94">
        <f t="shared" si="23"/>
        <v>0</v>
      </c>
      <c r="F83" s="94">
        <f t="shared" si="24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255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výzkumu'!$C$21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'A1'!T115</f>
        <v>0</v>
      </c>
      <c r="D94" s="48">
        <f>'A1'!U115</f>
        <v>0</v>
      </c>
      <c r="E94" s="86">
        <f>C94</f>
        <v>0</v>
      </c>
      <c r="F94" s="86">
        <f>D94</f>
        <v>0</v>
      </c>
      <c r="G94" s="49" t="str">
        <f t="shared" ref="G94:G110" si="25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'A2'!T115</f>
        <v>0</v>
      </c>
      <c r="D95" s="52">
        <f>'A2'!U115</f>
        <v>0</v>
      </c>
      <c r="E95" s="87">
        <f t="shared" ref="E95:E99" si="26">C95</f>
        <v>0</v>
      </c>
      <c r="F95" s="87">
        <f t="shared" ref="F95:F99" si="27">D95</f>
        <v>0</v>
      </c>
      <c r="G95" s="53" t="str">
        <f t="shared" si="25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A4'!T195</f>
        <v>0</v>
      </c>
      <c r="D96" s="52">
        <f>'A3; A4'!U195</f>
        <v>0</v>
      </c>
      <c r="E96" s="87">
        <f t="shared" si="26"/>
        <v>0</v>
      </c>
      <c r="F96" s="87">
        <f t="shared" si="27"/>
        <v>0</v>
      </c>
      <c r="G96" s="53" t="str">
        <f t="shared" si="25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A4'!T205</f>
        <v>0</v>
      </c>
      <c r="D97" s="52">
        <f>'A3; A4'!U205</f>
        <v>0</v>
      </c>
      <c r="E97" s="87">
        <f t="shared" si="26"/>
        <v>0</v>
      </c>
      <c r="F97" s="87">
        <f t="shared" si="27"/>
        <v>0</v>
      </c>
      <c r="G97" s="53" t="str">
        <f t="shared" si="25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A6'!T144</f>
        <v>0</v>
      </c>
      <c r="D98" s="52">
        <f>'A5; A6'!U144</f>
        <v>0</v>
      </c>
      <c r="E98" s="87">
        <f t="shared" si="26"/>
        <v>0</v>
      </c>
      <c r="F98" s="87">
        <f t="shared" si="27"/>
        <v>0</v>
      </c>
      <c r="G98" s="53" t="str">
        <f t="shared" si="25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A6'!T150</f>
        <v>0</v>
      </c>
      <c r="D99" s="52">
        <f>'A5; A6'!U150</f>
        <v>0</v>
      </c>
      <c r="E99" s="87">
        <f t="shared" si="26"/>
        <v>0</v>
      </c>
      <c r="F99" s="87">
        <f t="shared" si="27"/>
        <v>0</v>
      </c>
      <c r="G99" s="53" t="str">
        <f t="shared" si="25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5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B2'!T195</f>
        <v>0</v>
      </c>
      <c r="D101" s="59">
        <f>'B1; B2'!U195</f>
        <v>0</v>
      </c>
      <c r="E101" s="89">
        <f t="shared" ref="E101:E104" si="28">C101</f>
        <v>0</v>
      </c>
      <c r="F101" s="89">
        <f t="shared" ref="F101:F104" si="29">D101</f>
        <v>0</v>
      </c>
      <c r="G101" s="53" t="str">
        <f t="shared" si="25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B2'!T205</f>
        <v>0</v>
      </c>
      <c r="D102" s="59">
        <f>'B1; B2'!U205</f>
        <v>0</v>
      </c>
      <c r="E102" s="89">
        <f t="shared" si="28"/>
        <v>0</v>
      </c>
      <c r="F102" s="89">
        <f t="shared" si="29"/>
        <v>0</v>
      </c>
      <c r="G102" s="53" t="str">
        <f t="shared" si="25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B4'!T195</f>
        <v>0</v>
      </c>
      <c r="D103" s="59">
        <f>'B3; B4'!U195</f>
        <v>0</v>
      </c>
      <c r="E103" s="89">
        <f t="shared" si="28"/>
        <v>0</v>
      </c>
      <c r="F103" s="89">
        <f t="shared" si="29"/>
        <v>0</v>
      </c>
      <c r="G103" s="53" t="str">
        <f t="shared" si="25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B4'!T205</f>
        <v>0</v>
      </c>
      <c r="D104" s="59">
        <f>'B3; B4'!U205</f>
        <v>0</v>
      </c>
      <c r="E104" s="89">
        <f t="shared" si="28"/>
        <v>0</v>
      </c>
      <c r="F104" s="89">
        <f t="shared" si="29"/>
        <v>0</v>
      </c>
      <c r="G104" s="53" t="str">
        <f t="shared" si="25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25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C2'!T195</f>
        <v>0</v>
      </c>
      <c r="D106" s="65">
        <f>'C1; C2'!U195</f>
        <v>0</v>
      </c>
      <c r="E106" s="91">
        <f t="shared" ref="E106:E109" si="30">C106</f>
        <v>0</v>
      </c>
      <c r="F106" s="91">
        <f t="shared" ref="F106:F109" si="31">D106</f>
        <v>0</v>
      </c>
      <c r="G106" s="53" t="str">
        <f t="shared" si="25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C2'!T205</f>
        <v>0</v>
      </c>
      <c r="D107" s="65">
        <f>'C1; C2'!U205</f>
        <v>0</v>
      </c>
      <c r="E107" s="91">
        <f t="shared" si="30"/>
        <v>0</v>
      </c>
      <c r="F107" s="91">
        <f t="shared" si="31"/>
        <v>0</v>
      </c>
      <c r="G107" s="53" t="str">
        <f t="shared" si="25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C4'!T195</f>
        <v>0</v>
      </c>
      <c r="D108" s="65">
        <f>'C3; C4'!U195</f>
        <v>0</v>
      </c>
      <c r="E108" s="91">
        <f t="shared" si="30"/>
        <v>0</v>
      </c>
      <c r="F108" s="91">
        <f t="shared" si="31"/>
        <v>0</v>
      </c>
      <c r="G108" s="53" t="str">
        <f t="shared" si="25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C4'!T205</f>
        <v>0</v>
      </c>
      <c r="D109" s="65">
        <f>'C3; C4'!U205</f>
        <v>0</v>
      </c>
      <c r="E109" s="91">
        <f t="shared" si="30"/>
        <v>0</v>
      </c>
      <c r="F109" s="91">
        <f t="shared" si="31"/>
        <v>0</v>
      </c>
      <c r="G109" s="53" t="str">
        <f t="shared" si="25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5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E'!T195</f>
        <v>0</v>
      </c>
      <c r="D111" s="71">
        <f>'D; E'!U195</f>
        <v>0</v>
      </c>
      <c r="E111" s="93">
        <f t="shared" ref="E111:E112" si="32">C111</f>
        <v>0</v>
      </c>
      <c r="F111" s="93">
        <f t="shared" ref="F111:F112" si="33">D111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E'!T205</f>
        <v>0</v>
      </c>
      <c r="D112" s="74">
        <f>'D; E'!U205</f>
        <v>0</v>
      </c>
      <c r="E112" s="94">
        <f t="shared" si="32"/>
        <v>0</v>
      </c>
      <c r="F112" s="94">
        <f t="shared" si="33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256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výzkumu'!$C$21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'A1'!AA115</f>
        <v>0</v>
      </c>
      <c r="D123" s="48">
        <f>'A1'!AB115</f>
        <v>0</v>
      </c>
      <c r="E123" s="86">
        <f>C123</f>
        <v>0</v>
      </c>
      <c r="F123" s="86">
        <f>D123</f>
        <v>0</v>
      </c>
      <c r="G123" s="49" t="str">
        <f t="shared" ref="G123:G139" si="3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'A2'!AA115</f>
        <v>0</v>
      </c>
      <c r="D124" s="52">
        <f>'A2'!AB115</f>
        <v>0</v>
      </c>
      <c r="E124" s="87">
        <f t="shared" ref="E124:E128" si="35">C124</f>
        <v>0</v>
      </c>
      <c r="F124" s="87">
        <f t="shared" ref="F124:F128" si="36">D124</f>
        <v>0</v>
      </c>
      <c r="G124" s="53" t="str">
        <f t="shared" si="34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A4'!AA195</f>
        <v>0</v>
      </c>
      <c r="D125" s="52">
        <f>'A3; A4'!AB195</f>
        <v>0</v>
      </c>
      <c r="E125" s="87">
        <f t="shared" si="35"/>
        <v>0</v>
      </c>
      <c r="F125" s="87">
        <f t="shared" si="36"/>
        <v>0</v>
      </c>
      <c r="G125" s="53" t="str">
        <f t="shared" si="34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A4'!AA205</f>
        <v>0</v>
      </c>
      <c r="D126" s="52">
        <f>'A3; A4'!AB205</f>
        <v>0</v>
      </c>
      <c r="E126" s="87">
        <f t="shared" si="35"/>
        <v>0</v>
      </c>
      <c r="F126" s="87">
        <f t="shared" si="36"/>
        <v>0</v>
      </c>
      <c r="G126" s="53" t="str">
        <f t="shared" si="34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A6'!AA144</f>
        <v>0</v>
      </c>
      <c r="D127" s="52">
        <f>'A5; A6'!AB144</f>
        <v>0</v>
      </c>
      <c r="E127" s="87">
        <f t="shared" si="35"/>
        <v>0</v>
      </c>
      <c r="F127" s="87">
        <f t="shared" si="36"/>
        <v>0</v>
      </c>
      <c r="G127" s="53" t="str">
        <f t="shared" si="3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A6'!AA150</f>
        <v>0</v>
      </c>
      <c r="D128" s="52">
        <f>'A5; A6'!AB150</f>
        <v>0</v>
      </c>
      <c r="E128" s="87">
        <f t="shared" si="35"/>
        <v>0</v>
      </c>
      <c r="F128" s="87">
        <f t="shared" si="36"/>
        <v>0</v>
      </c>
      <c r="G128" s="53" t="str">
        <f t="shared" si="3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37">SUM(C123:C128)</f>
        <v>0</v>
      </c>
      <c r="D129" s="56">
        <f t="shared" si="37"/>
        <v>0</v>
      </c>
      <c r="E129" s="88">
        <f>SUM(E123:E128)</f>
        <v>0</v>
      </c>
      <c r="F129" s="88">
        <f>SUM(F123:F128)</f>
        <v>0</v>
      </c>
      <c r="G129" s="53" t="str">
        <f t="shared" si="34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B2'!AA195</f>
        <v>0</v>
      </c>
      <c r="D130" s="59">
        <f>'B1; B2'!AB195</f>
        <v>0</v>
      </c>
      <c r="E130" s="89">
        <f t="shared" ref="E130:E133" si="38">C130</f>
        <v>0</v>
      </c>
      <c r="F130" s="89">
        <f t="shared" ref="F130:F133" si="39">D130</f>
        <v>0</v>
      </c>
      <c r="G130" s="53" t="str">
        <f t="shared" si="34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B2'!AA205</f>
        <v>0</v>
      </c>
      <c r="D131" s="59">
        <f>'B1; B2'!AB205</f>
        <v>0</v>
      </c>
      <c r="E131" s="89">
        <f t="shared" si="38"/>
        <v>0</v>
      </c>
      <c r="F131" s="89">
        <f t="shared" si="39"/>
        <v>0</v>
      </c>
      <c r="G131" s="53" t="str">
        <f t="shared" si="34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B4'!AA195</f>
        <v>0</v>
      </c>
      <c r="D132" s="59">
        <f>'B3; B4'!AB195</f>
        <v>0</v>
      </c>
      <c r="E132" s="89">
        <f t="shared" si="38"/>
        <v>0</v>
      </c>
      <c r="F132" s="89">
        <f t="shared" si="39"/>
        <v>0</v>
      </c>
      <c r="G132" s="53" t="str">
        <f t="shared" si="34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B4'!AA205</f>
        <v>0</v>
      </c>
      <c r="D133" s="59">
        <f>'B3; B4'!AB205</f>
        <v>0</v>
      </c>
      <c r="E133" s="89">
        <f t="shared" si="38"/>
        <v>0</v>
      </c>
      <c r="F133" s="89">
        <f t="shared" si="39"/>
        <v>0</v>
      </c>
      <c r="G133" s="53" t="str">
        <f t="shared" si="34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34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C2'!AA195</f>
        <v>0</v>
      </c>
      <c r="D135" s="65">
        <f>'C1; C2'!AB195</f>
        <v>0</v>
      </c>
      <c r="E135" s="91">
        <f t="shared" ref="E135:E138" si="40">C135</f>
        <v>0</v>
      </c>
      <c r="F135" s="91">
        <f t="shared" ref="F135:F138" si="41">D135</f>
        <v>0</v>
      </c>
      <c r="G135" s="53" t="str">
        <f t="shared" si="34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C2'!AA205</f>
        <v>0</v>
      </c>
      <c r="D136" s="65">
        <f>'C1; C2'!AB205</f>
        <v>0</v>
      </c>
      <c r="E136" s="91">
        <f t="shared" si="40"/>
        <v>0</v>
      </c>
      <c r="F136" s="91">
        <f t="shared" si="41"/>
        <v>0</v>
      </c>
      <c r="G136" s="53" t="str">
        <f t="shared" si="34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C4'!AA195</f>
        <v>0</v>
      </c>
      <c r="D137" s="65">
        <f>'C3; C4'!AB195</f>
        <v>0</v>
      </c>
      <c r="E137" s="91">
        <f t="shared" si="40"/>
        <v>0</v>
      </c>
      <c r="F137" s="91">
        <f t="shared" si="41"/>
        <v>0</v>
      </c>
      <c r="G137" s="53" t="str">
        <f t="shared" si="34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C4'!AA205</f>
        <v>0</v>
      </c>
      <c r="D138" s="65">
        <f>'C3; C4'!AB205</f>
        <v>0</v>
      </c>
      <c r="E138" s="91">
        <f t="shared" si="40"/>
        <v>0</v>
      </c>
      <c r="F138" s="91">
        <f t="shared" si="41"/>
        <v>0</v>
      </c>
      <c r="G138" s="53" t="str">
        <f t="shared" si="34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42">SUM(C135:C138)</f>
        <v>0</v>
      </c>
      <c r="D139" s="68">
        <f t="shared" si="42"/>
        <v>0</v>
      </c>
      <c r="E139" s="92">
        <f>SUM(E135:E138)</f>
        <v>0</v>
      </c>
      <c r="F139" s="92">
        <f>SUM(F135:F138)</f>
        <v>0</v>
      </c>
      <c r="G139" s="53" t="str">
        <f t="shared" si="34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E'!AA195</f>
        <v>0</v>
      </c>
      <c r="D140" s="71">
        <f>'D; E'!AB195</f>
        <v>0</v>
      </c>
      <c r="E140" s="93">
        <f t="shared" ref="E140:E141" si="43">C140</f>
        <v>0</v>
      </c>
      <c r="F140" s="93">
        <f t="shared" ref="F140:F141" si="44">D140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E'!AA205</f>
        <v>0</v>
      </c>
      <c r="D141" s="74">
        <f>'D; E'!AB205</f>
        <v>0</v>
      </c>
      <c r="E141" s="94">
        <f t="shared" si="43"/>
        <v>0</v>
      </c>
      <c r="F141" s="94">
        <f t="shared" si="44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257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výzkumu'!$C$21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'A1'!AH115</f>
        <v>0</v>
      </c>
      <c r="D152" s="48">
        <f>'A1'!AI115</f>
        <v>0</v>
      </c>
      <c r="E152" s="86">
        <f>C152</f>
        <v>0</v>
      </c>
      <c r="F152" s="86">
        <f>D152</f>
        <v>0</v>
      </c>
      <c r="G152" s="49" t="str">
        <f t="shared" ref="G152:G168" si="45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'A2'!AH115</f>
        <v>0</v>
      </c>
      <c r="D153" s="52">
        <f>'A2'!AI115</f>
        <v>0</v>
      </c>
      <c r="E153" s="87">
        <f t="shared" ref="E153:E157" si="46">C153</f>
        <v>0</v>
      </c>
      <c r="F153" s="87">
        <f t="shared" ref="F153:F157" si="47">D153</f>
        <v>0</v>
      </c>
      <c r="G153" s="53" t="str">
        <f t="shared" si="45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A4'!AH195</f>
        <v>0</v>
      </c>
      <c r="D154" s="52">
        <f>'A3; A4'!AI195</f>
        <v>0</v>
      </c>
      <c r="E154" s="87">
        <f t="shared" si="46"/>
        <v>0</v>
      </c>
      <c r="F154" s="87">
        <f t="shared" si="47"/>
        <v>0</v>
      </c>
      <c r="G154" s="53" t="str">
        <f t="shared" si="45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A4'!AH205</f>
        <v>0</v>
      </c>
      <c r="D155" s="52">
        <f>'A3; A4'!AI205</f>
        <v>0</v>
      </c>
      <c r="E155" s="87">
        <f t="shared" si="46"/>
        <v>0</v>
      </c>
      <c r="F155" s="87">
        <f t="shared" si="47"/>
        <v>0</v>
      </c>
      <c r="G155" s="53" t="str">
        <f t="shared" si="45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A6'!AH144</f>
        <v>0</v>
      </c>
      <c r="D156" s="52">
        <f>'A5; A6'!AI144</f>
        <v>0</v>
      </c>
      <c r="E156" s="87">
        <f t="shared" si="46"/>
        <v>0</v>
      </c>
      <c r="F156" s="87">
        <f t="shared" si="47"/>
        <v>0</v>
      </c>
      <c r="G156" s="53" t="str">
        <f t="shared" si="45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A6'!AH150</f>
        <v>0</v>
      </c>
      <c r="D157" s="52">
        <f>'A5; A6'!AI150</f>
        <v>0</v>
      </c>
      <c r="E157" s="87">
        <f t="shared" si="46"/>
        <v>0</v>
      </c>
      <c r="F157" s="87">
        <f t="shared" si="47"/>
        <v>0</v>
      </c>
      <c r="G157" s="53" t="str">
        <f t="shared" si="45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45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B2'!AH195</f>
        <v>0</v>
      </c>
      <c r="D159" s="59">
        <f>'B1; B2'!AI195</f>
        <v>0</v>
      </c>
      <c r="E159" s="89">
        <f t="shared" ref="E159:E162" si="48">C159</f>
        <v>0</v>
      </c>
      <c r="F159" s="89">
        <f t="shared" ref="F159:F162" si="49">D159</f>
        <v>0</v>
      </c>
      <c r="G159" s="53" t="str">
        <f t="shared" si="45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B2'!AH205</f>
        <v>0</v>
      </c>
      <c r="D160" s="59">
        <f>'B1; B2'!AI205</f>
        <v>0</v>
      </c>
      <c r="E160" s="89">
        <f t="shared" si="48"/>
        <v>0</v>
      </c>
      <c r="F160" s="89">
        <f t="shared" si="49"/>
        <v>0</v>
      </c>
      <c r="G160" s="53" t="str">
        <f t="shared" si="45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B4'!AH195</f>
        <v>0</v>
      </c>
      <c r="D161" s="59">
        <f>'B3; B4'!AI195</f>
        <v>0</v>
      </c>
      <c r="E161" s="89">
        <f t="shared" si="48"/>
        <v>0</v>
      </c>
      <c r="F161" s="89">
        <f t="shared" si="49"/>
        <v>0</v>
      </c>
      <c r="G161" s="53" t="str">
        <f t="shared" si="45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B4'!AH205</f>
        <v>0</v>
      </c>
      <c r="D162" s="59">
        <f>'B3; B4'!AI205</f>
        <v>0</v>
      </c>
      <c r="E162" s="89">
        <f t="shared" si="48"/>
        <v>0</v>
      </c>
      <c r="F162" s="89">
        <f t="shared" si="49"/>
        <v>0</v>
      </c>
      <c r="G162" s="53" t="str">
        <f t="shared" si="45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45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C2'!AH195</f>
        <v>0</v>
      </c>
      <c r="D164" s="65">
        <f>'C1; C2'!AI195</f>
        <v>0</v>
      </c>
      <c r="E164" s="91">
        <f t="shared" ref="E164:E167" si="50">C164</f>
        <v>0</v>
      </c>
      <c r="F164" s="91">
        <f t="shared" ref="F164:F167" si="51">D164</f>
        <v>0</v>
      </c>
      <c r="G164" s="53" t="str">
        <f t="shared" si="45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C2'!AH205</f>
        <v>0</v>
      </c>
      <c r="D165" s="65">
        <f>'C1; C2'!AI205</f>
        <v>0</v>
      </c>
      <c r="E165" s="91">
        <f t="shared" si="50"/>
        <v>0</v>
      </c>
      <c r="F165" s="91">
        <f t="shared" si="51"/>
        <v>0</v>
      </c>
      <c r="G165" s="53" t="str">
        <f t="shared" si="45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C4'!AH195</f>
        <v>0</v>
      </c>
      <c r="D166" s="65">
        <f>'C3; C4'!AI195</f>
        <v>0</v>
      </c>
      <c r="E166" s="91">
        <f t="shared" si="50"/>
        <v>0</v>
      </c>
      <c r="F166" s="91">
        <f t="shared" si="51"/>
        <v>0</v>
      </c>
      <c r="G166" s="53" t="str">
        <f t="shared" si="45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C4'!AH205</f>
        <v>0</v>
      </c>
      <c r="D167" s="65">
        <f>'C3; C4'!AI205</f>
        <v>0</v>
      </c>
      <c r="E167" s="91">
        <f t="shared" si="50"/>
        <v>0</v>
      </c>
      <c r="F167" s="91">
        <f t="shared" si="51"/>
        <v>0</v>
      </c>
      <c r="G167" s="53" t="str">
        <f t="shared" si="45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52">SUM(C164:C167)</f>
        <v>0</v>
      </c>
      <c r="D168" s="68">
        <f t="shared" si="52"/>
        <v>0</v>
      </c>
      <c r="E168" s="92">
        <f>SUM(E164:E167)</f>
        <v>0</v>
      </c>
      <c r="F168" s="92">
        <f>SUM(F164:F167)</f>
        <v>0</v>
      </c>
      <c r="G168" s="53" t="str">
        <f t="shared" si="45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E'!AH195</f>
        <v>0</v>
      </c>
      <c r="D169" s="71">
        <f>'D; E'!AI195</f>
        <v>0</v>
      </c>
      <c r="E169" s="93">
        <f t="shared" ref="E169:E170" si="53">C169</f>
        <v>0</v>
      </c>
      <c r="F169" s="93">
        <f t="shared" ref="F169:F170" si="54">D169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E'!AH205</f>
        <v>0</v>
      </c>
      <c r="D170" s="74">
        <f>'D; E'!AI205</f>
        <v>0</v>
      </c>
      <c r="E170" s="94">
        <f t="shared" si="53"/>
        <v>0</v>
      </c>
      <c r="F170" s="94">
        <f t="shared" si="5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1tAO+ADest4DJwGFI1PHbNrfX8KmKmQu6ijVlkhnbgew98BOh1fabq3TdtvnQlXw2zgtOZQHfUMY3zDJEGTDHA==" saltValue="q7bpjX2ZzkVNRRLArqPlj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6" t="s">
        <v>258</v>
      </c>
      <c r="B1" s="187"/>
      <c r="C1" s="187"/>
      <c r="D1" s="187"/>
      <c r="E1" s="187"/>
      <c r="F1" s="188"/>
      <c r="G1" s="84" t="s">
        <v>300</v>
      </c>
    </row>
    <row r="2" spans="1:66" s="83" customFormat="1" ht="36" customHeight="1" thickBot="1" x14ac:dyDescent="0.3">
      <c r="A2" s="180" t="s">
        <v>31</v>
      </c>
      <c r="B2" s="181"/>
      <c r="C2" s="182">
        <f>'Údaje a typ výzkumu'!$C$2</f>
        <v>0</v>
      </c>
      <c r="D2" s="182"/>
      <c r="E2" s="182"/>
      <c r="F2" s="182"/>
      <c r="G2" s="183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4" t="s">
        <v>32</v>
      </c>
      <c r="B3" s="175"/>
      <c r="C3" s="184">
        <f>'Údaje a typ výzkumu'!$C$5</f>
        <v>0</v>
      </c>
      <c r="D3" s="184"/>
      <c r="E3" s="184"/>
      <c r="F3" s="184"/>
      <c r="G3" s="185"/>
    </row>
    <row r="4" spans="1:66" ht="15" customHeight="1" thickBot="1" x14ac:dyDescent="0.3">
      <c r="A4" s="174" t="s">
        <v>303</v>
      </c>
      <c r="B4" s="175"/>
      <c r="C4" s="176">
        <f>'Údaje a typ výzkumu'!$C$23</f>
        <v>0</v>
      </c>
      <c r="D4" s="176"/>
      <c r="E4" s="176"/>
      <c r="F4" s="176"/>
      <c r="G4" s="177"/>
    </row>
    <row r="5" spans="1:66" ht="15.75" thickBot="1" x14ac:dyDescent="0.3">
      <c r="A5" s="178" t="s">
        <v>1</v>
      </c>
      <c r="B5" s="178" t="s">
        <v>2</v>
      </c>
      <c r="C5" s="174" t="s">
        <v>34</v>
      </c>
      <c r="D5" s="175"/>
      <c r="E5" s="174" t="s">
        <v>3</v>
      </c>
      <c r="F5" s="175"/>
      <c r="G5" s="178" t="s">
        <v>33</v>
      </c>
    </row>
    <row r="6" spans="1:66" ht="48.75" thickBot="1" x14ac:dyDescent="0.3">
      <c r="A6" s="179"/>
      <c r="B6" s="179"/>
      <c r="C6" s="45" t="s">
        <v>4</v>
      </c>
      <c r="D6" s="45" t="s">
        <v>5</v>
      </c>
      <c r="E6" s="45" t="s">
        <v>6</v>
      </c>
      <c r="F6" s="45" t="s">
        <v>7</v>
      </c>
      <c r="G6" s="179"/>
    </row>
    <row r="7" spans="1:66" ht="15" customHeight="1" x14ac:dyDescent="0.25">
      <c r="A7" s="46" t="s">
        <v>8</v>
      </c>
      <c r="B7" s="47" t="s">
        <v>287</v>
      </c>
      <c r="C7" s="48">
        <f t="shared" ref="C7:D15" si="0">C36+C65+C94+C123+C152</f>
        <v>0</v>
      </c>
      <c r="D7" s="48">
        <f t="shared" si="0"/>
        <v>0</v>
      </c>
      <c r="E7" s="86">
        <f t="shared" ref="E7:F7" si="1">E36+E65+E94+E123+E152</f>
        <v>0</v>
      </c>
      <c r="F7" s="86">
        <f t="shared" si="1"/>
        <v>0</v>
      </c>
      <c r="G7" s="49" t="str">
        <f t="shared" ref="G7:G23" si="2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288</v>
      </c>
      <c r="C8" s="52">
        <f t="shared" si="0"/>
        <v>0</v>
      </c>
      <c r="D8" s="52">
        <f t="shared" si="0"/>
        <v>0</v>
      </c>
      <c r="E8" s="87">
        <f t="shared" ref="E8:F8" si="3">E37+E66+E95+E124+E153</f>
        <v>0</v>
      </c>
      <c r="F8" s="87">
        <f t="shared" si="3"/>
        <v>0</v>
      </c>
      <c r="G8" s="53" t="str">
        <f t="shared" si="2"/>
        <v>OK</v>
      </c>
    </row>
    <row r="9" spans="1:66" ht="15" customHeight="1" x14ac:dyDescent="0.25">
      <c r="A9" s="50" t="s">
        <v>10</v>
      </c>
      <c r="B9" s="51" t="s">
        <v>289</v>
      </c>
      <c r="C9" s="52">
        <f t="shared" si="0"/>
        <v>0</v>
      </c>
      <c r="D9" s="52">
        <f t="shared" si="0"/>
        <v>0</v>
      </c>
      <c r="E9" s="87">
        <f t="shared" ref="E9:F9" si="4">E38+E67+E96+E125+E154</f>
        <v>0</v>
      </c>
      <c r="F9" s="87">
        <f t="shared" si="4"/>
        <v>0</v>
      </c>
      <c r="G9" s="53" t="str">
        <f t="shared" si="2"/>
        <v>OK</v>
      </c>
    </row>
    <row r="10" spans="1:66" ht="15" customHeight="1" x14ac:dyDescent="0.25">
      <c r="A10" s="50" t="s">
        <v>11</v>
      </c>
      <c r="B10" s="51" t="s">
        <v>290</v>
      </c>
      <c r="C10" s="52">
        <f t="shared" si="0"/>
        <v>0</v>
      </c>
      <c r="D10" s="52">
        <f t="shared" si="0"/>
        <v>0</v>
      </c>
      <c r="E10" s="87">
        <f t="shared" ref="E10:F10" si="5">E39+E68+E97+E126+E155</f>
        <v>0</v>
      </c>
      <c r="F10" s="87">
        <f t="shared" si="5"/>
        <v>0</v>
      </c>
      <c r="G10" s="53" t="str">
        <f t="shared" si="2"/>
        <v>OK</v>
      </c>
    </row>
    <row r="11" spans="1:66" ht="15" customHeight="1" x14ac:dyDescent="0.25">
      <c r="A11" s="50" t="s">
        <v>12</v>
      </c>
      <c r="B11" s="51" t="s">
        <v>53</v>
      </c>
      <c r="C11" s="52">
        <f t="shared" si="0"/>
        <v>0</v>
      </c>
      <c r="D11" s="52">
        <f t="shared" si="0"/>
        <v>0</v>
      </c>
      <c r="E11" s="87">
        <f t="shared" ref="E11:F11" si="6">E40+E69+E98+E127+E156</f>
        <v>0</v>
      </c>
      <c r="F11" s="87">
        <f t="shared" si="6"/>
        <v>0</v>
      </c>
      <c r="G11" s="53" t="str">
        <f t="shared" si="2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7">E41+E70+E99+E128+E157</f>
        <v>0</v>
      </c>
      <c r="F12" s="87">
        <f t="shared" si="7"/>
        <v>0</v>
      </c>
      <c r="G12" s="53" t="str">
        <f t="shared" si="2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8">E42+E71+E100+E129+E158</f>
        <v>0</v>
      </c>
      <c r="F13" s="88">
        <f t="shared" si="8"/>
        <v>0</v>
      </c>
      <c r="G13" s="53" t="str">
        <f t="shared" si="2"/>
        <v>OK</v>
      </c>
    </row>
    <row r="14" spans="1:66" ht="15" customHeight="1" x14ac:dyDescent="0.25">
      <c r="A14" s="57" t="s">
        <v>16</v>
      </c>
      <c r="B14" s="58" t="s">
        <v>291</v>
      </c>
      <c r="C14" s="59">
        <f t="shared" si="0"/>
        <v>0</v>
      </c>
      <c r="D14" s="59">
        <f t="shared" si="0"/>
        <v>0</v>
      </c>
      <c r="E14" s="89">
        <f t="shared" ref="E14:F14" si="9">E43+E72+E101+E130+E159</f>
        <v>0</v>
      </c>
      <c r="F14" s="89">
        <f t="shared" si="9"/>
        <v>0</v>
      </c>
      <c r="G14" s="53" t="str">
        <f t="shared" si="2"/>
        <v>OK</v>
      </c>
    </row>
    <row r="15" spans="1:66" ht="15" customHeight="1" x14ac:dyDescent="0.25">
      <c r="A15" s="57" t="s">
        <v>17</v>
      </c>
      <c r="B15" s="58" t="s">
        <v>292</v>
      </c>
      <c r="C15" s="59">
        <f t="shared" si="0"/>
        <v>0</v>
      </c>
      <c r="D15" s="59">
        <f t="shared" si="0"/>
        <v>0</v>
      </c>
      <c r="E15" s="89">
        <f t="shared" ref="E15:F15" si="10">E44+E73+E102+E131+E160</f>
        <v>0</v>
      </c>
      <c r="F15" s="89">
        <f t="shared" si="10"/>
        <v>0</v>
      </c>
      <c r="G15" s="53" t="str">
        <f t="shared" si="2"/>
        <v>OK</v>
      </c>
    </row>
    <row r="16" spans="1:66" ht="15" customHeight="1" x14ac:dyDescent="0.25">
      <c r="A16" s="57" t="s">
        <v>280</v>
      </c>
      <c r="B16" s="58" t="s">
        <v>305</v>
      </c>
      <c r="C16" s="59">
        <f t="shared" ref="C16:D16" si="11">C45+C74+C103+C132+C161</f>
        <v>0</v>
      </c>
      <c r="D16" s="59">
        <f t="shared" si="11"/>
        <v>0</v>
      </c>
      <c r="E16" s="89">
        <f t="shared" ref="E16:F16" si="12">E45+E74+E103+E132+E161</f>
        <v>0</v>
      </c>
      <c r="F16" s="89">
        <f t="shared" si="12"/>
        <v>0</v>
      </c>
      <c r="G16" s="53" t="str">
        <f t="shared" ref="G16:G17" si="13">IF(C16&gt;=D16,"OK","Chyba - požadované náklady jsou vyšší než způsobilé")</f>
        <v>OK</v>
      </c>
    </row>
    <row r="17" spans="1:66" ht="15" customHeight="1" x14ac:dyDescent="0.25">
      <c r="A17" s="57" t="s">
        <v>281</v>
      </c>
      <c r="B17" s="58" t="s">
        <v>306</v>
      </c>
      <c r="C17" s="59">
        <f t="shared" ref="C17:D17" si="14">C46+C75+C104+C133+C162</f>
        <v>0</v>
      </c>
      <c r="D17" s="59">
        <f t="shared" si="14"/>
        <v>0</v>
      </c>
      <c r="E17" s="89">
        <f t="shared" ref="E17:F17" si="15">E46+E75+E104+E133+E162</f>
        <v>0</v>
      </c>
      <c r="F17" s="89">
        <f t="shared" si="15"/>
        <v>0</v>
      </c>
      <c r="G17" s="53" t="str">
        <f t="shared" si="13"/>
        <v>OK</v>
      </c>
    </row>
    <row r="18" spans="1:66" ht="15" customHeight="1" x14ac:dyDescent="0.25">
      <c r="A18" s="60" t="s">
        <v>18</v>
      </c>
      <c r="B18" s="61" t="s">
        <v>282</v>
      </c>
      <c r="C18" s="62">
        <f t="shared" ref="C18:D28" si="16">C47+C76+C105+C134+C163</f>
        <v>0</v>
      </c>
      <c r="D18" s="62">
        <f t="shared" si="16"/>
        <v>0</v>
      </c>
      <c r="E18" s="90">
        <f t="shared" ref="E18:F18" si="17">E47+E76+E105+E134+E163</f>
        <v>0</v>
      </c>
      <c r="F18" s="90">
        <f t="shared" si="17"/>
        <v>0</v>
      </c>
      <c r="G18" s="53" t="str">
        <f t="shared" si="2"/>
        <v>OK</v>
      </c>
    </row>
    <row r="19" spans="1:66" ht="15" customHeight="1" x14ac:dyDescent="0.25">
      <c r="A19" s="63" t="s">
        <v>19</v>
      </c>
      <c r="B19" s="64" t="s">
        <v>286</v>
      </c>
      <c r="C19" s="65">
        <f t="shared" si="16"/>
        <v>0</v>
      </c>
      <c r="D19" s="65">
        <f t="shared" si="16"/>
        <v>0</v>
      </c>
      <c r="E19" s="91">
        <f t="shared" ref="E19:F19" si="18">E48+E77+E106+E135+E164</f>
        <v>0</v>
      </c>
      <c r="F19" s="91">
        <f t="shared" si="18"/>
        <v>0</v>
      </c>
      <c r="G19" s="53" t="str">
        <f t="shared" si="2"/>
        <v>OK</v>
      </c>
    </row>
    <row r="20" spans="1:66" ht="15" customHeight="1" x14ac:dyDescent="0.25">
      <c r="A20" s="63" t="s">
        <v>20</v>
      </c>
      <c r="B20" s="64" t="s">
        <v>283</v>
      </c>
      <c r="C20" s="65">
        <f t="shared" si="16"/>
        <v>0</v>
      </c>
      <c r="D20" s="65">
        <f t="shared" si="16"/>
        <v>0</v>
      </c>
      <c r="E20" s="91">
        <f t="shared" ref="E20:F20" si="19">E49+E78+E107+E136+E165</f>
        <v>0</v>
      </c>
      <c r="F20" s="91">
        <f t="shared" si="19"/>
        <v>0</v>
      </c>
      <c r="G20" s="53" t="str">
        <f t="shared" si="2"/>
        <v>OK</v>
      </c>
    </row>
    <row r="21" spans="1:66" ht="15" customHeight="1" x14ac:dyDescent="0.25">
      <c r="A21" s="63" t="s">
        <v>21</v>
      </c>
      <c r="B21" s="64" t="s">
        <v>284</v>
      </c>
      <c r="C21" s="65">
        <f t="shared" si="16"/>
        <v>0</v>
      </c>
      <c r="D21" s="65">
        <f t="shared" si="16"/>
        <v>0</v>
      </c>
      <c r="E21" s="91">
        <f t="shared" ref="E21:F21" si="20">E50+E79+E108+E137+E166</f>
        <v>0</v>
      </c>
      <c r="F21" s="91">
        <f t="shared" si="20"/>
        <v>0</v>
      </c>
      <c r="G21" s="53" t="str">
        <f t="shared" si="2"/>
        <v>OK</v>
      </c>
    </row>
    <row r="22" spans="1:66" ht="15" customHeight="1" x14ac:dyDescent="0.25">
      <c r="A22" s="63" t="s">
        <v>22</v>
      </c>
      <c r="B22" s="64" t="s">
        <v>285</v>
      </c>
      <c r="C22" s="65">
        <f t="shared" si="16"/>
        <v>0</v>
      </c>
      <c r="D22" s="65">
        <f t="shared" si="16"/>
        <v>0</v>
      </c>
      <c r="E22" s="91">
        <f t="shared" ref="E22:F22" si="21">E51+E80+E109+E138+E167</f>
        <v>0</v>
      </c>
      <c r="F22" s="91">
        <f t="shared" si="21"/>
        <v>0</v>
      </c>
      <c r="G22" s="53" t="str">
        <f t="shared" si="2"/>
        <v>OK</v>
      </c>
    </row>
    <row r="23" spans="1:66" ht="15" customHeight="1" x14ac:dyDescent="0.25">
      <c r="A23" s="66" t="s">
        <v>23</v>
      </c>
      <c r="B23" s="67" t="s">
        <v>307</v>
      </c>
      <c r="C23" s="68">
        <f t="shared" si="16"/>
        <v>0</v>
      </c>
      <c r="D23" s="68">
        <f t="shared" si="16"/>
        <v>0</v>
      </c>
      <c r="E23" s="92">
        <f t="shared" ref="E23:F23" si="22">E52+E81+E110+E139+E168</f>
        <v>0</v>
      </c>
      <c r="F23" s="92">
        <f t="shared" si="22"/>
        <v>0</v>
      </c>
      <c r="G23" s="53" t="str">
        <f t="shared" si="2"/>
        <v>OK</v>
      </c>
    </row>
    <row r="24" spans="1:66" ht="15" customHeight="1" x14ac:dyDescent="0.25">
      <c r="A24" s="69" t="s">
        <v>24</v>
      </c>
      <c r="B24" s="70" t="s">
        <v>210</v>
      </c>
      <c r="C24" s="71">
        <f t="shared" si="16"/>
        <v>0</v>
      </c>
      <c r="D24" s="71">
        <f t="shared" si="16"/>
        <v>0</v>
      </c>
      <c r="E24" s="93">
        <f t="shared" ref="E24:F24" si="23">E53+E82+E111+E140+E169</f>
        <v>0</v>
      </c>
      <c r="F24" s="93">
        <f t="shared" si="2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308</v>
      </c>
      <c r="C25" s="74">
        <f t="shared" si="16"/>
        <v>0</v>
      </c>
      <c r="D25" s="74">
        <f t="shared" si="16"/>
        <v>0</v>
      </c>
      <c r="E25" s="94">
        <f t="shared" ref="E25:F25" si="24">E54+E83+E112+E141+E170</f>
        <v>0</v>
      </c>
      <c r="F25" s="94">
        <f t="shared" si="24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298</v>
      </c>
      <c r="C26" s="77">
        <f t="shared" si="16"/>
        <v>0</v>
      </c>
      <c r="D26" s="77">
        <f t="shared" si="16"/>
        <v>0</v>
      </c>
      <c r="E26" s="95">
        <f t="shared" ref="E26:F26" si="25">E55+E84+E113+E142+E171</f>
        <v>0</v>
      </c>
      <c r="F26" s="95">
        <f t="shared" si="25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299</v>
      </c>
      <c r="C27" s="77">
        <f t="shared" si="16"/>
        <v>0</v>
      </c>
      <c r="D27" s="77">
        <f t="shared" si="16"/>
        <v>0</v>
      </c>
      <c r="E27" s="95">
        <f t="shared" ref="E27:F27" si="26">E56+E85+E114+E143+E172</f>
        <v>0</v>
      </c>
      <c r="F27" s="95">
        <f t="shared" si="26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6"/>
        <v>0</v>
      </c>
      <c r="D28" s="80">
        <f t="shared" si="16"/>
        <v>0</v>
      </c>
      <c r="E28" s="96">
        <f t="shared" ref="E28:F28" si="27">E57+E86+E115+E144+E173</f>
        <v>0</v>
      </c>
      <c r="F28" s="96">
        <f t="shared" si="27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6" t="s">
        <v>259</v>
      </c>
      <c r="B30" s="187"/>
      <c r="C30" s="187"/>
      <c r="D30" s="187"/>
      <c r="E30" s="187"/>
      <c r="F30" s="188"/>
      <c r="G30" s="84"/>
    </row>
    <row r="31" spans="1:66" s="83" customFormat="1" ht="36" customHeight="1" thickBot="1" x14ac:dyDescent="0.3">
      <c r="A31" s="180" t="s">
        <v>31</v>
      </c>
      <c r="B31" s="181"/>
      <c r="C31" s="182">
        <f>'Údaje a typ výzkumu'!$C$2</f>
        <v>0</v>
      </c>
      <c r="D31" s="182"/>
      <c r="E31" s="182"/>
      <c r="F31" s="182"/>
      <c r="G31" s="183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4" t="s">
        <v>32</v>
      </c>
      <c r="B32" s="175"/>
      <c r="C32" s="184">
        <f>'Údaje a typ výzkumu'!$C$5</f>
        <v>0</v>
      </c>
      <c r="D32" s="184"/>
      <c r="E32" s="184"/>
      <c r="F32" s="184"/>
      <c r="G32" s="185"/>
    </row>
    <row r="33" spans="1:7" ht="15" customHeight="1" thickBot="1" x14ac:dyDescent="0.3">
      <c r="A33" s="174" t="s">
        <v>303</v>
      </c>
      <c r="B33" s="175"/>
      <c r="C33" s="176">
        <f>'Údaje a typ výzkumu'!$C$23</f>
        <v>0</v>
      </c>
      <c r="D33" s="176"/>
      <c r="E33" s="176"/>
      <c r="F33" s="176"/>
      <c r="G33" s="177"/>
    </row>
    <row r="34" spans="1:7" ht="15.75" thickBot="1" x14ac:dyDescent="0.3">
      <c r="A34" s="178" t="s">
        <v>1</v>
      </c>
      <c r="B34" s="178" t="s">
        <v>2</v>
      </c>
      <c r="C34" s="174" t="s">
        <v>34</v>
      </c>
      <c r="D34" s="175"/>
      <c r="E34" s="174" t="s">
        <v>3</v>
      </c>
      <c r="F34" s="175"/>
      <c r="G34" s="178" t="s">
        <v>33</v>
      </c>
    </row>
    <row r="35" spans="1:7" ht="48.75" thickBot="1" x14ac:dyDescent="0.3">
      <c r="A35" s="179"/>
      <c r="B35" s="179"/>
      <c r="C35" s="45" t="s">
        <v>4</v>
      </c>
      <c r="D35" s="45" t="s">
        <v>5</v>
      </c>
      <c r="E35" s="45" t="s">
        <v>6</v>
      </c>
      <c r="F35" s="45" t="s">
        <v>7</v>
      </c>
      <c r="G35" s="179"/>
    </row>
    <row r="36" spans="1:7" ht="15" customHeight="1" x14ac:dyDescent="0.25">
      <c r="A36" s="46" t="s">
        <v>8</v>
      </c>
      <c r="B36" s="47" t="s">
        <v>287</v>
      </c>
      <c r="C36" s="48">
        <f>'A1'!F128</f>
        <v>0</v>
      </c>
      <c r="D36" s="48">
        <f>'A1'!G128</f>
        <v>0</v>
      </c>
      <c r="E36" s="86">
        <f>C36</f>
        <v>0</v>
      </c>
      <c r="F36" s="86">
        <f>D36</f>
        <v>0</v>
      </c>
      <c r="G36" s="49" t="str">
        <f t="shared" ref="G36:G52" si="28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288</v>
      </c>
      <c r="C37" s="52">
        <f>'A2'!F128</f>
        <v>0</v>
      </c>
      <c r="D37" s="52">
        <f>'A2'!G128</f>
        <v>0</v>
      </c>
      <c r="E37" s="87">
        <f t="shared" ref="E37:E54" si="29">C37</f>
        <v>0</v>
      </c>
      <c r="F37" s="87">
        <f t="shared" ref="F37:F54" si="30">D37</f>
        <v>0</v>
      </c>
      <c r="G37" s="53" t="str">
        <f t="shared" si="28"/>
        <v>OK</v>
      </c>
    </row>
    <row r="38" spans="1:7" ht="15" customHeight="1" x14ac:dyDescent="0.25">
      <c r="A38" s="50" t="s">
        <v>10</v>
      </c>
      <c r="B38" s="51" t="s">
        <v>289</v>
      </c>
      <c r="C38" s="52">
        <f>'A3; A4'!F218</f>
        <v>0</v>
      </c>
      <c r="D38" s="52">
        <f>'A3; A4'!G218</f>
        <v>0</v>
      </c>
      <c r="E38" s="87">
        <f t="shared" si="29"/>
        <v>0</v>
      </c>
      <c r="F38" s="87">
        <f t="shared" si="30"/>
        <v>0</v>
      </c>
      <c r="G38" s="53" t="str">
        <f t="shared" si="28"/>
        <v>OK</v>
      </c>
    </row>
    <row r="39" spans="1:7" ht="15" customHeight="1" x14ac:dyDescent="0.25">
      <c r="A39" s="50" t="s">
        <v>11</v>
      </c>
      <c r="B39" s="51" t="s">
        <v>290</v>
      </c>
      <c r="C39" s="52">
        <f>'A3; A4'!F228</f>
        <v>0</v>
      </c>
      <c r="D39" s="52">
        <f>'A3; A4'!G228</f>
        <v>0</v>
      </c>
      <c r="E39" s="87">
        <f t="shared" si="29"/>
        <v>0</v>
      </c>
      <c r="F39" s="87">
        <f t="shared" si="30"/>
        <v>0</v>
      </c>
      <c r="G39" s="53" t="str">
        <f t="shared" si="28"/>
        <v>OK</v>
      </c>
    </row>
    <row r="40" spans="1:7" ht="15" customHeight="1" x14ac:dyDescent="0.25">
      <c r="A40" s="50" t="s">
        <v>12</v>
      </c>
      <c r="B40" s="51" t="s">
        <v>53</v>
      </c>
      <c r="C40" s="52">
        <f>'A5; A6'!F161</f>
        <v>0</v>
      </c>
      <c r="D40" s="52">
        <f>'A5; A6'!G161</f>
        <v>0</v>
      </c>
      <c r="E40" s="87">
        <f t="shared" si="29"/>
        <v>0</v>
      </c>
      <c r="F40" s="87">
        <f t="shared" si="30"/>
        <v>0</v>
      </c>
      <c r="G40" s="53" t="str">
        <f t="shared" si="28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A6'!F168</f>
        <v>0</v>
      </c>
      <c r="D41" s="52">
        <f>'A5; A6'!G168</f>
        <v>0</v>
      </c>
      <c r="E41" s="87">
        <f t="shared" si="29"/>
        <v>0</v>
      </c>
      <c r="F41" s="87">
        <f t="shared" si="30"/>
        <v>0</v>
      </c>
      <c r="G41" s="53" t="str">
        <f t="shared" si="28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28"/>
        <v>OK</v>
      </c>
    </row>
    <row r="43" spans="1:7" ht="15" customHeight="1" x14ac:dyDescent="0.25">
      <c r="A43" s="57" t="s">
        <v>16</v>
      </c>
      <c r="B43" s="58" t="s">
        <v>291</v>
      </c>
      <c r="C43" s="59">
        <f>'B1; B2'!F218</f>
        <v>0</v>
      </c>
      <c r="D43" s="59">
        <f>'B1; B2'!G218</f>
        <v>0</v>
      </c>
      <c r="E43" s="89">
        <f t="shared" si="29"/>
        <v>0</v>
      </c>
      <c r="F43" s="89">
        <f t="shared" si="30"/>
        <v>0</v>
      </c>
      <c r="G43" s="53" t="str">
        <f t="shared" si="28"/>
        <v>OK</v>
      </c>
    </row>
    <row r="44" spans="1:7" ht="15" customHeight="1" x14ac:dyDescent="0.25">
      <c r="A44" s="57" t="s">
        <v>17</v>
      </c>
      <c r="B44" s="58" t="s">
        <v>292</v>
      </c>
      <c r="C44" s="59">
        <f>'B1; B2'!F228</f>
        <v>0</v>
      </c>
      <c r="D44" s="59">
        <f>'B1; B2'!G228</f>
        <v>0</v>
      </c>
      <c r="E44" s="89">
        <f t="shared" si="29"/>
        <v>0</v>
      </c>
      <c r="F44" s="89">
        <f t="shared" si="30"/>
        <v>0</v>
      </c>
      <c r="G44" s="53" t="str">
        <f t="shared" si="28"/>
        <v>OK</v>
      </c>
    </row>
    <row r="45" spans="1:7" ht="15" customHeight="1" x14ac:dyDescent="0.25">
      <c r="A45" s="57" t="s">
        <v>280</v>
      </c>
      <c r="B45" s="58" t="s">
        <v>305</v>
      </c>
      <c r="C45" s="59">
        <f>'B3; B4'!F218</f>
        <v>0</v>
      </c>
      <c r="D45" s="59">
        <f>'B3; B4'!G218</f>
        <v>0</v>
      </c>
      <c r="E45" s="89">
        <f t="shared" si="29"/>
        <v>0</v>
      </c>
      <c r="F45" s="89">
        <f t="shared" si="30"/>
        <v>0</v>
      </c>
      <c r="G45" s="53" t="str">
        <f t="shared" si="28"/>
        <v>OK</v>
      </c>
    </row>
    <row r="46" spans="1:7" ht="15" customHeight="1" x14ac:dyDescent="0.25">
      <c r="A46" s="57" t="s">
        <v>281</v>
      </c>
      <c r="B46" s="58" t="s">
        <v>306</v>
      </c>
      <c r="C46" s="59">
        <f>'B3; B4'!F228</f>
        <v>0</v>
      </c>
      <c r="D46" s="59">
        <f>'B3; B4'!G228</f>
        <v>0</v>
      </c>
      <c r="E46" s="89">
        <f t="shared" si="29"/>
        <v>0</v>
      </c>
      <c r="F46" s="89">
        <f t="shared" si="30"/>
        <v>0</v>
      </c>
      <c r="G46" s="53" t="str">
        <f t="shared" si="28"/>
        <v>OK</v>
      </c>
    </row>
    <row r="47" spans="1:7" ht="15" customHeight="1" x14ac:dyDescent="0.25">
      <c r="A47" s="60" t="s">
        <v>18</v>
      </c>
      <c r="B47" s="61" t="s">
        <v>282</v>
      </c>
      <c r="C47" s="62">
        <f>SUM(C43:C46)</f>
        <v>0</v>
      </c>
      <c r="D47" s="62">
        <f>SUM(D43:D46)</f>
        <v>0</v>
      </c>
      <c r="E47" s="165">
        <f>SUM(E43:E46)</f>
        <v>0</v>
      </c>
      <c r="F47" s="165">
        <f>SUM(F43:F46)</f>
        <v>0</v>
      </c>
      <c r="G47" s="53" t="str">
        <f t="shared" si="28"/>
        <v>OK</v>
      </c>
    </row>
    <row r="48" spans="1:7" ht="15" customHeight="1" x14ac:dyDescent="0.25">
      <c r="A48" s="63" t="s">
        <v>19</v>
      </c>
      <c r="B48" s="64" t="s">
        <v>286</v>
      </c>
      <c r="C48" s="65">
        <f>'C1; C2'!F218</f>
        <v>0</v>
      </c>
      <c r="D48" s="65">
        <f>'C1; C2'!G218</f>
        <v>0</v>
      </c>
      <c r="E48" s="91">
        <f t="shared" si="29"/>
        <v>0</v>
      </c>
      <c r="F48" s="91">
        <f t="shared" si="30"/>
        <v>0</v>
      </c>
      <c r="G48" s="53" t="str">
        <f t="shared" si="28"/>
        <v>OK</v>
      </c>
    </row>
    <row r="49" spans="1:66" ht="15" customHeight="1" x14ac:dyDescent="0.25">
      <c r="A49" s="63" t="s">
        <v>20</v>
      </c>
      <c r="B49" s="64" t="s">
        <v>283</v>
      </c>
      <c r="C49" s="65">
        <f>'C1; C2'!F228</f>
        <v>0</v>
      </c>
      <c r="D49" s="65">
        <f>'C1; C2'!G228</f>
        <v>0</v>
      </c>
      <c r="E49" s="91">
        <f t="shared" si="29"/>
        <v>0</v>
      </c>
      <c r="F49" s="91">
        <f t="shared" si="30"/>
        <v>0</v>
      </c>
      <c r="G49" s="53" t="str">
        <f t="shared" si="28"/>
        <v>OK</v>
      </c>
    </row>
    <row r="50" spans="1:66" ht="15" customHeight="1" x14ac:dyDescent="0.25">
      <c r="A50" s="63" t="s">
        <v>21</v>
      </c>
      <c r="B50" s="64" t="s">
        <v>284</v>
      </c>
      <c r="C50" s="65">
        <f>'C3; C4'!F218</f>
        <v>0</v>
      </c>
      <c r="D50" s="65">
        <f>'C3; C4'!G218</f>
        <v>0</v>
      </c>
      <c r="E50" s="91">
        <f t="shared" si="29"/>
        <v>0</v>
      </c>
      <c r="F50" s="91">
        <f t="shared" si="30"/>
        <v>0</v>
      </c>
      <c r="G50" s="53" t="str">
        <f t="shared" si="28"/>
        <v>OK</v>
      </c>
    </row>
    <row r="51" spans="1:66" ht="15" customHeight="1" x14ac:dyDescent="0.25">
      <c r="A51" s="63" t="s">
        <v>22</v>
      </c>
      <c r="B51" s="64" t="s">
        <v>285</v>
      </c>
      <c r="C51" s="65">
        <f>'C3; C4'!F228</f>
        <v>0</v>
      </c>
      <c r="D51" s="65">
        <f>'C3; C4'!G228</f>
        <v>0</v>
      </c>
      <c r="E51" s="91">
        <f t="shared" si="29"/>
        <v>0</v>
      </c>
      <c r="F51" s="91">
        <f t="shared" si="30"/>
        <v>0</v>
      </c>
      <c r="G51" s="53" t="str">
        <f t="shared" si="28"/>
        <v>OK</v>
      </c>
    </row>
    <row r="52" spans="1:66" ht="15" customHeight="1" x14ac:dyDescent="0.25">
      <c r="A52" s="66" t="s">
        <v>23</v>
      </c>
      <c r="B52" s="67" t="s">
        <v>307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28"/>
        <v>OK</v>
      </c>
    </row>
    <row r="53" spans="1:66" ht="15" customHeight="1" x14ac:dyDescent="0.25">
      <c r="A53" s="69" t="s">
        <v>24</v>
      </c>
      <c r="B53" s="70" t="s">
        <v>210</v>
      </c>
      <c r="C53" s="71">
        <f>'D; E'!F218</f>
        <v>0</v>
      </c>
      <c r="D53" s="71">
        <f>'D; E'!G218</f>
        <v>0</v>
      </c>
      <c r="E53" s="93">
        <f t="shared" si="29"/>
        <v>0</v>
      </c>
      <c r="F53" s="93">
        <f t="shared" si="30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308</v>
      </c>
      <c r="C54" s="74">
        <f>'D; E'!F228</f>
        <v>0</v>
      </c>
      <c r="D54" s="74">
        <f>'D; E'!G228</f>
        <v>0</v>
      </c>
      <c r="E54" s="94">
        <f t="shared" si="29"/>
        <v>0</v>
      </c>
      <c r="F54" s="94">
        <f t="shared" si="30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298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299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6" t="s">
        <v>260</v>
      </c>
      <c r="B59" s="187"/>
      <c r="C59" s="187"/>
      <c r="D59" s="187"/>
      <c r="E59" s="187"/>
      <c r="F59" s="188"/>
      <c r="G59" s="84"/>
    </row>
    <row r="60" spans="1:66" s="83" customFormat="1" ht="36" customHeight="1" thickBot="1" x14ac:dyDescent="0.3">
      <c r="A60" s="180" t="s">
        <v>31</v>
      </c>
      <c r="B60" s="181"/>
      <c r="C60" s="182">
        <f>'Údaje a typ výzkumu'!$C$2</f>
        <v>0</v>
      </c>
      <c r="D60" s="182"/>
      <c r="E60" s="182"/>
      <c r="F60" s="182"/>
      <c r="G60" s="183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4" t="s">
        <v>32</v>
      </c>
      <c r="B61" s="175"/>
      <c r="C61" s="184">
        <f>'Údaje a typ výzkumu'!$C$5</f>
        <v>0</v>
      </c>
      <c r="D61" s="184"/>
      <c r="E61" s="184"/>
      <c r="F61" s="184"/>
      <c r="G61" s="185"/>
    </row>
    <row r="62" spans="1:66" ht="15" customHeight="1" thickBot="1" x14ac:dyDescent="0.3">
      <c r="A62" s="174" t="s">
        <v>303</v>
      </c>
      <c r="B62" s="175"/>
      <c r="C62" s="176">
        <f>'Údaje a typ výzkumu'!$C$23</f>
        <v>0</v>
      </c>
      <c r="D62" s="176"/>
      <c r="E62" s="176"/>
      <c r="F62" s="176"/>
      <c r="G62" s="177"/>
    </row>
    <row r="63" spans="1:66" ht="15.75" thickBot="1" x14ac:dyDescent="0.3">
      <c r="A63" s="178" t="s">
        <v>1</v>
      </c>
      <c r="B63" s="178" t="s">
        <v>2</v>
      </c>
      <c r="C63" s="174" t="s">
        <v>34</v>
      </c>
      <c r="D63" s="175"/>
      <c r="E63" s="174" t="s">
        <v>3</v>
      </c>
      <c r="F63" s="175"/>
      <c r="G63" s="178" t="s">
        <v>33</v>
      </c>
    </row>
    <row r="64" spans="1:66" ht="48.75" thickBot="1" x14ac:dyDescent="0.3">
      <c r="A64" s="179"/>
      <c r="B64" s="179"/>
      <c r="C64" s="45" t="s">
        <v>4</v>
      </c>
      <c r="D64" s="45" t="s">
        <v>5</v>
      </c>
      <c r="E64" s="45" t="s">
        <v>6</v>
      </c>
      <c r="F64" s="45" t="s">
        <v>7</v>
      </c>
      <c r="G64" s="179"/>
    </row>
    <row r="65" spans="1:7" ht="15" customHeight="1" x14ac:dyDescent="0.25">
      <c r="A65" s="46" t="s">
        <v>8</v>
      </c>
      <c r="B65" s="47" t="s">
        <v>287</v>
      </c>
      <c r="C65" s="48">
        <f>'A1'!M128</f>
        <v>0</v>
      </c>
      <c r="D65" s="48">
        <f>'A1'!N128</f>
        <v>0</v>
      </c>
      <c r="E65" s="86">
        <f>C65</f>
        <v>0</v>
      </c>
      <c r="F65" s="86">
        <f>D65</f>
        <v>0</v>
      </c>
      <c r="G65" s="49" t="str">
        <f t="shared" ref="G65:G81" si="31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288</v>
      </c>
      <c r="C66" s="52">
        <f>'A2'!M128</f>
        <v>0</v>
      </c>
      <c r="D66" s="52">
        <f>'A2'!N128</f>
        <v>0</v>
      </c>
      <c r="E66" s="87">
        <f t="shared" ref="E66:E70" si="32">C66</f>
        <v>0</v>
      </c>
      <c r="F66" s="87">
        <f t="shared" ref="F66:F70" si="33">D66</f>
        <v>0</v>
      </c>
      <c r="G66" s="53" t="str">
        <f t="shared" si="31"/>
        <v>OK</v>
      </c>
    </row>
    <row r="67" spans="1:7" ht="15" customHeight="1" x14ac:dyDescent="0.25">
      <c r="A67" s="50" t="s">
        <v>10</v>
      </c>
      <c r="B67" s="51" t="s">
        <v>289</v>
      </c>
      <c r="C67" s="52">
        <f>'A3; A4'!M218</f>
        <v>0</v>
      </c>
      <c r="D67" s="52">
        <f>'A3; A4'!N218</f>
        <v>0</v>
      </c>
      <c r="E67" s="87">
        <f t="shared" si="32"/>
        <v>0</v>
      </c>
      <c r="F67" s="87">
        <f t="shared" si="33"/>
        <v>0</v>
      </c>
      <c r="G67" s="53" t="str">
        <f t="shared" si="31"/>
        <v>OK</v>
      </c>
    </row>
    <row r="68" spans="1:7" ht="15" customHeight="1" x14ac:dyDescent="0.25">
      <c r="A68" s="50" t="s">
        <v>11</v>
      </c>
      <c r="B68" s="51" t="s">
        <v>290</v>
      </c>
      <c r="C68" s="52">
        <f>'A3; A4'!M228</f>
        <v>0</v>
      </c>
      <c r="D68" s="52">
        <f>'A3; A4'!N228</f>
        <v>0</v>
      </c>
      <c r="E68" s="87">
        <f t="shared" si="32"/>
        <v>0</v>
      </c>
      <c r="F68" s="87">
        <f t="shared" si="33"/>
        <v>0</v>
      </c>
      <c r="G68" s="53" t="str">
        <f t="shared" si="31"/>
        <v>OK</v>
      </c>
    </row>
    <row r="69" spans="1:7" ht="15" customHeight="1" x14ac:dyDescent="0.25">
      <c r="A69" s="50" t="s">
        <v>12</v>
      </c>
      <c r="B69" s="51" t="s">
        <v>53</v>
      </c>
      <c r="C69" s="52">
        <f>'A5; A6'!M161</f>
        <v>0</v>
      </c>
      <c r="D69" s="52">
        <f>'A5; A6'!N161</f>
        <v>0</v>
      </c>
      <c r="E69" s="87">
        <f t="shared" si="32"/>
        <v>0</v>
      </c>
      <c r="F69" s="87">
        <f t="shared" si="33"/>
        <v>0</v>
      </c>
      <c r="G69" s="53" t="str">
        <f t="shared" si="31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A6'!M168</f>
        <v>0</v>
      </c>
      <c r="D70" s="52">
        <f>'A5; A6'!N168</f>
        <v>0</v>
      </c>
      <c r="E70" s="87">
        <f t="shared" si="32"/>
        <v>0</v>
      </c>
      <c r="F70" s="87">
        <f t="shared" si="33"/>
        <v>0</v>
      </c>
      <c r="G70" s="53" t="str">
        <f t="shared" si="31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31"/>
        <v>OK</v>
      </c>
    </row>
    <row r="72" spans="1:7" ht="15" customHeight="1" x14ac:dyDescent="0.25">
      <c r="A72" s="57" t="s">
        <v>16</v>
      </c>
      <c r="B72" s="58" t="s">
        <v>291</v>
      </c>
      <c r="C72" s="59">
        <f>'B1; B2'!M218</f>
        <v>0</v>
      </c>
      <c r="D72" s="59">
        <f>'B1; B2'!N218</f>
        <v>0</v>
      </c>
      <c r="E72" s="89">
        <f t="shared" ref="E72:E75" si="34">C72</f>
        <v>0</v>
      </c>
      <c r="F72" s="89">
        <f t="shared" ref="F72:F75" si="35">D72</f>
        <v>0</v>
      </c>
      <c r="G72" s="53" t="str">
        <f t="shared" si="31"/>
        <v>OK</v>
      </c>
    </row>
    <row r="73" spans="1:7" ht="15" customHeight="1" x14ac:dyDescent="0.25">
      <c r="A73" s="57" t="s">
        <v>17</v>
      </c>
      <c r="B73" s="58" t="s">
        <v>292</v>
      </c>
      <c r="C73" s="59">
        <f>'B1; B2'!M228</f>
        <v>0</v>
      </c>
      <c r="D73" s="59">
        <f>'B1; B2'!N228</f>
        <v>0</v>
      </c>
      <c r="E73" s="89">
        <f t="shared" si="34"/>
        <v>0</v>
      </c>
      <c r="F73" s="89">
        <f t="shared" si="35"/>
        <v>0</v>
      </c>
      <c r="G73" s="53" t="str">
        <f t="shared" si="31"/>
        <v>OK</v>
      </c>
    </row>
    <row r="74" spans="1:7" ht="15" customHeight="1" x14ac:dyDescent="0.25">
      <c r="A74" s="57" t="s">
        <v>280</v>
      </c>
      <c r="B74" s="58" t="s">
        <v>305</v>
      </c>
      <c r="C74" s="59">
        <f>'B3; B4'!M218</f>
        <v>0</v>
      </c>
      <c r="D74" s="59">
        <f>'B3; B4'!N218</f>
        <v>0</v>
      </c>
      <c r="E74" s="89">
        <f t="shared" si="34"/>
        <v>0</v>
      </c>
      <c r="F74" s="89">
        <f t="shared" si="35"/>
        <v>0</v>
      </c>
      <c r="G74" s="53" t="str">
        <f t="shared" si="31"/>
        <v>OK</v>
      </c>
    </row>
    <row r="75" spans="1:7" ht="15" customHeight="1" x14ac:dyDescent="0.25">
      <c r="A75" s="57" t="s">
        <v>281</v>
      </c>
      <c r="B75" s="58" t="s">
        <v>306</v>
      </c>
      <c r="C75" s="59">
        <f>'B3; B4'!M228</f>
        <v>0</v>
      </c>
      <c r="D75" s="59">
        <f>'B3; B4'!N228</f>
        <v>0</v>
      </c>
      <c r="E75" s="89">
        <f t="shared" si="34"/>
        <v>0</v>
      </c>
      <c r="F75" s="89">
        <f t="shared" si="35"/>
        <v>0</v>
      </c>
      <c r="G75" s="53" t="str">
        <f t="shared" si="31"/>
        <v>OK</v>
      </c>
    </row>
    <row r="76" spans="1:7" ht="15" customHeight="1" x14ac:dyDescent="0.25">
      <c r="A76" s="60" t="s">
        <v>18</v>
      </c>
      <c r="B76" s="61" t="s">
        <v>282</v>
      </c>
      <c r="C76" s="62">
        <f>SUM(C72:C75)</f>
        <v>0</v>
      </c>
      <c r="D76" s="62">
        <f>SUM(D72:D75)</f>
        <v>0</v>
      </c>
      <c r="E76" s="165">
        <f>SUM(E72:E75)</f>
        <v>0</v>
      </c>
      <c r="F76" s="165">
        <f>SUM(F72:F75)</f>
        <v>0</v>
      </c>
      <c r="G76" s="53" t="str">
        <f t="shared" si="31"/>
        <v>OK</v>
      </c>
    </row>
    <row r="77" spans="1:7" ht="15" customHeight="1" x14ac:dyDescent="0.25">
      <c r="A77" s="63" t="s">
        <v>19</v>
      </c>
      <c r="B77" s="64" t="s">
        <v>286</v>
      </c>
      <c r="C77" s="65">
        <f>'C1; C2'!M218</f>
        <v>0</v>
      </c>
      <c r="D77" s="65">
        <f>'C1; C2'!N218</f>
        <v>0</v>
      </c>
      <c r="E77" s="91">
        <f t="shared" ref="E77:E80" si="36">C77</f>
        <v>0</v>
      </c>
      <c r="F77" s="91">
        <f t="shared" ref="F77:F80" si="37">D77</f>
        <v>0</v>
      </c>
      <c r="G77" s="53" t="str">
        <f t="shared" si="31"/>
        <v>OK</v>
      </c>
    </row>
    <row r="78" spans="1:7" ht="15" customHeight="1" x14ac:dyDescent="0.25">
      <c r="A78" s="63" t="s">
        <v>20</v>
      </c>
      <c r="B78" s="64" t="s">
        <v>283</v>
      </c>
      <c r="C78" s="65">
        <f>'C1; C2'!M228</f>
        <v>0</v>
      </c>
      <c r="D78" s="65">
        <f>'C1; C2'!N228</f>
        <v>0</v>
      </c>
      <c r="E78" s="91">
        <f t="shared" si="36"/>
        <v>0</v>
      </c>
      <c r="F78" s="91">
        <f t="shared" si="37"/>
        <v>0</v>
      </c>
      <c r="G78" s="53" t="str">
        <f t="shared" si="31"/>
        <v>OK</v>
      </c>
    </row>
    <row r="79" spans="1:7" ht="15" customHeight="1" x14ac:dyDescent="0.25">
      <c r="A79" s="63" t="s">
        <v>21</v>
      </c>
      <c r="B79" s="64" t="s">
        <v>284</v>
      </c>
      <c r="C79" s="65">
        <f>'C3; C4'!M218</f>
        <v>0</v>
      </c>
      <c r="D79" s="65">
        <f>'C3; C4'!N218</f>
        <v>0</v>
      </c>
      <c r="E79" s="91">
        <f t="shared" si="36"/>
        <v>0</v>
      </c>
      <c r="F79" s="91">
        <f t="shared" si="37"/>
        <v>0</v>
      </c>
      <c r="G79" s="53" t="str">
        <f t="shared" si="31"/>
        <v>OK</v>
      </c>
    </row>
    <row r="80" spans="1:7" ht="15" customHeight="1" x14ac:dyDescent="0.25">
      <c r="A80" s="63" t="s">
        <v>22</v>
      </c>
      <c r="B80" s="64" t="s">
        <v>285</v>
      </c>
      <c r="C80" s="65">
        <f>'C3; C4'!M228</f>
        <v>0</v>
      </c>
      <c r="D80" s="65">
        <f>'C3; C4'!N228</f>
        <v>0</v>
      </c>
      <c r="E80" s="91">
        <f t="shared" si="36"/>
        <v>0</v>
      </c>
      <c r="F80" s="91">
        <f t="shared" si="37"/>
        <v>0</v>
      </c>
      <c r="G80" s="53" t="str">
        <f t="shared" si="31"/>
        <v>OK</v>
      </c>
    </row>
    <row r="81" spans="1:66" ht="15" customHeight="1" x14ac:dyDescent="0.25">
      <c r="A81" s="66" t="s">
        <v>23</v>
      </c>
      <c r="B81" s="67" t="s">
        <v>307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31"/>
        <v>OK</v>
      </c>
    </row>
    <row r="82" spans="1:66" ht="15" customHeight="1" x14ac:dyDescent="0.25">
      <c r="A82" s="69" t="s">
        <v>24</v>
      </c>
      <c r="B82" s="70" t="s">
        <v>210</v>
      </c>
      <c r="C82" s="71">
        <f>'D; E'!M218</f>
        <v>0</v>
      </c>
      <c r="D82" s="71">
        <f>'D; E'!N218</f>
        <v>0</v>
      </c>
      <c r="E82" s="93">
        <f t="shared" ref="E82:E83" si="38">C82</f>
        <v>0</v>
      </c>
      <c r="F82" s="93">
        <f t="shared" ref="F82:F83" si="39">D82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308</v>
      </c>
      <c r="C83" s="74">
        <f>'D; E'!M228</f>
        <v>0</v>
      </c>
      <c r="D83" s="74">
        <f>'D; E'!N228</f>
        <v>0</v>
      </c>
      <c r="E83" s="94">
        <f t="shared" si="38"/>
        <v>0</v>
      </c>
      <c r="F83" s="94">
        <f t="shared" si="3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298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299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6" t="s">
        <v>261</v>
      </c>
      <c r="B88" s="187"/>
      <c r="C88" s="187"/>
      <c r="D88" s="187"/>
      <c r="E88" s="187"/>
      <c r="F88" s="188"/>
      <c r="G88" s="84"/>
    </row>
    <row r="89" spans="1:66" s="83" customFormat="1" ht="36" customHeight="1" thickBot="1" x14ac:dyDescent="0.3">
      <c r="A89" s="180" t="s">
        <v>31</v>
      </c>
      <c r="B89" s="181"/>
      <c r="C89" s="182">
        <f>'Údaje a typ výzkumu'!$C$2</f>
        <v>0</v>
      </c>
      <c r="D89" s="182"/>
      <c r="E89" s="182"/>
      <c r="F89" s="182"/>
      <c r="G89" s="183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4" t="s">
        <v>32</v>
      </c>
      <c r="B90" s="175"/>
      <c r="C90" s="184">
        <f>'Údaje a typ výzkumu'!$C$5</f>
        <v>0</v>
      </c>
      <c r="D90" s="184"/>
      <c r="E90" s="184"/>
      <c r="F90" s="184"/>
      <c r="G90" s="185"/>
    </row>
    <row r="91" spans="1:66" ht="15" customHeight="1" thickBot="1" x14ac:dyDescent="0.3">
      <c r="A91" s="174" t="s">
        <v>303</v>
      </c>
      <c r="B91" s="175"/>
      <c r="C91" s="176">
        <f>'Údaje a typ výzkumu'!$C$23</f>
        <v>0</v>
      </c>
      <c r="D91" s="176"/>
      <c r="E91" s="176"/>
      <c r="F91" s="176"/>
      <c r="G91" s="177"/>
    </row>
    <row r="92" spans="1:66" ht="15.75" thickBot="1" x14ac:dyDescent="0.3">
      <c r="A92" s="178" t="s">
        <v>1</v>
      </c>
      <c r="B92" s="178" t="s">
        <v>2</v>
      </c>
      <c r="C92" s="174" t="s">
        <v>34</v>
      </c>
      <c r="D92" s="175"/>
      <c r="E92" s="174" t="s">
        <v>3</v>
      </c>
      <c r="F92" s="175"/>
      <c r="G92" s="178" t="s">
        <v>33</v>
      </c>
    </row>
    <row r="93" spans="1:66" ht="48.75" thickBot="1" x14ac:dyDescent="0.3">
      <c r="A93" s="179"/>
      <c r="B93" s="179"/>
      <c r="C93" s="45" t="s">
        <v>4</v>
      </c>
      <c r="D93" s="45" t="s">
        <v>5</v>
      </c>
      <c r="E93" s="45" t="s">
        <v>6</v>
      </c>
      <c r="F93" s="45" t="s">
        <v>7</v>
      </c>
      <c r="G93" s="179"/>
    </row>
    <row r="94" spans="1:66" ht="15" customHeight="1" x14ac:dyDescent="0.25">
      <c r="A94" s="46" t="s">
        <v>8</v>
      </c>
      <c r="B94" s="47" t="s">
        <v>287</v>
      </c>
      <c r="C94" s="48">
        <f>'A1'!T128</f>
        <v>0</v>
      </c>
      <c r="D94" s="48">
        <f>'A1'!U128</f>
        <v>0</v>
      </c>
      <c r="E94" s="86">
        <f>C94</f>
        <v>0</v>
      </c>
      <c r="F94" s="86">
        <f>D94</f>
        <v>0</v>
      </c>
      <c r="G94" s="49" t="str">
        <f t="shared" ref="G94:G110" si="40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288</v>
      </c>
      <c r="C95" s="52">
        <f>'A2'!T128</f>
        <v>0</v>
      </c>
      <c r="D95" s="52">
        <f>'A2'!U128</f>
        <v>0</v>
      </c>
      <c r="E95" s="87">
        <f t="shared" ref="E95:E99" si="41">C95</f>
        <v>0</v>
      </c>
      <c r="F95" s="87">
        <f t="shared" ref="F95:F99" si="42">D95</f>
        <v>0</v>
      </c>
      <c r="G95" s="53" t="str">
        <f t="shared" si="40"/>
        <v>OK</v>
      </c>
    </row>
    <row r="96" spans="1:66" ht="15" customHeight="1" x14ac:dyDescent="0.25">
      <c r="A96" s="50" t="s">
        <v>10</v>
      </c>
      <c r="B96" s="51" t="s">
        <v>289</v>
      </c>
      <c r="C96" s="52">
        <f>'A3; A4'!T218</f>
        <v>0</v>
      </c>
      <c r="D96" s="52">
        <f>'A3; A4'!U218</f>
        <v>0</v>
      </c>
      <c r="E96" s="87">
        <f t="shared" si="41"/>
        <v>0</v>
      </c>
      <c r="F96" s="87">
        <f t="shared" si="42"/>
        <v>0</v>
      </c>
      <c r="G96" s="53" t="str">
        <f t="shared" si="40"/>
        <v>OK</v>
      </c>
    </row>
    <row r="97" spans="1:7" ht="15" customHeight="1" x14ac:dyDescent="0.25">
      <c r="A97" s="50" t="s">
        <v>11</v>
      </c>
      <c r="B97" s="51" t="s">
        <v>290</v>
      </c>
      <c r="C97" s="52">
        <f>'A3; A4'!T228</f>
        <v>0</v>
      </c>
      <c r="D97" s="52">
        <f>'A3; A4'!U228</f>
        <v>0</v>
      </c>
      <c r="E97" s="87">
        <f t="shared" si="41"/>
        <v>0</v>
      </c>
      <c r="F97" s="87">
        <f t="shared" si="42"/>
        <v>0</v>
      </c>
      <c r="G97" s="53" t="str">
        <f t="shared" si="40"/>
        <v>OK</v>
      </c>
    </row>
    <row r="98" spans="1:7" ht="15" customHeight="1" x14ac:dyDescent="0.25">
      <c r="A98" s="50" t="s">
        <v>12</v>
      </c>
      <c r="B98" s="51" t="s">
        <v>53</v>
      </c>
      <c r="C98" s="52">
        <f>'A5; A6'!T161</f>
        <v>0</v>
      </c>
      <c r="D98" s="52">
        <f>'A5; A6'!U161</f>
        <v>0</v>
      </c>
      <c r="E98" s="87">
        <f t="shared" si="41"/>
        <v>0</v>
      </c>
      <c r="F98" s="87">
        <f t="shared" si="42"/>
        <v>0</v>
      </c>
      <c r="G98" s="53" t="str">
        <f t="shared" si="40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A6'!T168</f>
        <v>0</v>
      </c>
      <c r="D99" s="52">
        <f>'A5; A6'!U168</f>
        <v>0</v>
      </c>
      <c r="E99" s="87">
        <f t="shared" si="41"/>
        <v>0</v>
      </c>
      <c r="F99" s="87">
        <f t="shared" si="42"/>
        <v>0</v>
      </c>
      <c r="G99" s="53" t="str">
        <f t="shared" si="40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40"/>
        <v>OK</v>
      </c>
    </row>
    <row r="101" spans="1:7" ht="15" customHeight="1" x14ac:dyDescent="0.25">
      <c r="A101" s="57" t="s">
        <v>16</v>
      </c>
      <c r="B101" s="58" t="s">
        <v>291</v>
      </c>
      <c r="C101" s="59">
        <f>'B1; B2'!T218</f>
        <v>0</v>
      </c>
      <c r="D101" s="59">
        <f>'B1; B2'!U218</f>
        <v>0</v>
      </c>
      <c r="E101" s="89">
        <f t="shared" ref="E101:E104" si="43">C101</f>
        <v>0</v>
      </c>
      <c r="F101" s="89">
        <f t="shared" ref="F101:F104" si="44">D101</f>
        <v>0</v>
      </c>
      <c r="G101" s="53" t="str">
        <f t="shared" si="40"/>
        <v>OK</v>
      </c>
    </row>
    <row r="102" spans="1:7" ht="15" customHeight="1" x14ac:dyDescent="0.25">
      <c r="A102" s="57" t="s">
        <v>17</v>
      </c>
      <c r="B102" s="58" t="s">
        <v>292</v>
      </c>
      <c r="C102" s="59">
        <f>'B1; B2'!T228</f>
        <v>0</v>
      </c>
      <c r="D102" s="59">
        <f>'B1; B2'!U228</f>
        <v>0</v>
      </c>
      <c r="E102" s="89">
        <f t="shared" si="43"/>
        <v>0</v>
      </c>
      <c r="F102" s="89">
        <f t="shared" si="44"/>
        <v>0</v>
      </c>
      <c r="G102" s="53" t="str">
        <f t="shared" si="40"/>
        <v>OK</v>
      </c>
    </row>
    <row r="103" spans="1:7" ht="15" customHeight="1" x14ac:dyDescent="0.25">
      <c r="A103" s="57" t="s">
        <v>280</v>
      </c>
      <c r="B103" s="58" t="s">
        <v>305</v>
      </c>
      <c r="C103" s="59">
        <f>'B3; B4'!T218</f>
        <v>0</v>
      </c>
      <c r="D103" s="59">
        <f>'B3; B4'!U218</f>
        <v>0</v>
      </c>
      <c r="E103" s="89">
        <f t="shared" si="43"/>
        <v>0</v>
      </c>
      <c r="F103" s="89">
        <f t="shared" si="44"/>
        <v>0</v>
      </c>
      <c r="G103" s="53" t="str">
        <f t="shared" si="40"/>
        <v>OK</v>
      </c>
    </row>
    <row r="104" spans="1:7" ht="15" customHeight="1" x14ac:dyDescent="0.25">
      <c r="A104" s="57" t="s">
        <v>281</v>
      </c>
      <c r="B104" s="58" t="s">
        <v>306</v>
      </c>
      <c r="C104" s="59">
        <f>'B3; B4'!T228</f>
        <v>0</v>
      </c>
      <c r="D104" s="59">
        <f>'B3; B4'!U228</f>
        <v>0</v>
      </c>
      <c r="E104" s="89">
        <f t="shared" si="43"/>
        <v>0</v>
      </c>
      <c r="F104" s="89">
        <f t="shared" si="44"/>
        <v>0</v>
      </c>
      <c r="G104" s="53" t="str">
        <f t="shared" si="40"/>
        <v>OK</v>
      </c>
    </row>
    <row r="105" spans="1:7" ht="15" customHeight="1" x14ac:dyDescent="0.25">
      <c r="A105" s="60" t="s">
        <v>18</v>
      </c>
      <c r="B105" s="61" t="s">
        <v>282</v>
      </c>
      <c r="C105" s="62">
        <f>SUM(C101:C104)</f>
        <v>0</v>
      </c>
      <c r="D105" s="62">
        <f>SUM(D101:D104)</f>
        <v>0</v>
      </c>
      <c r="E105" s="165">
        <f>SUM(E101:E104)</f>
        <v>0</v>
      </c>
      <c r="F105" s="165">
        <f>SUM(F101:F104)</f>
        <v>0</v>
      </c>
      <c r="G105" s="53" t="str">
        <f t="shared" si="40"/>
        <v>OK</v>
      </c>
    </row>
    <row r="106" spans="1:7" ht="15" customHeight="1" x14ac:dyDescent="0.25">
      <c r="A106" s="63" t="s">
        <v>19</v>
      </c>
      <c r="B106" s="64" t="s">
        <v>286</v>
      </c>
      <c r="C106" s="65">
        <f>'C1; C2'!T218</f>
        <v>0</v>
      </c>
      <c r="D106" s="65">
        <f>'C1; C2'!U218</f>
        <v>0</v>
      </c>
      <c r="E106" s="91">
        <f t="shared" ref="E106:E109" si="45">C106</f>
        <v>0</v>
      </c>
      <c r="F106" s="91">
        <f t="shared" ref="F106:F109" si="46">D106</f>
        <v>0</v>
      </c>
      <c r="G106" s="53" t="str">
        <f t="shared" si="40"/>
        <v>OK</v>
      </c>
    </row>
    <row r="107" spans="1:7" ht="15" customHeight="1" x14ac:dyDescent="0.25">
      <c r="A107" s="63" t="s">
        <v>20</v>
      </c>
      <c r="B107" s="64" t="s">
        <v>283</v>
      </c>
      <c r="C107" s="65">
        <f>'C1; C2'!T228</f>
        <v>0</v>
      </c>
      <c r="D107" s="65">
        <f>'C1; C2'!U228</f>
        <v>0</v>
      </c>
      <c r="E107" s="91">
        <f t="shared" si="45"/>
        <v>0</v>
      </c>
      <c r="F107" s="91">
        <f t="shared" si="46"/>
        <v>0</v>
      </c>
      <c r="G107" s="53" t="str">
        <f t="shared" si="40"/>
        <v>OK</v>
      </c>
    </row>
    <row r="108" spans="1:7" ht="15" customHeight="1" x14ac:dyDescent="0.25">
      <c r="A108" s="63" t="s">
        <v>21</v>
      </c>
      <c r="B108" s="64" t="s">
        <v>284</v>
      </c>
      <c r="C108" s="65">
        <f>'C3; C4'!T218</f>
        <v>0</v>
      </c>
      <c r="D108" s="65">
        <f>'C3; C4'!U218</f>
        <v>0</v>
      </c>
      <c r="E108" s="91">
        <f t="shared" si="45"/>
        <v>0</v>
      </c>
      <c r="F108" s="91">
        <f t="shared" si="46"/>
        <v>0</v>
      </c>
      <c r="G108" s="53" t="str">
        <f t="shared" si="40"/>
        <v>OK</v>
      </c>
    </row>
    <row r="109" spans="1:7" ht="15" customHeight="1" x14ac:dyDescent="0.25">
      <c r="A109" s="63" t="s">
        <v>22</v>
      </c>
      <c r="B109" s="64" t="s">
        <v>285</v>
      </c>
      <c r="C109" s="65">
        <f>'C3; C4'!T228</f>
        <v>0</v>
      </c>
      <c r="D109" s="65">
        <f>'C3; C4'!U228</f>
        <v>0</v>
      </c>
      <c r="E109" s="91">
        <f t="shared" si="45"/>
        <v>0</v>
      </c>
      <c r="F109" s="91">
        <f t="shared" si="46"/>
        <v>0</v>
      </c>
      <c r="G109" s="53" t="str">
        <f t="shared" si="40"/>
        <v>OK</v>
      </c>
    </row>
    <row r="110" spans="1:7" ht="15" customHeight="1" x14ac:dyDescent="0.25">
      <c r="A110" s="66" t="s">
        <v>23</v>
      </c>
      <c r="B110" s="67" t="s">
        <v>307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40"/>
        <v>OK</v>
      </c>
    </row>
    <row r="111" spans="1:7" ht="15" customHeight="1" x14ac:dyDescent="0.25">
      <c r="A111" s="69" t="s">
        <v>24</v>
      </c>
      <c r="B111" s="70" t="s">
        <v>210</v>
      </c>
      <c r="C111" s="71">
        <f>'D; E'!T218</f>
        <v>0</v>
      </c>
      <c r="D111" s="71">
        <f>'D; E'!U218</f>
        <v>0</v>
      </c>
      <c r="E111" s="93">
        <f t="shared" ref="E111:E112" si="47">C111</f>
        <v>0</v>
      </c>
      <c r="F111" s="93">
        <f t="shared" ref="F111:F112" si="48">D111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308</v>
      </c>
      <c r="C112" s="74">
        <f>'D; E'!T228</f>
        <v>0</v>
      </c>
      <c r="D112" s="74">
        <f>'D; E'!U228</f>
        <v>0</v>
      </c>
      <c r="E112" s="94">
        <f t="shared" si="47"/>
        <v>0</v>
      </c>
      <c r="F112" s="94">
        <f t="shared" si="4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298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299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6" t="s">
        <v>262</v>
      </c>
      <c r="B117" s="187"/>
      <c r="C117" s="187"/>
      <c r="D117" s="187"/>
      <c r="E117" s="187"/>
      <c r="F117" s="188"/>
      <c r="G117" s="84"/>
    </row>
    <row r="118" spans="1:66" s="83" customFormat="1" ht="36" customHeight="1" thickBot="1" x14ac:dyDescent="0.3">
      <c r="A118" s="180" t="s">
        <v>31</v>
      </c>
      <c r="B118" s="181"/>
      <c r="C118" s="182">
        <f>'Údaje a typ výzkumu'!$C$2</f>
        <v>0</v>
      </c>
      <c r="D118" s="182"/>
      <c r="E118" s="182"/>
      <c r="F118" s="182"/>
      <c r="G118" s="183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4" t="s">
        <v>32</v>
      </c>
      <c r="B119" s="175"/>
      <c r="C119" s="184">
        <f>'Údaje a typ výzkumu'!$C$5</f>
        <v>0</v>
      </c>
      <c r="D119" s="184"/>
      <c r="E119" s="184"/>
      <c r="F119" s="184"/>
      <c r="G119" s="185"/>
    </row>
    <row r="120" spans="1:66" ht="15" customHeight="1" thickBot="1" x14ac:dyDescent="0.3">
      <c r="A120" s="174" t="s">
        <v>303</v>
      </c>
      <c r="B120" s="175"/>
      <c r="C120" s="176">
        <f>'Údaje a typ výzkumu'!$C$23</f>
        <v>0</v>
      </c>
      <c r="D120" s="176"/>
      <c r="E120" s="176"/>
      <c r="F120" s="176"/>
      <c r="G120" s="177"/>
    </row>
    <row r="121" spans="1:66" ht="15.75" thickBot="1" x14ac:dyDescent="0.3">
      <c r="A121" s="178" t="s">
        <v>1</v>
      </c>
      <c r="B121" s="178" t="s">
        <v>2</v>
      </c>
      <c r="C121" s="174" t="s">
        <v>34</v>
      </c>
      <c r="D121" s="175"/>
      <c r="E121" s="174" t="s">
        <v>3</v>
      </c>
      <c r="F121" s="175"/>
      <c r="G121" s="178" t="s">
        <v>33</v>
      </c>
    </row>
    <row r="122" spans="1:66" ht="48.75" thickBot="1" x14ac:dyDescent="0.3">
      <c r="A122" s="179"/>
      <c r="B122" s="179"/>
      <c r="C122" s="45" t="s">
        <v>4</v>
      </c>
      <c r="D122" s="45" t="s">
        <v>5</v>
      </c>
      <c r="E122" s="45" t="s">
        <v>6</v>
      </c>
      <c r="F122" s="45" t="s">
        <v>7</v>
      </c>
      <c r="G122" s="179"/>
    </row>
    <row r="123" spans="1:66" ht="15" customHeight="1" x14ac:dyDescent="0.25">
      <c r="A123" s="46" t="s">
        <v>8</v>
      </c>
      <c r="B123" s="47" t="s">
        <v>287</v>
      </c>
      <c r="C123" s="48">
        <f>'A1'!AA128</f>
        <v>0</v>
      </c>
      <c r="D123" s="48">
        <f>'A1'!AB128</f>
        <v>0</v>
      </c>
      <c r="E123" s="86">
        <f>C123</f>
        <v>0</v>
      </c>
      <c r="F123" s="86">
        <f>D123</f>
        <v>0</v>
      </c>
      <c r="G123" s="49" t="str">
        <f t="shared" ref="G123:G139" si="4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288</v>
      </c>
      <c r="C124" s="52">
        <f>'A2'!AA128</f>
        <v>0</v>
      </c>
      <c r="D124" s="52">
        <f>'A2'!AB128</f>
        <v>0</v>
      </c>
      <c r="E124" s="87">
        <f t="shared" ref="E124:E128" si="50">C124</f>
        <v>0</v>
      </c>
      <c r="F124" s="87">
        <f t="shared" ref="F124:F128" si="51">D124</f>
        <v>0</v>
      </c>
      <c r="G124" s="53" t="str">
        <f t="shared" si="49"/>
        <v>OK</v>
      </c>
    </row>
    <row r="125" spans="1:66" ht="15" customHeight="1" x14ac:dyDescent="0.25">
      <c r="A125" s="50" t="s">
        <v>10</v>
      </c>
      <c r="B125" s="51" t="s">
        <v>289</v>
      </c>
      <c r="C125" s="52">
        <f>'A3; A4'!AA218</f>
        <v>0</v>
      </c>
      <c r="D125" s="52">
        <f>'A3; A4'!AB218</f>
        <v>0</v>
      </c>
      <c r="E125" s="87">
        <f t="shared" si="50"/>
        <v>0</v>
      </c>
      <c r="F125" s="87">
        <f t="shared" si="51"/>
        <v>0</v>
      </c>
      <c r="G125" s="53" t="str">
        <f t="shared" si="49"/>
        <v>OK</v>
      </c>
    </row>
    <row r="126" spans="1:66" ht="15" customHeight="1" x14ac:dyDescent="0.25">
      <c r="A126" s="50" t="s">
        <v>11</v>
      </c>
      <c r="B126" s="51" t="s">
        <v>290</v>
      </c>
      <c r="C126" s="52">
        <f>'A3; A4'!AA228</f>
        <v>0</v>
      </c>
      <c r="D126" s="52">
        <f>'A3; A4'!AB228</f>
        <v>0</v>
      </c>
      <c r="E126" s="87">
        <f t="shared" si="50"/>
        <v>0</v>
      </c>
      <c r="F126" s="87">
        <f t="shared" si="51"/>
        <v>0</v>
      </c>
      <c r="G126" s="53" t="str">
        <f t="shared" si="49"/>
        <v>OK</v>
      </c>
    </row>
    <row r="127" spans="1:66" ht="15" customHeight="1" x14ac:dyDescent="0.25">
      <c r="A127" s="50" t="s">
        <v>12</v>
      </c>
      <c r="B127" s="51" t="s">
        <v>53</v>
      </c>
      <c r="C127" s="52">
        <f>'A5; A6'!AA161</f>
        <v>0</v>
      </c>
      <c r="D127" s="52">
        <f>'A5; A6'!AB161</f>
        <v>0</v>
      </c>
      <c r="E127" s="87">
        <f t="shared" si="50"/>
        <v>0</v>
      </c>
      <c r="F127" s="87">
        <f t="shared" si="51"/>
        <v>0</v>
      </c>
      <c r="G127" s="53" t="str">
        <f t="shared" si="4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A6'!AA168</f>
        <v>0</v>
      </c>
      <c r="D128" s="52">
        <f>'A5; A6'!AB168</f>
        <v>0</v>
      </c>
      <c r="E128" s="87">
        <f t="shared" si="50"/>
        <v>0</v>
      </c>
      <c r="F128" s="87">
        <f t="shared" si="51"/>
        <v>0</v>
      </c>
      <c r="G128" s="53" t="str">
        <f t="shared" si="4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52">SUM(C123:C128)</f>
        <v>0</v>
      </c>
      <c r="D129" s="56">
        <f t="shared" si="52"/>
        <v>0</v>
      </c>
      <c r="E129" s="88">
        <f>SUM(E123:E128)</f>
        <v>0</v>
      </c>
      <c r="F129" s="88">
        <f>SUM(F123:F128)</f>
        <v>0</v>
      </c>
      <c r="G129" s="53" t="str">
        <f t="shared" si="49"/>
        <v>OK</v>
      </c>
    </row>
    <row r="130" spans="1:7" ht="15" customHeight="1" x14ac:dyDescent="0.25">
      <c r="A130" s="57" t="s">
        <v>16</v>
      </c>
      <c r="B130" s="58" t="s">
        <v>291</v>
      </c>
      <c r="C130" s="59">
        <f>'B1; B2'!AA218</f>
        <v>0</v>
      </c>
      <c r="D130" s="59">
        <f>'B1; B2'!AB218</f>
        <v>0</v>
      </c>
      <c r="E130" s="89">
        <f t="shared" ref="E130:E133" si="53">C130</f>
        <v>0</v>
      </c>
      <c r="F130" s="89">
        <f t="shared" ref="F130:F133" si="54">D130</f>
        <v>0</v>
      </c>
      <c r="G130" s="53" t="str">
        <f t="shared" si="49"/>
        <v>OK</v>
      </c>
    </row>
    <row r="131" spans="1:7" ht="15" customHeight="1" x14ac:dyDescent="0.25">
      <c r="A131" s="57" t="s">
        <v>17</v>
      </c>
      <c r="B131" s="58" t="s">
        <v>292</v>
      </c>
      <c r="C131" s="59">
        <f>'B1; B2'!AA228</f>
        <v>0</v>
      </c>
      <c r="D131" s="59">
        <f>'B1; B2'!AB228</f>
        <v>0</v>
      </c>
      <c r="E131" s="89">
        <f t="shared" si="53"/>
        <v>0</v>
      </c>
      <c r="F131" s="89">
        <f t="shared" si="54"/>
        <v>0</v>
      </c>
      <c r="G131" s="53" t="str">
        <f t="shared" si="49"/>
        <v>OK</v>
      </c>
    </row>
    <row r="132" spans="1:7" ht="15" customHeight="1" x14ac:dyDescent="0.25">
      <c r="A132" s="57" t="s">
        <v>280</v>
      </c>
      <c r="B132" s="58" t="s">
        <v>305</v>
      </c>
      <c r="C132" s="59">
        <f>'B3; B4'!AA218</f>
        <v>0</v>
      </c>
      <c r="D132" s="59">
        <f>'B3; B4'!AB218</f>
        <v>0</v>
      </c>
      <c r="E132" s="89">
        <f t="shared" si="53"/>
        <v>0</v>
      </c>
      <c r="F132" s="89">
        <f t="shared" si="54"/>
        <v>0</v>
      </c>
      <c r="G132" s="53" t="str">
        <f t="shared" si="49"/>
        <v>OK</v>
      </c>
    </row>
    <row r="133" spans="1:7" ht="15" customHeight="1" x14ac:dyDescent="0.25">
      <c r="A133" s="57" t="s">
        <v>281</v>
      </c>
      <c r="B133" s="58" t="s">
        <v>306</v>
      </c>
      <c r="C133" s="59">
        <f>'B3; B4'!AA228</f>
        <v>0</v>
      </c>
      <c r="D133" s="59">
        <f>'B3; B4'!AB228</f>
        <v>0</v>
      </c>
      <c r="E133" s="89">
        <f t="shared" si="53"/>
        <v>0</v>
      </c>
      <c r="F133" s="89">
        <f t="shared" si="54"/>
        <v>0</v>
      </c>
      <c r="G133" s="53" t="str">
        <f t="shared" si="49"/>
        <v>OK</v>
      </c>
    </row>
    <row r="134" spans="1:7" ht="15" customHeight="1" x14ac:dyDescent="0.25">
      <c r="A134" s="60" t="s">
        <v>18</v>
      </c>
      <c r="B134" s="61" t="s">
        <v>282</v>
      </c>
      <c r="C134" s="62">
        <f>SUM(C130:C133)</f>
        <v>0</v>
      </c>
      <c r="D134" s="62">
        <f>SUM(D130:D133)</f>
        <v>0</v>
      </c>
      <c r="E134" s="165">
        <f>SUM(E130:E133)</f>
        <v>0</v>
      </c>
      <c r="F134" s="165">
        <f>SUM(F130:F133)</f>
        <v>0</v>
      </c>
      <c r="G134" s="53" t="str">
        <f t="shared" si="49"/>
        <v>OK</v>
      </c>
    </row>
    <row r="135" spans="1:7" ht="15" customHeight="1" x14ac:dyDescent="0.25">
      <c r="A135" s="63" t="s">
        <v>19</v>
      </c>
      <c r="B135" s="64" t="s">
        <v>286</v>
      </c>
      <c r="C135" s="65">
        <f>'C1; C2'!AA218</f>
        <v>0</v>
      </c>
      <c r="D135" s="65">
        <f>'C1; C2'!AB218</f>
        <v>0</v>
      </c>
      <c r="E135" s="91">
        <f t="shared" ref="E135:E138" si="55">C135</f>
        <v>0</v>
      </c>
      <c r="F135" s="91">
        <f t="shared" ref="F135:F138" si="56">D135</f>
        <v>0</v>
      </c>
      <c r="G135" s="53" t="str">
        <f t="shared" si="49"/>
        <v>OK</v>
      </c>
    </row>
    <row r="136" spans="1:7" ht="15" customHeight="1" x14ac:dyDescent="0.25">
      <c r="A136" s="63" t="s">
        <v>20</v>
      </c>
      <c r="B136" s="64" t="s">
        <v>283</v>
      </c>
      <c r="C136" s="65">
        <f>'C1; C2'!AA228</f>
        <v>0</v>
      </c>
      <c r="D136" s="65">
        <f>'C1; C2'!AB228</f>
        <v>0</v>
      </c>
      <c r="E136" s="91">
        <f t="shared" si="55"/>
        <v>0</v>
      </c>
      <c r="F136" s="91">
        <f t="shared" si="56"/>
        <v>0</v>
      </c>
      <c r="G136" s="53" t="str">
        <f t="shared" si="49"/>
        <v>OK</v>
      </c>
    </row>
    <row r="137" spans="1:7" ht="15" customHeight="1" x14ac:dyDescent="0.25">
      <c r="A137" s="63" t="s">
        <v>21</v>
      </c>
      <c r="B137" s="64" t="s">
        <v>284</v>
      </c>
      <c r="C137" s="65">
        <f>'C3; C4'!AA218</f>
        <v>0</v>
      </c>
      <c r="D137" s="65">
        <f>'C3; C4'!AB218</f>
        <v>0</v>
      </c>
      <c r="E137" s="91">
        <f t="shared" si="55"/>
        <v>0</v>
      </c>
      <c r="F137" s="91">
        <f t="shared" si="56"/>
        <v>0</v>
      </c>
      <c r="G137" s="53" t="str">
        <f t="shared" si="49"/>
        <v>OK</v>
      </c>
    </row>
    <row r="138" spans="1:7" ht="15" customHeight="1" x14ac:dyDescent="0.25">
      <c r="A138" s="63" t="s">
        <v>22</v>
      </c>
      <c r="B138" s="64" t="s">
        <v>285</v>
      </c>
      <c r="C138" s="65">
        <f>'C3; C4'!AA228</f>
        <v>0</v>
      </c>
      <c r="D138" s="65">
        <f>'C3; C4'!AB228</f>
        <v>0</v>
      </c>
      <c r="E138" s="91">
        <f t="shared" si="55"/>
        <v>0</v>
      </c>
      <c r="F138" s="91">
        <f t="shared" si="56"/>
        <v>0</v>
      </c>
      <c r="G138" s="53" t="str">
        <f t="shared" si="49"/>
        <v>OK</v>
      </c>
    </row>
    <row r="139" spans="1:7" ht="15" customHeight="1" x14ac:dyDescent="0.25">
      <c r="A139" s="66" t="s">
        <v>23</v>
      </c>
      <c r="B139" s="67" t="s">
        <v>307</v>
      </c>
      <c r="C139" s="68">
        <f t="shared" ref="C139:D139" si="57">SUM(C135:C138)</f>
        <v>0</v>
      </c>
      <c r="D139" s="68">
        <f t="shared" si="57"/>
        <v>0</v>
      </c>
      <c r="E139" s="92">
        <f>SUM(E135:E138)</f>
        <v>0</v>
      </c>
      <c r="F139" s="92">
        <f>SUM(F135:F138)</f>
        <v>0</v>
      </c>
      <c r="G139" s="53" t="str">
        <f t="shared" si="49"/>
        <v>OK</v>
      </c>
    </row>
    <row r="140" spans="1:7" ht="15" customHeight="1" x14ac:dyDescent="0.25">
      <c r="A140" s="69" t="s">
        <v>24</v>
      </c>
      <c r="B140" s="70" t="s">
        <v>210</v>
      </c>
      <c r="C140" s="71">
        <f>'D; E'!AA218</f>
        <v>0</v>
      </c>
      <c r="D140" s="71">
        <f>'D; E'!AB218</f>
        <v>0</v>
      </c>
      <c r="E140" s="93">
        <f t="shared" ref="E140:E141" si="58">C140</f>
        <v>0</v>
      </c>
      <c r="F140" s="93">
        <f t="shared" ref="F140:F141" si="59">D140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308</v>
      </c>
      <c r="C141" s="74">
        <f>'D; E'!AA228</f>
        <v>0</v>
      </c>
      <c r="D141" s="74">
        <f>'D; E'!AB228</f>
        <v>0</v>
      </c>
      <c r="E141" s="94">
        <f t="shared" si="58"/>
        <v>0</v>
      </c>
      <c r="F141" s="94">
        <f t="shared" si="59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298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299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6" t="s">
        <v>263</v>
      </c>
      <c r="B146" s="187"/>
      <c r="C146" s="187"/>
      <c r="D146" s="187"/>
      <c r="E146" s="187"/>
      <c r="F146" s="188"/>
      <c r="G146" s="84"/>
    </row>
    <row r="147" spans="1:66" s="83" customFormat="1" ht="36" customHeight="1" thickBot="1" x14ac:dyDescent="0.3">
      <c r="A147" s="180" t="s">
        <v>31</v>
      </c>
      <c r="B147" s="181"/>
      <c r="C147" s="182">
        <f>'Údaje a typ výzkumu'!$C$2</f>
        <v>0</v>
      </c>
      <c r="D147" s="182"/>
      <c r="E147" s="182"/>
      <c r="F147" s="182"/>
      <c r="G147" s="183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4" t="s">
        <v>32</v>
      </c>
      <c r="B148" s="175"/>
      <c r="C148" s="184">
        <f>'Údaje a typ výzkumu'!$C$5</f>
        <v>0</v>
      </c>
      <c r="D148" s="184"/>
      <c r="E148" s="184"/>
      <c r="F148" s="184"/>
      <c r="G148" s="185"/>
    </row>
    <row r="149" spans="1:66" ht="15" customHeight="1" thickBot="1" x14ac:dyDescent="0.3">
      <c r="A149" s="174" t="s">
        <v>303</v>
      </c>
      <c r="B149" s="175"/>
      <c r="C149" s="176">
        <f>'Údaje a typ výzkumu'!$C$23</f>
        <v>0</v>
      </c>
      <c r="D149" s="176"/>
      <c r="E149" s="176"/>
      <c r="F149" s="176"/>
      <c r="G149" s="177"/>
    </row>
    <row r="150" spans="1:66" ht="15.75" thickBot="1" x14ac:dyDescent="0.3">
      <c r="A150" s="178" t="s">
        <v>1</v>
      </c>
      <c r="B150" s="178" t="s">
        <v>2</v>
      </c>
      <c r="C150" s="174" t="s">
        <v>34</v>
      </c>
      <c r="D150" s="175"/>
      <c r="E150" s="174" t="s">
        <v>3</v>
      </c>
      <c r="F150" s="175"/>
      <c r="G150" s="178" t="s">
        <v>33</v>
      </c>
    </row>
    <row r="151" spans="1:66" ht="48.75" thickBot="1" x14ac:dyDescent="0.3">
      <c r="A151" s="179"/>
      <c r="B151" s="179"/>
      <c r="C151" s="45" t="s">
        <v>4</v>
      </c>
      <c r="D151" s="45" t="s">
        <v>5</v>
      </c>
      <c r="E151" s="45" t="s">
        <v>6</v>
      </c>
      <c r="F151" s="45" t="s">
        <v>7</v>
      </c>
      <c r="G151" s="179"/>
    </row>
    <row r="152" spans="1:66" ht="15" customHeight="1" x14ac:dyDescent="0.25">
      <c r="A152" s="46" t="s">
        <v>8</v>
      </c>
      <c r="B152" s="47" t="s">
        <v>287</v>
      </c>
      <c r="C152" s="48">
        <f>'A1'!AH128</f>
        <v>0</v>
      </c>
      <c r="D152" s="48">
        <f>'A1'!AI128</f>
        <v>0</v>
      </c>
      <c r="E152" s="86">
        <f>C152</f>
        <v>0</v>
      </c>
      <c r="F152" s="86">
        <f>D152</f>
        <v>0</v>
      </c>
      <c r="G152" s="49" t="str">
        <f t="shared" ref="G152:G168" si="60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288</v>
      </c>
      <c r="C153" s="52">
        <f>'A2'!AH128</f>
        <v>0</v>
      </c>
      <c r="D153" s="52">
        <f>'A2'!AI128</f>
        <v>0</v>
      </c>
      <c r="E153" s="87">
        <f t="shared" ref="E153:E157" si="61">C153</f>
        <v>0</v>
      </c>
      <c r="F153" s="87">
        <f t="shared" ref="F153:F157" si="62">D153</f>
        <v>0</v>
      </c>
      <c r="G153" s="53" t="str">
        <f t="shared" si="60"/>
        <v>OK</v>
      </c>
    </row>
    <row r="154" spans="1:66" ht="15" customHeight="1" x14ac:dyDescent="0.25">
      <c r="A154" s="50" t="s">
        <v>10</v>
      </c>
      <c r="B154" s="51" t="s">
        <v>289</v>
      </c>
      <c r="C154" s="52">
        <f>'A3; A4'!AH218</f>
        <v>0</v>
      </c>
      <c r="D154" s="52">
        <f>'A3; A4'!AI218</f>
        <v>0</v>
      </c>
      <c r="E154" s="87">
        <f t="shared" si="61"/>
        <v>0</v>
      </c>
      <c r="F154" s="87">
        <f t="shared" si="62"/>
        <v>0</v>
      </c>
      <c r="G154" s="53" t="str">
        <f t="shared" si="60"/>
        <v>OK</v>
      </c>
    </row>
    <row r="155" spans="1:66" ht="15" customHeight="1" x14ac:dyDescent="0.25">
      <c r="A155" s="50" t="s">
        <v>11</v>
      </c>
      <c r="B155" s="51" t="s">
        <v>290</v>
      </c>
      <c r="C155" s="52">
        <f>'A3; A4'!AH228</f>
        <v>0</v>
      </c>
      <c r="D155" s="52">
        <f>'A3; A4'!AI228</f>
        <v>0</v>
      </c>
      <c r="E155" s="87">
        <f t="shared" si="61"/>
        <v>0</v>
      </c>
      <c r="F155" s="87">
        <f t="shared" si="62"/>
        <v>0</v>
      </c>
      <c r="G155" s="53" t="str">
        <f t="shared" si="60"/>
        <v>OK</v>
      </c>
    </row>
    <row r="156" spans="1:66" ht="15" customHeight="1" x14ac:dyDescent="0.25">
      <c r="A156" s="50" t="s">
        <v>12</v>
      </c>
      <c r="B156" s="51" t="s">
        <v>53</v>
      </c>
      <c r="C156" s="52">
        <f>'A5; A6'!AH161</f>
        <v>0</v>
      </c>
      <c r="D156" s="52">
        <f>'A5; A6'!AI161</f>
        <v>0</v>
      </c>
      <c r="E156" s="87">
        <f t="shared" si="61"/>
        <v>0</v>
      </c>
      <c r="F156" s="87">
        <f t="shared" si="62"/>
        <v>0</v>
      </c>
      <c r="G156" s="53" t="str">
        <f t="shared" si="60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A6'!AH168</f>
        <v>0</v>
      </c>
      <c r="D157" s="52">
        <f>'A5; A6'!AI168</f>
        <v>0</v>
      </c>
      <c r="E157" s="87">
        <f t="shared" si="61"/>
        <v>0</v>
      </c>
      <c r="F157" s="87">
        <f t="shared" si="62"/>
        <v>0</v>
      </c>
      <c r="G157" s="53" t="str">
        <f t="shared" si="60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60"/>
        <v>OK</v>
      </c>
    </row>
    <row r="159" spans="1:66" ht="15" customHeight="1" x14ac:dyDescent="0.25">
      <c r="A159" s="57" t="s">
        <v>16</v>
      </c>
      <c r="B159" s="58" t="s">
        <v>291</v>
      </c>
      <c r="C159" s="59">
        <f>'B1; B2'!AH218</f>
        <v>0</v>
      </c>
      <c r="D159" s="59">
        <f>'B1; B2'!AI218</f>
        <v>0</v>
      </c>
      <c r="E159" s="89">
        <f t="shared" ref="E159:E162" si="63">C159</f>
        <v>0</v>
      </c>
      <c r="F159" s="89">
        <f t="shared" ref="F159:F162" si="64">D159</f>
        <v>0</v>
      </c>
      <c r="G159" s="53" t="str">
        <f t="shared" si="60"/>
        <v>OK</v>
      </c>
    </row>
    <row r="160" spans="1:66" ht="15" customHeight="1" x14ac:dyDescent="0.25">
      <c r="A160" s="57" t="s">
        <v>17</v>
      </c>
      <c r="B160" s="58" t="s">
        <v>292</v>
      </c>
      <c r="C160" s="59">
        <f>'B1; B2'!AH228</f>
        <v>0</v>
      </c>
      <c r="D160" s="59">
        <f>'B1; B2'!AI228</f>
        <v>0</v>
      </c>
      <c r="E160" s="89">
        <f t="shared" si="63"/>
        <v>0</v>
      </c>
      <c r="F160" s="89">
        <f t="shared" si="64"/>
        <v>0</v>
      </c>
      <c r="G160" s="53" t="str">
        <f t="shared" si="60"/>
        <v>OK</v>
      </c>
    </row>
    <row r="161" spans="1:7" ht="15" customHeight="1" x14ac:dyDescent="0.25">
      <c r="A161" s="57" t="s">
        <v>280</v>
      </c>
      <c r="B161" s="58" t="s">
        <v>305</v>
      </c>
      <c r="C161" s="59">
        <f>'B3; B4'!AH218</f>
        <v>0</v>
      </c>
      <c r="D161" s="59">
        <f>'B3; B4'!AI218</f>
        <v>0</v>
      </c>
      <c r="E161" s="89">
        <f t="shared" si="63"/>
        <v>0</v>
      </c>
      <c r="F161" s="89">
        <f t="shared" si="64"/>
        <v>0</v>
      </c>
      <c r="G161" s="53" t="str">
        <f t="shared" si="60"/>
        <v>OK</v>
      </c>
    </row>
    <row r="162" spans="1:7" ht="15" customHeight="1" x14ac:dyDescent="0.25">
      <c r="A162" s="57" t="s">
        <v>281</v>
      </c>
      <c r="B162" s="58" t="s">
        <v>306</v>
      </c>
      <c r="C162" s="59">
        <f>'B3; B4'!AH228</f>
        <v>0</v>
      </c>
      <c r="D162" s="59">
        <f>'B3; B4'!AI228</f>
        <v>0</v>
      </c>
      <c r="E162" s="89">
        <f t="shared" si="63"/>
        <v>0</v>
      </c>
      <c r="F162" s="89">
        <f t="shared" si="64"/>
        <v>0</v>
      </c>
      <c r="G162" s="53" t="str">
        <f t="shared" si="60"/>
        <v>OK</v>
      </c>
    </row>
    <row r="163" spans="1:7" ht="15" customHeight="1" x14ac:dyDescent="0.25">
      <c r="A163" s="60" t="s">
        <v>18</v>
      </c>
      <c r="B163" s="61" t="s">
        <v>282</v>
      </c>
      <c r="C163" s="62">
        <f>SUM(C159:C162)</f>
        <v>0</v>
      </c>
      <c r="D163" s="62">
        <f>SUM(D159:D162)</f>
        <v>0</v>
      </c>
      <c r="E163" s="165">
        <f>SUM(E159:E162)</f>
        <v>0</v>
      </c>
      <c r="F163" s="165">
        <f>SUM(F159:F162)</f>
        <v>0</v>
      </c>
      <c r="G163" s="53" t="str">
        <f t="shared" si="60"/>
        <v>OK</v>
      </c>
    </row>
    <row r="164" spans="1:7" ht="15" customHeight="1" x14ac:dyDescent="0.25">
      <c r="A164" s="63" t="s">
        <v>19</v>
      </c>
      <c r="B164" s="64" t="s">
        <v>286</v>
      </c>
      <c r="C164" s="65">
        <f>'C1; C2'!AH218</f>
        <v>0</v>
      </c>
      <c r="D164" s="65">
        <f>'C1; C2'!AI218</f>
        <v>0</v>
      </c>
      <c r="E164" s="91">
        <f t="shared" ref="E164:E167" si="65">C164</f>
        <v>0</v>
      </c>
      <c r="F164" s="91">
        <f t="shared" ref="F164:F167" si="66">D164</f>
        <v>0</v>
      </c>
      <c r="G164" s="53" t="str">
        <f t="shared" si="60"/>
        <v>OK</v>
      </c>
    </row>
    <row r="165" spans="1:7" ht="15" customHeight="1" x14ac:dyDescent="0.25">
      <c r="A165" s="63" t="s">
        <v>20</v>
      </c>
      <c r="B165" s="64" t="s">
        <v>283</v>
      </c>
      <c r="C165" s="65">
        <f>'C1; C2'!AH228</f>
        <v>0</v>
      </c>
      <c r="D165" s="65">
        <f>'C1; C2'!AI228</f>
        <v>0</v>
      </c>
      <c r="E165" s="91">
        <f t="shared" si="65"/>
        <v>0</v>
      </c>
      <c r="F165" s="91">
        <f t="shared" si="66"/>
        <v>0</v>
      </c>
      <c r="G165" s="53" t="str">
        <f t="shared" si="60"/>
        <v>OK</v>
      </c>
    </row>
    <row r="166" spans="1:7" ht="15" customHeight="1" x14ac:dyDescent="0.25">
      <c r="A166" s="63" t="s">
        <v>21</v>
      </c>
      <c r="B166" s="64" t="s">
        <v>284</v>
      </c>
      <c r="C166" s="65">
        <f>'C3; C4'!AH218</f>
        <v>0</v>
      </c>
      <c r="D166" s="65">
        <f>'C3; C4'!AI218</f>
        <v>0</v>
      </c>
      <c r="E166" s="91">
        <f t="shared" si="65"/>
        <v>0</v>
      </c>
      <c r="F166" s="91">
        <f t="shared" si="66"/>
        <v>0</v>
      </c>
      <c r="G166" s="53" t="str">
        <f t="shared" si="60"/>
        <v>OK</v>
      </c>
    </row>
    <row r="167" spans="1:7" ht="15" customHeight="1" x14ac:dyDescent="0.25">
      <c r="A167" s="63" t="s">
        <v>22</v>
      </c>
      <c r="B167" s="64" t="s">
        <v>285</v>
      </c>
      <c r="C167" s="65">
        <f>'C3; C4'!AH228</f>
        <v>0</v>
      </c>
      <c r="D167" s="65">
        <f>'C3; C4'!AI228</f>
        <v>0</v>
      </c>
      <c r="E167" s="91">
        <f t="shared" si="65"/>
        <v>0</v>
      </c>
      <c r="F167" s="91">
        <f t="shared" si="66"/>
        <v>0</v>
      </c>
      <c r="G167" s="53" t="str">
        <f t="shared" si="60"/>
        <v>OK</v>
      </c>
    </row>
    <row r="168" spans="1:7" ht="15" customHeight="1" x14ac:dyDescent="0.25">
      <c r="A168" s="66" t="s">
        <v>23</v>
      </c>
      <c r="B168" s="67" t="s">
        <v>307</v>
      </c>
      <c r="C168" s="68">
        <f t="shared" ref="C168:D168" si="67">SUM(C164:C167)</f>
        <v>0</v>
      </c>
      <c r="D168" s="68">
        <f t="shared" si="67"/>
        <v>0</v>
      </c>
      <c r="E168" s="92">
        <f>SUM(E164:E167)</f>
        <v>0</v>
      </c>
      <c r="F168" s="92">
        <f>SUM(F164:F167)</f>
        <v>0</v>
      </c>
      <c r="G168" s="53" t="str">
        <f t="shared" si="60"/>
        <v>OK</v>
      </c>
    </row>
    <row r="169" spans="1:7" ht="15" customHeight="1" x14ac:dyDescent="0.25">
      <c r="A169" s="69" t="s">
        <v>24</v>
      </c>
      <c r="B169" s="70" t="s">
        <v>210</v>
      </c>
      <c r="C169" s="71">
        <f>'D; E'!AH218</f>
        <v>0</v>
      </c>
      <c r="D169" s="71">
        <f>'D; E'!AI218</f>
        <v>0</v>
      </c>
      <c r="E169" s="93">
        <f t="shared" ref="E169:E170" si="68">C169</f>
        <v>0</v>
      </c>
      <c r="F169" s="93">
        <f t="shared" ref="F169:F170" si="69">D169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308</v>
      </c>
      <c r="C170" s="74">
        <f>'D; E'!AH228</f>
        <v>0</v>
      </c>
      <c r="D170" s="74">
        <f>'D; E'!AI228</f>
        <v>0</v>
      </c>
      <c r="E170" s="94">
        <f t="shared" si="68"/>
        <v>0</v>
      </c>
      <c r="F170" s="94">
        <f t="shared" si="69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298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299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ZN68hco67/nA1XokEtfGFTX5eeCt7Ia4dB/T33huGmxXpwirlS5YLBMVctWcOqTvgbbYIuWuxed9sxuuAVG7lQ==" saltValue="+SAAMqMNQ/kgFvvSHmIJP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15"/>
  <sheetViews>
    <sheetView tabSelected="1" zoomScaleNormal="100" workbookViewId="0">
      <selection activeCell="C2" sqref="C2"/>
    </sheetView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71"/>
      <c r="D2" s="141"/>
    </row>
    <row r="3" spans="1:4" x14ac:dyDescent="0.25">
      <c r="A3" s="139"/>
      <c r="B3" s="142" t="s">
        <v>327</v>
      </c>
      <c r="C3" s="172"/>
      <c r="D3" s="143"/>
    </row>
    <row r="4" spans="1:4" x14ac:dyDescent="0.25">
      <c r="A4" s="139"/>
      <c r="B4" s="142" t="s">
        <v>328</v>
      </c>
      <c r="C4" s="172"/>
      <c r="D4" s="143"/>
    </row>
    <row r="5" spans="1:4" x14ac:dyDescent="0.25">
      <c r="A5" s="139"/>
      <c r="B5" s="142" t="s">
        <v>32</v>
      </c>
      <c r="C5" s="172"/>
      <c r="D5" s="143"/>
    </row>
    <row r="6" spans="1:4" x14ac:dyDescent="0.25">
      <c r="A6" s="139"/>
      <c r="B6" s="142" t="s">
        <v>309</v>
      </c>
      <c r="C6" s="172"/>
      <c r="D6" s="143"/>
    </row>
    <row r="7" spans="1:4" x14ac:dyDescent="0.25">
      <c r="A7" s="139"/>
      <c r="B7" s="142" t="s">
        <v>310</v>
      </c>
      <c r="C7" s="172"/>
      <c r="D7" s="143"/>
    </row>
    <row r="8" spans="1:4" x14ac:dyDescent="0.25">
      <c r="A8" s="139"/>
      <c r="B8" s="142" t="s">
        <v>311</v>
      </c>
      <c r="C8" s="172"/>
      <c r="D8" s="143"/>
    </row>
    <row r="9" spans="1:4" x14ac:dyDescent="0.25">
      <c r="A9" s="139"/>
      <c r="B9" s="142" t="s">
        <v>312</v>
      </c>
      <c r="C9" s="172"/>
      <c r="D9" s="143"/>
    </row>
    <row r="10" spans="1:4" x14ac:dyDescent="0.25">
      <c r="A10" s="139"/>
      <c r="B10" s="142" t="s">
        <v>313</v>
      </c>
      <c r="C10" s="172"/>
      <c r="D10" s="143"/>
    </row>
    <row r="11" spans="1:4" x14ac:dyDescent="0.25">
      <c r="A11" s="139"/>
      <c r="B11" s="142" t="s">
        <v>314</v>
      </c>
      <c r="C11" s="172"/>
      <c r="D11" s="143"/>
    </row>
    <row r="12" spans="1:4" x14ac:dyDescent="0.25">
      <c r="A12" s="139"/>
      <c r="B12" s="142" t="s">
        <v>315</v>
      </c>
      <c r="C12" s="172"/>
      <c r="D12" s="143"/>
    </row>
    <row r="13" spans="1:4" x14ac:dyDescent="0.25">
      <c r="A13" s="139"/>
      <c r="B13" s="142" t="s">
        <v>316</v>
      </c>
      <c r="C13" s="172"/>
      <c r="D13" s="143"/>
    </row>
    <row r="14" spans="1:4" x14ac:dyDescent="0.25">
      <c r="A14" s="139"/>
      <c r="B14" s="142" t="s">
        <v>317</v>
      </c>
      <c r="C14" s="172"/>
      <c r="D14" s="143"/>
    </row>
    <row r="15" spans="1:4" s="126" customFormat="1" x14ac:dyDescent="0.25">
      <c r="A15" s="139"/>
      <c r="B15" s="142" t="s">
        <v>318</v>
      </c>
      <c r="C15" s="172"/>
      <c r="D15" s="143"/>
    </row>
    <row r="16" spans="1:4" s="126" customFormat="1" x14ac:dyDescent="0.25">
      <c r="A16" s="139"/>
      <c r="B16" s="142" t="s">
        <v>319</v>
      </c>
      <c r="C16" s="172"/>
      <c r="D16" s="143"/>
    </row>
    <row r="17" spans="1:4" s="126" customFormat="1" x14ac:dyDescent="0.25">
      <c r="A17" s="139"/>
      <c r="B17" s="142" t="s">
        <v>320</v>
      </c>
      <c r="C17" s="172"/>
      <c r="D17" s="143"/>
    </row>
    <row r="18" spans="1:4" s="126" customFormat="1" x14ac:dyDescent="0.25">
      <c r="A18" s="139"/>
      <c r="B18" s="142" t="s">
        <v>321</v>
      </c>
      <c r="C18" s="172"/>
      <c r="D18" s="143"/>
    </row>
    <row r="19" spans="1:4" s="126" customFormat="1" x14ac:dyDescent="0.25">
      <c r="A19" s="139"/>
      <c r="B19" s="142" t="s">
        <v>322</v>
      </c>
      <c r="C19" s="172"/>
      <c r="D19" s="143"/>
    </row>
    <row r="20" spans="1:4" s="126" customFormat="1" x14ac:dyDescent="0.25">
      <c r="A20" s="139"/>
      <c r="B20" s="142" t="s">
        <v>323</v>
      </c>
      <c r="C20" s="172"/>
      <c r="D20" s="143"/>
    </row>
    <row r="21" spans="1:4" s="126" customFormat="1" x14ac:dyDescent="0.25">
      <c r="A21" s="139"/>
      <c r="B21" s="142" t="s">
        <v>324</v>
      </c>
      <c r="C21" s="172"/>
      <c r="D21" s="143"/>
    </row>
    <row r="22" spans="1:4" s="126" customFormat="1" x14ac:dyDescent="0.25">
      <c r="A22" s="139"/>
      <c r="B22" s="142" t="s">
        <v>325</v>
      </c>
      <c r="C22" s="172"/>
      <c r="D22" s="143"/>
    </row>
    <row r="23" spans="1:4" s="126" customFormat="1" ht="15.75" thickBot="1" x14ac:dyDescent="0.3">
      <c r="A23" s="139"/>
      <c r="B23" s="144" t="s">
        <v>326</v>
      </c>
      <c r="C23" s="173"/>
      <c r="D23" s="145"/>
    </row>
    <row r="24" spans="1:4" s="126" customFormat="1" ht="15.75" thickBot="1" x14ac:dyDescent="0.3">
      <c r="A24" s="139"/>
      <c r="B24" s="146"/>
      <c r="C24" s="147"/>
      <c r="D24" s="148"/>
    </row>
    <row r="25" spans="1:4" s="126" customFormat="1" ht="15.75" thickBot="1" x14ac:dyDescent="0.3">
      <c r="A25" s="149"/>
      <c r="B25" s="136" t="s">
        <v>301</v>
      </c>
      <c r="C25" s="137"/>
      <c r="D25" s="138"/>
    </row>
    <row r="26" spans="1:4" s="126" customFormat="1" ht="25.5" x14ac:dyDescent="0.25">
      <c r="A26" s="139"/>
      <c r="B26" s="150" t="s">
        <v>264</v>
      </c>
      <c r="C26" s="151" t="s">
        <v>267</v>
      </c>
      <c r="D26" s="152" t="s">
        <v>329</v>
      </c>
    </row>
    <row r="27" spans="1:4" s="126" customFormat="1" x14ac:dyDescent="0.25">
      <c r="A27" s="139"/>
      <c r="B27" s="142" t="s">
        <v>265</v>
      </c>
      <c r="C27" s="41"/>
      <c r="D27" s="169">
        <f>C27</f>
        <v>0</v>
      </c>
    </row>
    <row r="28" spans="1:4" s="126" customFormat="1" x14ac:dyDescent="0.25">
      <c r="A28" s="139"/>
      <c r="B28" s="142" t="s">
        <v>302</v>
      </c>
      <c r="C28" s="41"/>
      <c r="D28" s="169">
        <f>C28</f>
        <v>0</v>
      </c>
    </row>
    <row r="29" spans="1:4" s="126" customFormat="1" x14ac:dyDescent="0.25">
      <c r="A29" s="139"/>
      <c r="B29" s="142" t="s">
        <v>266</v>
      </c>
      <c r="C29" s="41"/>
      <c r="D29" s="169">
        <f>C29</f>
        <v>0</v>
      </c>
    </row>
    <row r="30" spans="1:4" s="126" customFormat="1" ht="15.75" thickBot="1" x14ac:dyDescent="0.3">
      <c r="A30" s="139"/>
      <c r="B30" s="144" t="s">
        <v>33</v>
      </c>
      <c r="C30" s="153" t="str">
        <f>IF((C27+C28+C29)=100%,"OK","Není rovno 100%")</f>
        <v>Není rovno 100%</v>
      </c>
      <c r="D30" s="170" t="str">
        <f>IF((D27+D28+D29)=100%,"OK","Není rovno 100%")</f>
        <v>Není rovno 100%</v>
      </c>
    </row>
    <row r="31" spans="1:4" s="126" customFormat="1" ht="15.75" thickBot="1" x14ac:dyDescent="0.3">
      <c r="A31" s="154"/>
      <c r="B31" s="155"/>
      <c r="C31" s="155"/>
      <c r="D31" s="156"/>
    </row>
    <row r="32" spans="1:4" s="126" customFormat="1" x14ac:dyDescent="0.25"/>
    <row r="33" spans="4:7" s="126" customFormat="1" x14ac:dyDescent="0.25"/>
    <row r="34" spans="4:7" s="157" customFormat="1" x14ac:dyDescent="0.25">
      <c r="D34" s="126"/>
      <c r="E34" s="126"/>
      <c r="F34" s="126"/>
      <c r="G34" s="126"/>
    </row>
    <row r="35" spans="4:7" s="157" customFormat="1" x14ac:dyDescent="0.25">
      <c r="D35" s="126"/>
      <c r="E35" s="126"/>
      <c r="F35" s="126"/>
      <c r="G35" s="126"/>
    </row>
    <row r="36" spans="4:7" s="157" customFormat="1" x14ac:dyDescent="0.25">
      <c r="D36" s="126"/>
      <c r="E36" s="126"/>
      <c r="F36" s="126"/>
      <c r="G36" s="126"/>
    </row>
    <row r="37" spans="4:7" s="157" customFormat="1" x14ac:dyDescent="0.25">
      <c r="D37" s="126"/>
      <c r="E37" s="126"/>
      <c r="F37" s="126"/>
      <c r="G37" s="126"/>
    </row>
    <row r="38" spans="4:7" s="157" customFormat="1" x14ac:dyDescent="0.25">
      <c r="D38" s="126"/>
      <c r="E38" s="126"/>
      <c r="F38" s="126"/>
      <c r="G38" s="126"/>
    </row>
    <row r="39" spans="4:7" s="157" customFormat="1" x14ac:dyDescent="0.25">
      <c r="D39" s="126"/>
      <c r="E39" s="126"/>
      <c r="F39" s="126"/>
      <c r="G39" s="126"/>
    </row>
    <row r="40" spans="4:7" s="157" customFormat="1" x14ac:dyDescent="0.25">
      <c r="D40" s="126"/>
      <c r="E40" s="126"/>
      <c r="F40" s="126"/>
      <c r="G40" s="126"/>
    </row>
    <row r="41" spans="4:7" s="157" customFormat="1" x14ac:dyDescent="0.25">
      <c r="D41" s="126"/>
      <c r="E41" s="126"/>
      <c r="F41" s="126"/>
      <c r="G41" s="126"/>
    </row>
    <row r="42" spans="4:7" s="157" customFormat="1" x14ac:dyDescent="0.25">
      <c r="D42" s="126"/>
      <c r="E42" s="126"/>
      <c r="F42" s="126"/>
      <c r="G42" s="126"/>
    </row>
    <row r="43" spans="4:7" s="157" customFormat="1" x14ac:dyDescent="0.25">
      <c r="D43" s="126"/>
      <c r="E43" s="126"/>
      <c r="F43" s="126"/>
      <c r="G43" s="126"/>
    </row>
    <row r="44" spans="4:7" s="157" customFormat="1" x14ac:dyDescent="0.25">
      <c r="D44" s="126"/>
      <c r="E44" s="126"/>
      <c r="F44" s="126"/>
      <c r="G44" s="126"/>
    </row>
    <row r="45" spans="4:7" s="157" customFormat="1" x14ac:dyDescent="0.25">
      <c r="D45" s="126"/>
      <c r="E45" s="126"/>
      <c r="F45" s="126"/>
      <c r="G45" s="126"/>
    </row>
    <row r="46" spans="4:7" s="157" customFormat="1" x14ac:dyDescent="0.25">
      <c r="D46" s="126"/>
      <c r="E46" s="126"/>
      <c r="F46" s="126"/>
      <c r="G46" s="126"/>
    </row>
    <row r="47" spans="4:7" s="157" customFormat="1" x14ac:dyDescent="0.25">
      <c r="D47" s="126"/>
      <c r="E47" s="126"/>
      <c r="F47" s="126"/>
      <c r="G47" s="126"/>
    </row>
    <row r="48" spans="4:7" s="157" customFormat="1" x14ac:dyDescent="0.25">
      <c r="D48" s="126"/>
      <c r="E48" s="126"/>
      <c r="F48" s="126"/>
      <c r="G48" s="126"/>
    </row>
    <row r="49" spans="4:7" s="157" customFormat="1" x14ac:dyDescent="0.25">
      <c r="D49" s="126"/>
      <c r="E49" s="126"/>
      <c r="F49" s="126"/>
      <c r="G49" s="126"/>
    </row>
    <row r="50" spans="4:7" s="157" customFormat="1" x14ac:dyDescent="0.25">
      <c r="D50" s="126"/>
      <c r="E50" s="126"/>
      <c r="F50" s="126"/>
      <c r="G50" s="126"/>
    </row>
    <row r="51" spans="4:7" s="157" customFormat="1" x14ac:dyDescent="0.25">
      <c r="D51" s="126"/>
      <c r="E51" s="126"/>
      <c r="F51" s="126"/>
      <c r="G51" s="126"/>
    </row>
    <row r="52" spans="4:7" s="157" customFormat="1" x14ac:dyDescent="0.25">
      <c r="D52" s="126"/>
      <c r="E52" s="126"/>
      <c r="F52" s="126"/>
      <c r="G52" s="126"/>
    </row>
    <row r="53" spans="4:7" s="157" customFormat="1" x14ac:dyDescent="0.25">
      <c r="D53" s="126"/>
      <c r="E53" s="126"/>
      <c r="F53" s="126"/>
      <c r="G53" s="126"/>
    </row>
    <row r="54" spans="4:7" s="157" customFormat="1" x14ac:dyDescent="0.25">
      <c r="D54" s="126"/>
      <c r="E54" s="126"/>
      <c r="F54" s="126"/>
      <c r="G54" s="126"/>
    </row>
    <row r="55" spans="4:7" s="157" customFormat="1" x14ac:dyDescent="0.25">
      <c r="D55" s="126"/>
      <c r="E55" s="126"/>
      <c r="F55" s="126"/>
      <c r="G55" s="126"/>
    </row>
    <row r="56" spans="4:7" s="157" customFormat="1" x14ac:dyDescent="0.25">
      <c r="D56" s="126"/>
      <c r="E56" s="126"/>
      <c r="F56" s="126"/>
      <c r="G56" s="126"/>
    </row>
    <row r="57" spans="4:7" s="157" customFormat="1" x14ac:dyDescent="0.25">
      <c r="D57" s="126"/>
      <c r="E57" s="126"/>
      <c r="F57" s="126"/>
      <c r="G57" s="126"/>
    </row>
    <row r="58" spans="4:7" s="157" customFormat="1" x14ac:dyDescent="0.25">
      <c r="D58" s="126"/>
      <c r="E58" s="126"/>
      <c r="F58" s="126"/>
      <c r="G58" s="126"/>
    </row>
    <row r="59" spans="4:7" s="157" customFormat="1" x14ac:dyDescent="0.25">
      <c r="D59" s="126"/>
      <c r="E59" s="126"/>
      <c r="F59" s="126"/>
      <c r="G59" s="126"/>
    </row>
    <row r="60" spans="4:7" s="157" customFormat="1" x14ac:dyDescent="0.25">
      <c r="D60" s="126"/>
      <c r="E60" s="126"/>
      <c r="F60" s="126"/>
      <c r="G60" s="126"/>
    </row>
    <row r="61" spans="4:7" s="157" customFormat="1" x14ac:dyDescent="0.25">
      <c r="D61" s="126"/>
      <c r="E61" s="126"/>
      <c r="F61" s="126"/>
      <c r="G61" s="126"/>
    </row>
    <row r="62" spans="4:7" s="157" customFormat="1" x14ac:dyDescent="0.25">
      <c r="D62" s="126"/>
      <c r="E62" s="126"/>
      <c r="F62" s="126"/>
      <c r="G62" s="126"/>
    </row>
    <row r="63" spans="4:7" s="157" customFormat="1" x14ac:dyDescent="0.25">
      <c r="D63" s="126"/>
      <c r="E63" s="126"/>
      <c r="F63" s="126"/>
      <c r="G63" s="126"/>
    </row>
    <row r="64" spans="4:7" s="157" customFormat="1" x14ac:dyDescent="0.25">
      <c r="D64" s="126"/>
      <c r="E64" s="126"/>
      <c r="F64" s="126"/>
      <c r="G64" s="126"/>
    </row>
    <row r="65" spans="4:7" s="157" customFormat="1" x14ac:dyDescent="0.25">
      <c r="D65" s="126"/>
      <c r="E65" s="126"/>
      <c r="F65" s="126"/>
      <c r="G65" s="126"/>
    </row>
    <row r="66" spans="4:7" s="157" customFormat="1" x14ac:dyDescent="0.25">
      <c r="D66" s="126"/>
      <c r="E66" s="126"/>
      <c r="F66" s="126"/>
      <c r="G66" s="126"/>
    </row>
    <row r="67" spans="4:7" s="157" customFormat="1" x14ac:dyDescent="0.25">
      <c r="D67" s="126"/>
      <c r="E67" s="126"/>
      <c r="F67" s="126"/>
      <c r="G67" s="126"/>
    </row>
    <row r="68" spans="4:7" s="157" customFormat="1" x14ac:dyDescent="0.25">
      <c r="D68" s="126"/>
      <c r="E68" s="126"/>
      <c r="F68" s="126"/>
      <c r="G68" s="126"/>
    </row>
    <row r="69" spans="4:7" s="157" customFormat="1" x14ac:dyDescent="0.25">
      <c r="D69" s="126"/>
      <c r="E69" s="126"/>
      <c r="F69" s="126"/>
      <c r="G69" s="126"/>
    </row>
    <row r="70" spans="4:7" s="157" customFormat="1" x14ac:dyDescent="0.25">
      <c r="D70" s="126"/>
      <c r="E70" s="126"/>
      <c r="F70" s="126"/>
      <c r="G70" s="126"/>
    </row>
    <row r="71" spans="4:7" s="157" customFormat="1" x14ac:dyDescent="0.25">
      <c r="D71" s="126"/>
      <c r="E71" s="126"/>
      <c r="F71" s="126"/>
      <c r="G71" s="126"/>
    </row>
    <row r="72" spans="4:7" s="157" customFormat="1" x14ac:dyDescent="0.25">
      <c r="D72" s="126"/>
      <c r="E72" s="126"/>
      <c r="F72" s="126"/>
      <c r="G72" s="126"/>
    </row>
    <row r="73" spans="4:7" s="157" customFormat="1" x14ac:dyDescent="0.25">
      <c r="D73" s="126"/>
      <c r="E73" s="126"/>
      <c r="F73" s="126"/>
      <c r="G73" s="126"/>
    </row>
    <row r="74" spans="4:7" s="157" customFormat="1" x14ac:dyDescent="0.25">
      <c r="D74" s="126"/>
      <c r="E74" s="126"/>
      <c r="F74" s="126"/>
      <c r="G74" s="126"/>
    </row>
    <row r="75" spans="4:7" s="157" customFormat="1" x14ac:dyDescent="0.25">
      <c r="D75" s="126"/>
      <c r="E75" s="126"/>
      <c r="F75" s="126"/>
      <c r="G75" s="126"/>
    </row>
    <row r="76" spans="4:7" s="157" customFormat="1" x14ac:dyDescent="0.25">
      <c r="D76" s="126"/>
      <c r="E76" s="126"/>
      <c r="F76" s="126"/>
      <c r="G76" s="126"/>
    </row>
    <row r="77" spans="4:7" s="157" customFormat="1" x14ac:dyDescent="0.25">
      <c r="D77" s="126"/>
      <c r="E77" s="126"/>
      <c r="F77" s="126"/>
      <c r="G77" s="126"/>
    </row>
    <row r="78" spans="4:7" s="157" customFormat="1" x14ac:dyDescent="0.25">
      <c r="D78" s="126"/>
      <c r="E78" s="126"/>
      <c r="F78" s="126"/>
      <c r="G78" s="126"/>
    </row>
    <row r="79" spans="4:7" s="157" customFormat="1" x14ac:dyDescent="0.25">
      <c r="D79" s="126"/>
      <c r="E79" s="126"/>
      <c r="F79" s="126"/>
      <c r="G79" s="126"/>
    </row>
    <row r="80" spans="4:7" s="157" customFormat="1" x14ac:dyDescent="0.25">
      <c r="D80" s="126"/>
      <c r="E80" s="126"/>
      <c r="F80" s="126"/>
      <c r="G80" s="126"/>
    </row>
    <row r="81" spans="4:7" s="157" customFormat="1" x14ac:dyDescent="0.25">
      <c r="D81" s="126"/>
      <c r="E81" s="126"/>
      <c r="F81" s="126"/>
      <c r="G81" s="126"/>
    </row>
    <row r="82" spans="4:7" s="157" customFormat="1" x14ac:dyDescent="0.25">
      <c r="D82" s="126"/>
      <c r="E82" s="126"/>
      <c r="F82" s="126"/>
      <c r="G82" s="126"/>
    </row>
    <row r="83" spans="4:7" s="157" customFormat="1" x14ac:dyDescent="0.25">
      <c r="D83" s="126"/>
      <c r="E83" s="126"/>
      <c r="F83" s="126"/>
      <c r="G83" s="126"/>
    </row>
    <row r="84" spans="4:7" s="157" customFormat="1" x14ac:dyDescent="0.25">
      <c r="D84" s="126"/>
      <c r="E84" s="126"/>
      <c r="F84" s="126"/>
      <c r="G84" s="126"/>
    </row>
    <row r="85" spans="4:7" s="157" customFormat="1" x14ac:dyDescent="0.25">
      <c r="D85" s="126"/>
      <c r="E85" s="126"/>
      <c r="F85" s="126"/>
      <c r="G85" s="126"/>
    </row>
    <row r="86" spans="4:7" s="157" customFormat="1" x14ac:dyDescent="0.25">
      <c r="D86" s="126"/>
      <c r="E86" s="126"/>
      <c r="F86" s="126"/>
      <c r="G86" s="126"/>
    </row>
    <row r="87" spans="4:7" s="157" customFormat="1" x14ac:dyDescent="0.25">
      <c r="D87" s="126"/>
      <c r="E87" s="126"/>
      <c r="F87" s="126"/>
      <c r="G87" s="126"/>
    </row>
    <row r="88" spans="4:7" s="157" customFormat="1" x14ac:dyDescent="0.25">
      <c r="D88" s="126"/>
      <c r="E88" s="126"/>
      <c r="F88" s="126"/>
      <c r="G88" s="126"/>
    </row>
    <row r="89" spans="4:7" s="157" customFormat="1" x14ac:dyDescent="0.25">
      <c r="D89" s="126"/>
      <c r="E89" s="126"/>
      <c r="F89" s="126"/>
      <c r="G89" s="126"/>
    </row>
    <row r="90" spans="4:7" s="157" customFormat="1" x14ac:dyDescent="0.25">
      <c r="D90" s="126"/>
      <c r="E90" s="126"/>
      <c r="F90" s="126"/>
      <c r="G90" s="126"/>
    </row>
    <row r="91" spans="4:7" s="157" customFormat="1" x14ac:dyDescent="0.25">
      <c r="D91" s="126"/>
      <c r="E91" s="126"/>
      <c r="F91" s="126"/>
      <c r="G91" s="126"/>
    </row>
    <row r="92" spans="4:7" s="157" customFormat="1" x14ac:dyDescent="0.25">
      <c r="D92" s="126"/>
      <c r="E92" s="126"/>
      <c r="F92" s="126"/>
      <c r="G92" s="126"/>
    </row>
    <row r="93" spans="4:7" s="157" customFormat="1" x14ac:dyDescent="0.25">
      <c r="D93" s="126"/>
      <c r="E93" s="126"/>
      <c r="F93" s="126"/>
      <c r="G93" s="126"/>
    </row>
    <row r="94" spans="4:7" s="157" customFormat="1" x14ac:dyDescent="0.25">
      <c r="D94" s="126"/>
      <c r="E94" s="126"/>
      <c r="F94" s="126"/>
      <c r="G94" s="126"/>
    </row>
    <row r="95" spans="4:7" s="157" customFormat="1" x14ac:dyDescent="0.25">
      <c r="D95" s="126"/>
      <c r="E95" s="126"/>
      <c r="F95" s="126"/>
      <c r="G95" s="126"/>
    </row>
    <row r="96" spans="4:7" s="157" customFormat="1" x14ac:dyDescent="0.25">
      <c r="D96" s="126"/>
      <c r="E96" s="126"/>
      <c r="F96" s="126"/>
      <c r="G96" s="126"/>
    </row>
    <row r="97" spans="4:7" s="157" customFormat="1" x14ac:dyDescent="0.25">
      <c r="D97" s="126"/>
      <c r="E97" s="126"/>
      <c r="F97" s="126"/>
      <c r="G97" s="126"/>
    </row>
    <row r="98" spans="4:7" s="157" customFormat="1" x14ac:dyDescent="0.25">
      <c r="D98" s="126"/>
      <c r="E98" s="126"/>
      <c r="F98" s="126"/>
      <c r="G98" s="126"/>
    </row>
    <row r="99" spans="4:7" s="157" customFormat="1" x14ac:dyDescent="0.25">
      <c r="D99" s="126"/>
      <c r="E99" s="126"/>
      <c r="F99" s="126"/>
      <c r="G99" s="126"/>
    </row>
    <row r="100" spans="4:7" s="157" customFormat="1" x14ac:dyDescent="0.25">
      <c r="D100" s="126"/>
      <c r="E100" s="126"/>
      <c r="F100" s="126"/>
      <c r="G100" s="126"/>
    </row>
    <row r="101" spans="4:7" s="157" customFormat="1" x14ac:dyDescent="0.25">
      <c r="D101" s="126"/>
      <c r="E101" s="126"/>
      <c r="F101" s="126"/>
      <c r="G101" s="126"/>
    </row>
    <row r="102" spans="4:7" s="157" customFormat="1" x14ac:dyDescent="0.25">
      <c r="D102" s="126"/>
      <c r="E102" s="126"/>
      <c r="F102" s="126"/>
      <c r="G102" s="126"/>
    </row>
    <row r="103" spans="4:7" s="157" customFormat="1" x14ac:dyDescent="0.25">
      <c r="D103" s="126"/>
      <c r="E103" s="126"/>
      <c r="F103" s="126"/>
      <c r="G103" s="126"/>
    </row>
    <row r="104" spans="4:7" s="157" customFormat="1" x14ac:dyDescent="0.25">
      <c r="D104" s="126"/>
      <c r="E104" s="126"/>
      <c r="F104" s="126"/>
      <c r="G104" s="126"/>
    </row>
    <row r="105" spans="4:7" s="157" customFormat="1" x14ac:dyDescent="0.25">
      <c r="D105" s="126"/>
      <c r="E105" s="126"/>
      <c r="F105" s="126"/>
      <c r="G105" s="126"/>
    </row>
    <row r="106" spans="4:7" s="157" customFormat="1" x14ac:dyDescent="0.25">
      <c r="D106" s="126"/>
      <c r="E106" s="126"/>
      <c r="F106" s="126"/>
      <c r="G106" s="126"/>
    </row>
    <row r="107" spans="4:7" s="157" customFormat="1" x14ac:dyDescent="0.25">
      <c r="D107" s="126"/>
      <c r="E107" s="126"/>
      <c r="F107" s="126"/>
      <c r="G107" s="126"/>
    </row>
    <row r="108" spans="4:7" s="157" customFormat="1" x14ac:dyDescent="0.25">
      <c r="D108" s="126"/>
      <c r="E108" s="126"/>
      <c r="F108" s="126"/>
      <c r="G108" s="126"/>
    </row>
    <row r="109" spans="4:7" s="157" customFormat="1" x14ac:dyDescent="0.25">
      <c r="D109" s="126"/>
      <c r="E109" s="126"/>
      <c r="F109" s="126"/>
      <c r="G109" s="126"/>
    </row>
    <row r="110" spans="4:7" s="157" customFormat="1" x14ac:dyDescent="0.25">
      <c r="D110" s="126"/>
      <c r="E110" s="126"/>
      <c r="F110" s="126"/>
      <c r="G110" s="126"/>
    </row>
    <row r="111" spans="4:7" s="157" customFormat="1" x14ac:dyDescent="0.25">
      <c r="D111" s="126"/>
      <c r="E111" s="126"/>
      <c r="F111" s="126"/>
      <c r="G111" s="126"/>
    </row>
    <row r="112" spans="4:7" s="157" customFormat="1" x14ac:dyDescent="0.25">
      <c r="D112" s="126"/>
      <c r="E112" s="126"/>
      <c r="F112" s="126"/>
      <c r="G112" s="126"/>
    </row>
    <row r="113" spans="4:7" s="157" customFormat="1" x14ac:dyDescent="0.25">
      <c r="D113" s="126"/>
      <c r="E113" s="126"/>
      <c r="F113" s="126"/>
      <c r="G113" s="126"/>
    </row>
    <row r="114" spans="4:7" s="157" customFormat="1" x14ac:dyDescent="0.25">
      <c r="D114" s="126"/>
      <c r="E114" s="126"/>
      <c r="F114" s="126"/>
      <c r="G114" s="126"/>
    </row>
    <row r="115" spans="4:7" s="157" customFormat="1" x14ac:dyDescent="0.25">
      <c r="D115" s="126"/>
      <c r="E115" s="126"/>
      <c r="F115" s="126"/>
      <c r="G115" s="126"/>
    </row>
  </sheetData>
  <sheetProtection algorithmName="SHA-512" hashValue="fxHvMF8W5zV5pApP3gFCLvMaDqRrIwGwrsvllgHzR20CeMIqorxbuKUmQPJIP3cZQN+tg79R5Oixu4SuJWWFbQ==" saltValue="O53sEzTDC/CxxxbfzOXUM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13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331</v>
      </c>
      <c r="C1" s="99" t="s">
        <v>330</v>
      </c>
      <c r="D1" s="100" t="s">
        <v>332</v>
      </c>
      <c r="E1" s="99"/>
      <c r="F1" s="99"/>
      <c r="G1" s="101"/>
      <c r="H1" s="102"/>
      <c r="I1" s="98" t="s">
        <v>334</v>
      </c>
      <c r="J1" s="99" t="s">
        <v>333</v>
      </c>
      <c r="K1" s="100" t="s">
        <v>332</v>
      </c>
      <c r="L1" s="99"/>
      <c r="M1" s="99"/>
      <c r="N1" s="101"/>
      <c r="O1" s="102"/>
      <c r="P1" s="98" t="s">
        <v>334</v>
      </c>
      <c r="Q1" s="99" t="s">
        <v>330</v>
      </c>
      <c r="R1" s="100" t="s">
        <v>332</v>
      </c>
      <c r="S1" s="99"/>
      <c r="T1" s="99"/>
      <c r="U1" s="101"/>
      <c r="V1" s="102"/>
      <c r="W1" s="98" t="s">
        <v>334</v>
      </c>
      <c r="X1" s="99" t="s">
        <v>333</v>
      </c>
      <c r="Y1" s="100" t="s">
        <v>335</v>
      </c>
      <c r="Z1" s="99"/>
      <c r="AA1" s="99"/>
      <c r="AB1" s="101"/>
      <c r="AC1" s="102"/>
      <c r="AD1" s="98" t="s">
        <v>334</v>
      </c>
      <c r="AE1" s="99" t="s">
        <v>333</v>
      </c>
      <c r="AF1" s="100" t="s">
        <v>332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270</v>
      </c>
      <c r="C4" s="111"/>
      <c r="D4" s="111"/>
      <c r="E4" s="111"/>
      <c r="F4" s="111"/>
      <c r="G4" s="112"/>
      <c r="I4" s="110" t="s">
        <v>270</v>
      </c>
      <c r="J4" s="111"/>
      <c r="K4" s="111"/>
      <c r="L4" s="111"/>
      <c r="M4" s="111"/>
      <c r="N4" s="112"/>
      <c r="P4" s="110" t="s">
        <v>270</v>
      </c>
      <c r="Q4" s="111"/>
      <c r="R4" s="111"/>
      <c r="S4" s="111"/>
      <c r="T4" s="111"/>
      <c r="U4" s="112"/>
      <c r="W4" s="110" t="s">
        <v>270</v>
      </c>
      <c r="X4" s="111"/>
      <c r="Y4" s="111"/>
      <c r="Z4" s="111"/>
      <c r="AA4" s="111"/>
      <c r="AB4" s="112"/>
      <c r="AD4" s="110" t="s">
        <v>270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345</v>
      </c>
      <c r="C10" s="24"/>
      <c r="D10" s="24"/>
      <c r="E10" s="37"/>
      <c r="F10" s="30"/>
      <c r="G10" s="31"/>
      <c r="I10" s="27" t="s">
        <v>344</v>
      </c>
      <c r="J10" s="24"/>
      <c r="K10" s="24"/>
      <c r="L10" s="37"/>
      <c r="M10" s="30"/>
      <c r="N10" s="31"/>
      <c r="P10" s="27" t="s">
        <v>344</v>
      </c>
      <c r="Q10" s="24"/>
      <c r="R10" s="24"/>
      <c r="S10" s="37"/>
      <c r="T10" s="30"/>
      <c r="U10" s="31"/>
      <c r="W10" s="27" t="s">
        <v>344</v>
      </c>
      <c r="X10" s="24"/>
      <c r="Y10" s="24"/>
      <c r="Z10" s="37"/>
      <c r="AA10" s="30"/>
      <c r="AB10" s="31"/>
      <c r="AD10" s="27" t="s">
        <v>344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63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270</v>
      </c>
      <c r="C17" s="111"/>
      <c r="D17" s="111"/>
      <c r="E17" s="111"/>
      <c r="F17" s="111"/>
      <c r="G17" s="112"/>
      <c r="I17" s="110" t="s">
        <v>270</v>
      </c>
      <c r="J17" s="111"/>
      <c r="K17" s="111"/>
      <c r="L17" s="111"/>
      <c r="M17" s="111"/>
      <c r="N17" s="112"/>
      <c r="P17" s="110" t="s">
        <v>270</v>
      </c>
      <c r="Q17" s="111"/>
      <c r="R17" s="111"/>
      <c r="S17" s="111"/>
      <c r="T17" s="111"/>
      <c r="U17" s="112"/>
      <c r="W17" s="110" t="s">
        <v>270</v>
      </c>
      <c r="X17" s="111"/>
      <c r="Y17" s="111"/>
      <c r="Z17" s="111"/>
      <c r="AA17" s="111"/>
      <c r="AB17" s="112"/>
      <c r="AD17" s="110" t="s">
        <v>270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344</v>
      </c>
      <c r="C23" s="24"/>
      <c r="D23" s="24"/>
      <c r="E23" s="37"/>
      <c r="F23" s="30"/>
      <c r="G23" s="31"/>
      <c r="I23" s="27" t="s">
        <v>344</v>
      </c>
      <c r="J23" s="24"/>
      <c r="K23" s="24"/>
      <c r="L23" s="37"/>
      <c r="M23" s="30"/>
      <c r="N23" s="31"/>
      <c r="P23" s="27" t="s">
        <v>344</v>
      </c>
      <c r="Q23" s="24"/>
      <c r="R23" s="24"/>
      <c r="S23" s="37"/>
      <c r="T23" s="30"/>
      <c r="U23" s="31"/>
      <c r="W23" s="27" t="s">
        <v>344</v>
      </c>
      <c r="X23" s="24"/>
      <c r="Y23" s="24"/>
      <c r="Z23" s="37"/>
      <c r="AA23" s="30"/>
      <c r="AB23" s="31"/>
      <c r="AD23" s="27" t="s">
        <v>344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64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270</v>
      </c>
      <c r="C30" s="111"/>
      <c r="D30" s="111"/>
      <c r="E30" s="111"/>
      <c r="F30" s="111"/>
      <c r="G30" s="112"/>
      <c r="I30" s="110" t="s">
        <v>270</v>
      </c>
      <c r="J30" s="111"/>
      <c r="K30" s="111"/>
      <c r="L30" s="111"/>
      <c r="M30" s="111"/>
      <c r="N30" s="112"/>
      <c r="P30" s="110" t="s">
        <v>270</v>
      </c>
      <c r="Q30" s="111"/>
      <c r="R30" s="111"/>
      <c r="S30" s="111"/>
      <c r="T30" s="111"/>
      <c r="U30" s="112"/>
      <c r="W30" s="110" t="s">
        <v>270</v>
      </c>
      <c r="X30" s="111"/>
      <c r="Y30" s="111"/>
      <c r="Z30" s="111"/>
      <c r="AA30" s="111"/>
      <c r="AB30" s="112"/>
      <c r="AD30" s="110" t="s">
        <v>270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344</v>
      </c>
      <c r="C36" s="24"/>
      <c r="D36" s="24"/>
      <c r="E36" s="37"/>
      <c r="F36" s="30"/>
      <c r="G36" s="31"/>
      <c r="I36" s="27" t="s">
        <v>344</v>
      </c>
      <c r="J36" s="24"/>
      <c r="K36" s="24"/>
      <c r="L36" s="37"/>
      <c r="M36" s="30"/>
      <c r="N36" s="31"/>
      <c r="P36" s="27" t="s">
        <v>344</v>
      </c>
      <c r="Q36" s="24"/>
      <c r="R36" s="24"/>
      <c r="S36" s="37"/>
      <c r="T36" s="30"/>
      <c r="U36" s="31"/>
      <c r="W36" s="27" t="s">
        <v>344</v>
      </c>
      <c r="X36" s="24"/>
      <c r="Y36" s="24"/>
      <c r="Z36" s="37"/>
      <c r="AA36" s="30"/>
      <c r="AB36" s="31"/>
      <c r="AD36" s="27" t="s">
        <v>344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65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270</v>
      </c>
      <c r="C43" s="111"/>
      <c r="D43" s="111"/>
      <c r="E43" s="111"/>
      <c r="F43" s="111"/>
      <c r="G43" s="112"/>
      <c r="I43" s="110" t="s">
        <v>270</v>
      </c>
      <c r="J43" s="111"/>
      <c r="K43" s="111"/>
      <c r="L43" s="111"/>
      <c r="M43" s="111"/>
      <c r="N43" s="112"/>
      <c r="P43" s="110" t="s">
        <v>270</v>
      </c>
      <c r="Q43" s="111"/>
      <c r="R43" s="111"/>
      <c r="S43" s="111"/>
      <c r="T43" s="111"/>
      <c r="U43" s="112"/>
      <c r="W43" s="110" t="s">
        <v>270</v>
      </c>
      <c r="X43" s="111"/>
      <c r="Y43" s="111"/>
      <c r="Z43" s="111"/>
      <c r="AA43" s="111"/>
      <c r="AB43" s="112"/>
      <c r="AD43" s="110" t="s">
        <v>270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344</v>
      </c>
      <c r="C49" s="24"/>
      <c r="D49" s="24"/>
      <c r="E49" s="37"/>
      <c r="F49" s="30"/>
      <c r="G49" s="31"/>
      <c r="I49" s="27" t="s">
        <v>344</v>
      </c>
      <c r="J49" s="24"/>
      <c r="K49" s="24"/>
      <c r="L49" s="37"/>
      <c r="M49" s="30"/>
      <c r="N49" s="31"/>
      <c r="P49" s="27" t="s">
        <v>344</v>
      </c>
      <c r="Q49" s="24"/>
      <c r="R49" s="24"/>
      <c r="S49" s="37"/>
      <c r="T49" s="30"/>
      <c r="U49" s="31"/>
      <c r="W49" s="27" t="s">
        <v>344</v>
      </c>
      <c r="X49" s="24"/>
      <c r="Y49" s="24"/>
      <c r="Z49" s="37"/>
      <c r="AA49" s="30"/>
      <c r="AB49" s="31"/>
      <c r="AD49" s="27" t="s">
        <v>344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66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270</v>
      </c>
      <c r="C56" s="111"/>
      <c r="D56" s="111"/>
      <c r="E56" s="111"/>
      <c r="F56" s="111"/>
      <c r="G56" s="112"/>
      <c r="I56" s="110" t="s">
        <v>270</v>
      </c>
      <c r="J56" s="111"/>
      <c r="K56" s="111"/>
      <c r="L56" s="111"/>
      <c r="M56" s="111"/>
      <c r="N56" s="112"/>
      <c r="P56" s="110" t="s">
        <v>270</v>
      </c>
      <c r="Q56" s="111"/>
      <c r="R56" s="111"/>
      <c r="S56" s="111"/>
      <c r="T56" s="111"/>
      <c r="U56" s="112"/>
      <c r="W56" s="110" t="s">
        <v>270</v>
      </c>
      <c r="X56" s="111"/>
      <c r="Y56" s="111"/>
      <c r="Z56" s="111"/>
      <c r="AA56" s="111"/>
      <c r="AB56" s="112"/>
      <c r="AD56" s="110" t="s">
        <v>270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44</v>
      </c>
      <c r="C58" s="117" t="s">
        <v>38</v>
      </c>
      <c r="D58" s="117" t="s">
        <v>37</v>
      </c>
      <c r="E58" s="117" t="s">
        <v>39</v>
      </c>
      <c r="F58" s="117" t="s">
        <v>40</v>
      </c>
      <c r="G58" s="118" t="s">
        <v>41</v>
      </c>
      <c r="I58" s="116" t="s">
        <v>44</v>
      </c>
      <c r="J58" s="117" t="s">
        <v>38</v>
      </c>
      <c r="K58" s="117" t="s">
        <v>37</v>
      </c>
      <c r="L58" s="117" t="s">
        <v>39</v>
      </c>
      <c r="M58" s="117" t="s">
        <v>40</v>
      </c>
      <c r="N58" s="118" t="s">
        <v>41</v>
      </c>
      <c r="P58" s="116" t="s">
        <v>44</v>
      </c>
      <c r="Q58" s="117" t="s">
        <v>38</v>
      </c>
      <c r="R58" s="117" t="s">
        <v>37</v>
      </c>
      <c r="S58" s="117" t="s">
        <v>39</v>
      </c>
      <c r="T58" s="117" t="s">
        <v>40</v>
      </c>
      <c r="U58" s="118" t="s">
        <v>41</v>
      </c>
      <c r="W58" s="116" t="s">
        <v>44</v>
      </c>
      <c r="X58" s="117" t="s">
        <v>38</v>
      </c>
      <c r="Y58" s="117" t="s">
        <v>37</v>
      </c>
      <c r="Z58" s="117" t="s">
        <v>39</v>
      </c>
      <c r="AA58" s="117" t="s">
        <v>40</v>
      </c>
      <c r="AB58" s="118" t="s">
        <v>41</v>
      </c>
      <c r="AD58" s="116" t="s">
        <v>44</v>
      </c>
      <c r="AE58" s="117" t="s">
        <v>38</v>
      </c>
      <c r="AF58" s="117" t="s">
        <v>37</v>
      </c>
      <c r="AG58" s="117" t="s">
        <v>39</v>
      </c>
      <c r="AH58" s="117" t="s">
        <v>40</v>
      </c>
      <c r="AI58" s="118" t="s">
        <v>41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344</v>
      </c>
      <c r="C62" s="24"/>
      <c r="D62" s="24"/>
      <c r="E62" s="37"/>
      <c r="F62" s="30"/>
      <c r="G62" s="31"/>
      <c r="I62" s="27" t="s">
        <v>344</v>
      </c>
      <c r="J62" s="24"/>
      <c r="K62" s="24"/>
      <c r="L62" s="37"/>
      <c r="M62" s="30"/>
      <c r="N62" s="31"/>
      <c r="P62" s="27" t="s">
        <v>344</v>
      </c>
      <c r="Q62" s="24"/>
      <c r="R62" s="24"/>
      <c r="S62" s="37"/>
      <c r="T62" s="30"/>
      <c r="U62" s="31"/>
      <c r="W62" s="27" t="s">
        <v>344</v>
      </c>
      <c r="X62" s="24"/>
      <c r="Y62" s="24"/>
      <c r="Z62" s="37"/>
      <c r="AA62" s="30"/>
      <c r="AB62" s="31"/>
      <c r="AD62" s="27" t="s">
        <v>344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67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270</v>
      </c>
      <c r="C69" s="111"/>
      <c r="D69" s="111"/>
      <c r="E69" s="111"/>
      <c r="F69" s="111"/>
      <c r="G69" s="112"/>
      <c r="I69" s="110" t="s">
        <v>270</v>
      </c>
      <c r="J69" s="111"/>
      <c r="K69" s="111"/>
      <c r="L69" s="111"/>
      <c r="M69" s="111"/>
      <c r="N69" s="112"/>
      <c r="P69" s="110" t="s">
        <v>270</v>
      </c>
      <c r="Q69" s="111"/>
      <c r="R69" s="111"/>
      <c r="S69" s="111"/>
      <c r="T69" s="111"/>
      <c r="U69" s="112"/>
      <c r="W69" s="110" t="s">
        <v>270</v>
      </c>
      <c r="X69" s="111"/>
      <c r="Y69" s="111"/>
      <c r="Z69" s="111"/>
      <c r="AA69" s="111"/>
      <c r="AB69" s="112"/>
      <c r="AD69" s="110" t="s">
        <v>270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44</v>
      </c>
      <c r="C71" s="117" t="s">
        <v>38</v>
      </c>
      <c r="D71" s="117" t="s">
        <v>37</v>
      </c>
      <c r="E71" s="117" t="s">
        <v>39</v>
      </c>
      <c r="F71" s="117" t="s">
        <v>40</v>
      </c>
      <c r="G71" s="118" t="s">
        <v>41</v>
      </c>
      <c r="I71" s="116" t="s">
        <v>44</v>
      </c>
      <c r="J71" s="117" t="s">
        <v>38</v>
      </c>
      <c r="K71" s="117" t="s">
        <v>37</v>
      </c>
      <c r="L71" s="117" t="s">
        <v>39</v>
      </c>
      <c r="M71" s="117" t="s">
        <v>40</v>
      </c>
      <c r="N71" s="118" t="s">
        <v>41</v>
      </c>
      <c r="P71" s="116" t="s">
        <v>44</v>
      </c>
      <c r="Q71" s="117" t="s">
        <v>38</v>
      </c>
      <c r="R71" s="117" t="s">
        <v>37</v>
      </c>
      <c r="S71" s="117" t="s">
        <v>39</v>
      </c>
      <c r="T71" s="117" t="s">
        <v>40</v>
      </c>
      <c r="U71" s="118" t="s">
        <v>41</v>
      </c>
      <c r="W71" s="116" t="s">
        <v>44</v>
      </c>
      <c r="X71" s="117" t="s">
        <v>38</v>
      </c>
      <c r="Y71" s="117" t="s">
        <v>37</v>
      </c>
      <c r="Z71" s="117" t="s">
        <v>39</v>
      </c>
      <c r="AA71" s="117" t="s">
        <v>40</v>
      </c>
      <c r="AB71" s="118" t="s">
        <v>41</v>
      </c>
      <c r="AD71" s="116" t="s">
        <v>44</v>
      </c>
      <c r="AE71" s="117" t="s">
        <v>38</v>
      </c>
      <c r="AF71" s="117" t="s">
        <v>37</v>
      </c>
      <c r="AG71" s="117" t="s">
        <v>39</v>
      </c>
      <c r="AH71" s="117" t="s">
        <v>40</v>
      </c>
      <c r="AI71" s="118" t="s">
        <v>41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344</v>
      </c>
      <c r="C75" s="24"/>
      <c r="D75" s="24"/>
      <c r="E75" s="37"/>
      <c r="F75" s="30"/>
      <c r="G75" s="31"/>
      <c r="I75" s="27" t="s">
        <v>344</v>
      </c>
      <c r="J75" s="24"/>
      <c r="K75" s="24"/>
      <c r="L75" s="37"/>
      <c r="M75" s="30"/>
      <c r="N75" s="31"/>
      <c r="P75" s="27" t="s">
        <v>344</v>
      </c>
      <c r="Q75" s="24"/>
      <c r="R75" s="24"/>
      <c r="S75" s="37"/>
      <c r="T75" s="30"/>
      <c r="U75" s="31"/>
      <c r="W75" s="27" t="s">
        <v>344</v>
      </c>
      <c r="X75" s="24"/>
      <c r="Y75" s="24"/>
      <c r="Z75" s="37"/>
      <c r="AA75" s="30"/>
      <c r="AB75" s="31"/>
      <c r="AD75" s="27" t="s">
        <v>344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68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270</v>
      </c>
      <c r="C82" s="111"/>
      <c r="D82" s="111"/>
      <c r="E82" s="111"/>
      <c r="F82" s="111"/>
      <c r="G82" s="112"/>
      <c r="I82" s="110" t="s">
        <v>270</v>
      </c>
      <c r="J82" s="111"/>
      <c r="K82" s="111"/>
      <c r="L82" s="111"/>
      <c r="M82" s="111"/>
      <c r="N82" s="112"/>
      <c r="P82" s="110" t="s">
        <v>270</v>
      </c>
      <c r="Q82" s="111"/>
      <c r="R82" s="111"/>
      <c r="S82" s="111"/>
      <c r="T82" s="111"/>
      <c r="U82" s="112"/>
      <c r="W82" s="110" t="s">
        <v>270</v>
      </c>
      <c r="X82" s="111"/>
      <c r="Y82" s="111"/>
      <c r="Z82" s="111"/>
      <c r="AA82" s="111"/>
      <c r="AB82" s="112"/>
      <c r="AD82" s="110" t="s">
        <v>270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44</v>
      </c>
      <c r="C84" s="117" t="s">
        <v>38</v>
      </c>
      <c r="D84" s="117" t="s">
        <v>37</v>
      </c>
      <c r="E84" s="117" t="s">
        <v>39</v>
      </c>
      <c r="F84" s="117" t="s">
        <v>40</v>
      </c>
      <c r="G84" s="118" t="s">
        <v>41</v>
      </c>
      <c r="I84" s="116" t="s">
        <v>44</v>
      </c>
      <c r="J84" s="117" t="s">
        <v>38</v>
      </c>
      <c r="K84" s="117" t="s">
        <v>37</v>
      </c>
      <c r="L84" s="117" t="s">
        <v>39</v>
      </c>
      <c r="M84" s="117" t="s">
        <v>40</v>
      </c>
      <c r="N84" s="118" t="s">
        <v>41</v>
      </c>
      <c r="P84" s="116" t="s">
        <v>44</v>
      </c>
      <c r="Q84" s="117" t="s">
        <v>38</v>
      </c>
      <c r="R84" s="117" t="s">
        <v>37</v>
      </c>
      <c r="S84" s="117" t="s">
        <v>39</v>
      </c>
      <c r="T84" s="117" t="s">
        <v>40</v>
      </c>
      <c r="U84" s="118" t="s">
        <v>41</v>
      </c>
      <c r="W84" s="116" t="s">
        <v>44</v>
      </c>
      <c r="X84" s="117" t="s">
        <v>38</v>
      </c>
      <c r="Y84" s="117" t="s">
        <v>37</v>
      </c>
      <c r="Z84" s="117" t="s">
        <v>39</v>
      </c>
      <c r="AA84" s="117" t="s">
        <v>40</v>
      </c>
      <c r="AB84" s="118" t="s">
        <v>41</v>
      </c>
      <c r="AD84" s="116" t="s">
        <v>44</v>
      </c>
      <c r="AE84" s="117" t="s">
        <v>38</v>
      </c>
      <c r="AF84" s="117" t="s">
        <v>37</v>
      </c>
      <c r="AG84" s="117" t="s">
        <v>39</v>
      </c>
      <c r="AH84" s="117" t="s">
        <v>40</v>
      </c>
      <c r="AI84" s="118" t="s">
        <v>41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344</v>
      </c>
      <c r="C88" s="24"/>
      <c r="D88" s="24"/>
      <c r="E88" s="37"/>
      <c r="F88" s="30"/>
      <c r="G88" s="31"/>
      <c r="I88" s="27" t="s">
        <v>344</v>
      </c>
      <c r="J88" s="24"/>
      <c r="K88" s="24"/>
      <c r="L88" s="37"/>
      <c r="M88" s="30"/>
      <c r="N88" s="31"/>
      <c r="P88" s="27" t="s">
        <v>344</v>
      </c>
      <c r="Q88" s="24"/>
      <c r="R88" s="24"/>
      <c r="S88" s="37"/>
      <c r="T88" s="30"/>
      <c r="U88" s="31"/>
      <c r="W88" s="27" t="s">
        <v>344</v>
      </c>
      <c r="X88" s="24"/>
      <c r="Y88" s="24"/>
      <c r="Z88" s="37"/>
      <c r="AA88" s="30"/>
      <c r="AB88" s="31"/>
      <c r="AD88" s="27" t="s">
        <v>344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69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  <row r="92" spans="1:55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</row>
    <row r="93" spans="1:55" s="103" customFormat="1" ht="15.75" x14ac:dyDescent="0.25">
      <c r="A93" s="97"/>
      <c r="B93" s="104" t="str">
        <f>"Příjemce č. 7:  "&amp; 'Údaje a typ výzkumu'!$C$19</f>
        <v xml:space="preserve">Příjemce č. 7:  </v>
      </c>
      <c r="C93" s="105"/>
      <c r="D93" s="105"/>
      <c r="E93" s="105"/>
      <c r="F93" s="105"/>
      <c r="G93" s="106"/>
      <c r="I93" s="104" t="str">
        <f>"Příjemce č. 7:  "&amp; 'Údaje a typ výzkumu'!$C$19</f>
        <v xml:space="preserve">Příjemce č. 7:  </v>
      </c>
      <c r="J93" s="105"/>
      <c r="K93" s="105"/>
      <c r="L93" s="105"/>
      <c r="M93" s="105"/>
      <c r="N93" s="106"/>
      <c r="P93" s="104" t="str">
        <f>"Příjemce č. 7:  "&amp; 'Údaje a typ výzkumu'!$C$19</f>
        <v xml:space="preserve">Příjemce č. 7:  </v>
      </c>
      <c r="Q93" s="105"/>
      <c r="R93" s="105"/>
      <c r="S93" s="105"/>
      <c r="T93" s="105"/>
      <c r="U93" s="106"/>
      <c r="W93" s="104" t="str">
        <f>"Příjemce č. 7:  "&amp; 'Údaje a typ výzkumu'!$C$19</f>
        <v xml:space="preserve">Příjemce č. 7:  </v>
      </c>
      <c r="X93" s="105"/>
      <c r="Y93" s="105"/>
      <c r="Z93" s="105"/>
      <c r="AA93" s="105"/>
      <c r="AB93" s="106"/>
      <c r="AD93" s="104" t="str">
        <f>"Příjemce č. 7:  "&amp; 'Údaje a typ výzkumu'!$C$19</f>
        <v xml:space="preserve">Příjemce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</row>
    <row r="94" spans="1:55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</row>
    <row r="95" spans="1:55" s="103" customFormat="1" ht="31.5" x14ac:dyDescent="0.25">
      <c r="A95" s="97"/>
      <c r="B95" s="110" t="s">
        <v>270</v>
      </c>
      <c r="C95" s="111"/>
      <c r="D95" s="111"/>
      <c r="E95" s="111"/>
      <c r="F95" s="111"/>
      <c r="G95" s="112"/>
      <c r="I95" s="110" t="s">
        <v>270</v>
      </c>
      <c r="J95" s="111"/>
      <c r="K95" s="111"/>
      <c r="L95" s="111"/>
      <c r="M95" s="111"/>
      <c r="N95" s="112"/>
      <c r="P95" s="110" t="s">
        <v>270</v>
      </c>
      <c r="Q95" s="111"/>
      <c r="R95" s="111"/>
      <c r="S95" s="111"/>
      <c r="T95" s="111"/>
      <c r="U95" s="112"/>
      <c r="W95" s="110" t="s">
        <v>270</v>
      </c>
      <c r="X95" s="111"/>
      <c r="Y95" s="111"/>
      <c r="Z95" s="111"/>
      <c r="AA95" s="111"/>
      <c r="AB95" s="112"/>
      <c r="AD95" s="110" t="s">
        <v>270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</row>
    <row r="96" spans="1:55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</row>
    <row r="97" spans="1:55" s="2" customFormat="1" ht="60" x14ac:dyDescent="0.25">
      <c r="A97" s="97"/>
      <c r="B97" s="116" t="s">
        <v>44</v>
      </c>
      <c r="C97" s="117" t="s">
        <v>38</v>
      </c>
      <c r="D97" s="117" t="s">
        <v>37</v>
      </c>
      <c r="E97" s="117" t="s">
        <v>39</v>
      </c>
      <c r="F97" s="117" t="s">
        <v>40</v>
      </c>
      <c r="G97" s="118" t="s">
        <v>41</v>
      </c>
      <c r="I97" s="116" t="s">
        <v>44</v>
      </c>
      <c r="J97" s="117" t="s">
        <v>38</v>
      </c>
      <c r="K97" s="117" t="s">
        <v>37</v>
      </c>
      <c r="L97" s="117" t="s">
        <v>39</v>
      </c>
      <c r="M97" s="117" t="s">
        <v>40</v>
      </c>
      <c r="N97" s="118" t="s">
        <v>41</v>
      </c>
      <c r="P97" s="116" t="s">
        <v>44</v>
      </c>
      <c r="Q97" s="117" t="s">
        <v>38</v>
      </c>
      <c r="R97" s="117" t="s">
        <v>37</v>
      </c>
      <c r="S97" s="117" t="s">
        <v>39</v>
      </c>
      <c r="T97" s="117" t="s">
        <v>40</v>
      </c>
      <c r="U97" s="118" t="s">
        <v>41</v>
      </c>
      <c r="W97" s="116" t="s">
        <v>44</v>
      </c>
      <c r="X97" s="117" t="s">
        <v>38</v>
      </c>
      <c r="Y97" s="117" t="s">
        <v>37</v>
      </c>
      <c r="Z97" s="117" t="s">
        <v>39</v>
      </c>
      <c r="AA97" s="117" t="s">
        <v>40</v>
      </c>
      <c r="AB97" s="118" t="s">
        <v>41</v>
      </c>
      <c r="AD97" s="116" t="s">
        <v>44</v>
      </c>
      <c r="AE97" s="117" t="s">
        <v>38</v>
      </c>
      <c r="AF97" s="117" t="s">
        <v>37</v>
      </c>
      <c r="AG97" s="117" t="s">
        <v>39</v>
      </c>
      <c r="AH97" s="117" t="s">
        <v>40</v>
      </c>
      <c r="AI97" s="118" t="s">
        <v>41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</row>
    <row r="98" spans="1:55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</row>
    <row r="99" spans="1:55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</row>
    <row r="100" spans="1:55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</row>
    <row r="101" spans="1:55" s="4" customFormat="1" ht="15.75" thickBot="1" x14ac:dyDescent="0.3">
      <c r="A101" s="3"/>
      <c r="B101" s="27" t="s">
        <v>344</v>
      </c>
      <c r="C101" s="24"/>
      <c r="D101" s="24"/>
      <c r="E101" s="37"/>
      <c r="F101" s="30"/>
      <c r="G101" s="31"/>
      <c r="I101" s="27" t="s">
        <v>344</v>
      </c>
      <c r="J101" s="24"/>
      <c r="K101" s="24"/>
      <c r="L101" s="37"/>
      <c r="M101" s="30"/>
      <c r="N101" s="31"/>
      <c r="P101" s="27" t="s">
        <v>344</v>
      </c>
      <c r="Q101" s="24"/>
      <c r="R101" s="24"/>
      <c r="S101" s="37"/>
      <c r="T101" s="30"/>
      <c r="U101" s="31"/>
      <c r="W101" s="27" t="s">
        <v>344</v>
      </c>
      <c r="X101" s="24"/>
      <c r="Y101" s="24"/>
      <c r="Z101" s="37"/>
      <c r="AA101" s="30"/>
      <c r="AB101" s="31"/>
      <c r="AD101" s="27" t="s">
        <v>344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</row>
    <row r="102" spans="1:55" s="16" customFormat="1" ht="23.25" thickBot="1" x14ac:dyDescent="0.3">
      <c r="A102" s="13" t="s">
        <v>70</v>
      </c>
      <c r="B102" s="14" t="s">
        <v>42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42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42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42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42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</row>
    <row r="103" spans="1:55" s="16" customFormat="1" x14ac:dyDescent="0.25">
      <c r="A103" s="13"/>
      <c r="B103" s="14" t="s">
        <v>43</v>
      </c>
      <c r="C103" s="25"/>
      <c r="D103" s="25"/>
      <c r="E103" s="119"/>
      <c r="F103" s="119"/>
      <c r="G103" s="120"/>
      <c r="I103" s="14" t="s">
        <v>43</v>
      </c>
      <c r="J103" s="25"/>
      <c r="K103" s="25"/>
      <c r="L103" s="119"/>
      <c r="M103" s="119"/>
      <c r="N103" s="120"/>
      <c r="P103" s="14" t="s">
        <v>43</v>
      </c>
      <c r="Q103" s="25"/>
      <c r="R103" s="25"/>
      <c r="S103" s="119"/>
      <c r="T103" s="119"/>
      <c r="U103" s="120"/>
      <c r="W103" s="14" t="s">
        <v>43</v>
      </c>
      <c r="X103" s="25"/>
      <c r="Y103" s="25"/>
      <c r="Z103" s="119"/>
      <c r="AA103" s="119"/>
      <c r="AB103" s="120"/>
      <c r="AD103" s="14" t="s">
        <v>43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</row>
    <row r="104" spans="1:55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</row>
    <row r="105" spans="1:55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</row>
    <row r="106" spans="1:55" s="103" customFormat="1" ht="15.75" x14ac:dyDescent="0.25">
      <c r="A106" s="97"/>
      <c r="B106" s="104" t="str">
        <f>"Příjemce č. 8:  "&amp; 'Údaje a typ výzkumu'!$C$21</f>
        <v xml:space="preserve">Příjemce č. 8:  </v>
      </c>
      <c r="C106" s="105"/>
      <c r="D106" s="105"/>
      <c r="E106" s="105"/>
      <c r="F106" s="105"/>
      <c r="G106" s="106"/>
      <c r="I106" s="104" t="str">
        <f>"Příjemce č. 8:  "&amp; 'Údaje a typ výzkumu'!$C$21</f>
        <v xml:space="preserve">Příjemce č. 8:  </v>
      </c>
      <c r="J106" s="105"/>
      <c r="K106" s="105"/>
      <c r="L106" s="105"/>
      <c r="M106" s="105"/>
      <c r="N106" s="106"/>
      <c r="P106" s="104" t="str">
        <f>"Příjemce č. 8:  "&amp; 'Údaje a typ výzkumu'!$C$21</f>
        <v xml:space="preserve">Příjemce č. 8:  </v>
      </c>
      <c r="Q106" s="105"/>
      <c r="R106" s="105"/>
      <c r="S106" s="105"/>
      <c r="T106" s="105"/>
      <c r="U106" s="106"/>
      <c r="W106" s="104" t="str">
        <f>"Příjemce č. 8:  "&amp; 'Údaje a typ výzkumu'!$C$21</f>
        <v xml:space="preserve">Příjemce č. 8:  </v>
      </c>
      <c r="X106" s="105"/>
      <c r="Y106" s="105"/>
      <c r="Z106" s="105"/>
      <c r="AA106" s="105"/>
      <c r="AB106" s="106"/>
      <c r="AD106" s="104" t="str">
        <f>"Příjemce č. 8:  "&amp; 'Údaje a typ výzkumu'!$C$21</f>
        <v xml:space="preserve">Příjemce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</row>
    <row r="107" spans="1:55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</row>
    <row r="108" spans="1:55" s="103" customFormat="1" ht="31.5" x14ac:dyDescent="0.25">
      <c r="A108" s="97"/>
      <c r="B108" s="110" t="s">
        <v>270</v>
      </c>
      <c r="C108" s="111"/>
      <c r="D108" s="111"/>
      <c r="E108" s="111"/>
      <c r="F108" s="111"/>
      <c r="G108" s="112"/>
      <c r="I108" s="110" t="s">
        <v>270</v>
      </c>
      <c r="J108" s="111"/>
      <c r="K108" s="111"/>
      <c r="L108" s="111"/>
      <c r="M108" s="111"/>
      <c r="N108" s="112"/>
      <c r="P108" s="110" t="s">
        <v>270</v>
      </c>
      <c r="Q108" s="111"/>
      <c r="R108" s="111"/>
      <c r="S108" s="111"/>
      <c r="T108" s="111"/>
      <c r="U108" s="112"/>
      <c r="W108" s="110" t="s">
        <v>270</v>
      </c>
      <c r="X108" s="111"/>
      <c r="Y108" s="111"/>
      <c r="Z108" s="111"/>
      <c r="AA108" s="111"/>
      <c r="AB108" s="112"/>
      <c r="AD108" s="110" t="s">
        <v>270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</row>
    <row r="109" spans="1:55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</row>
    <row r="110" spans="1:55" s="2" customFormat="1" ht="60" x14ac:dyDescent="0.25">
      <c r="A110" s="97"/>
      <c r="B110" s="116" t="s">
        <v>44</v>
      </c>
      <c r="C110" s="117" t="s">
        <v>38</v>
      </c>
      <c r="D110" s="117" t="s">
        <v>37</v>
      </c>
      <c r="E110" s="117" t="s">
        <v>39</v>
      </c>
      <c r="F110" s="117" t="s">
        <v>40</v>
      </c>
      <c r="G110" s="118" t="s">
        <v>41</v>
      </c>
      <c r="I110" s="116" t="s">
        <v>44</v>
      </c>
      <c r="J110" s="117" t="s">
        <v>38</v>
      </c>
      <c r="K110" s="117" t="s">
        <v>37</v>
      </c>
      <c r="L110" s="117" t="s">
        <v>39</v>
      </c>
      <c r="M110" s="117" t="s">
        <v>40</v>
      </c>
      <c r="N110" s="118" t="s">
        <v>41</v>
      </c>
      <c r="P110" s="116" t="s">
        <v>44</v>
      </c>
      <c r="Q110" s="117" t="s">
        <v>38</v>
      </c>
      <c r="R110" s="117" t="s">
        <v>37</v>
      </c>
      <c r="S110" s="117" t="s">
        <v>39</v>
      </c>
      <c r="T110" s="117" t="s">
        <v>40</v>
      </c>
      <c r="U110" s="118" t="s">
        <v>41</v>
      </c>
      <c r="W110" s="116" t="s">
        <v>44</v>
      </c>
      <c r="X110" s="117" t="s">
        <v>38</v>
      </c>
      <c r="Y110" s="117" t="s">
        <v>37</v>
      </c>
      <c r="Z110" s="117" t="s">
        <v>39</v>
      </c>
      <c r="AA110" s="117" t="s">
        <v>40</v>
      </c>
      <c r="AB110" s="118" t="s">
        <v>41</v>
      </c>
      <c r="AD110" s="116" t="s">
        <v>44</v>
      </c>
      <c r="AE110" s="117" t="s">
        <v>38</v>
      </c>
      <c r="AF110" s="117" t="s">
        <v>37</v>
      </c>
      <c r="AG110" s="117" t="s">
        <v>39</v>
      </c>
      <c r="AH110" s="117" t="s">
        <v>40</v>
      </c>
      <c r="AI110" s="118" t="s">
        <v>41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</row>
    <row r="111" spans="1:55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</row>
    <row r="112" spans="1:55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</row>
    <row r="113" spans="1:55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</row>
    <row r="114" spans="1:55" s="4" customFormat="1" ht="15.75" thickBot="1" x14ac:dyDescent="0.3">
      <c r="A114" s="3"/>
      <c r="B114" s="27" t="s">
        <v>344</v>
      </c>
      <c r="C114" s="24"/>
      <c r="D114" s="24"/>
      <c r="E114" s="37"/>
      <c r="F114" s="30"/>
      <c r="G114" s="31"/>
      <c r="I114" s="27" t="s">
        <v>344</v>
      </c>
      <c r="J114" s="24"/>
      <c r="K114" s="24"/>
      <c r="L114" s="37"/>
      <c r="M114" s="30"/>
      <c r="N114" s="31"/>
      <c r="P114" s="27" t="s">
        <v>344</v>
      </c>
      <c r="Q114" s="24"/>
      <c r="R114" s="24"/>
      <c r="S114" s="37"/>
      <c r="T114" s="30"/>
      <c r="U114" s="31"/>
      <c r="W114" s="27" t="s">
        <v>344</v>
      </c>
      <c r="X114" s="24"/>
      <c r="Y114" s="24"/>
      <c r="Z114" s="37"/>
      <c r="AA114" s="30"/>
      <c r="AB114" s="31"/>
      <c r="AD114" s="27" t="s">
        <v>344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</row>
    <row r="115" spans="1:55" s="16" customFormat="1" ht="23.25" thickBot="1" x14ac:dyDescent="0.3">
      <c r="A115" s="13" t="s">
        <v>71</v>
      </c>
      <c r="B115" s="14" t="s">
        <v>42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42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42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42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42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</row>
    <row r="116" spans="1:55" s="16" customFormat="1" x14ac:dyDescent="0.25">
      <c r="A116" s="13"/>
      <c r="B116" s="14" t="s">
        <v>43</v>
      </c>
      <c r="C116" s="25"/>
      <c r="D116" s="25"/>
      <c r="E116" s="119"/>
      <c r="F116" s="119"/>
      <c r="G116" s="120"/>
      <c r="I116" s="14" t="s">
        <v>43</v>
      </c>
      <c r="J116" s="25"/>
      <c r="K116" s="25"/>
      <c r="L116" s="119"/>
      <c r="M116" s="119"/>
      <c r="N116" s="120"/>
      <c r="P116" s="14" t="s">
        <v>43</v>
      </c>
      <c r="Q116" s="25"/>
      <c r="R116" s="25"/>
      <c r="S116" s="119"/>
      <c r="T116" s="119"/>
      <c r="U116" s="120"/>
      <c r="W116" s="14" t="s">
        <v>43</v>
      </c>
      <c r="X116" s="25"/>
      <c r="Y116" s="25"/>
      <c r="Z116" s="119"/>
      <c r="AA116" s="119"/>
      <c r="AB116" s="120"/>
      <c r="AD116" s="14" t="s">
        <v>43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</row>
    <row r="117" spans="1:55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</row>
    <row r="118" spans="1:55" s="16" customFormat="1" ht="15.75" thickBot="1" x14ac:dyDescent="0.3">
      <c r="A118" s="13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</row>
    <row r="119" spans="1:55" s="103" customFormat="1" ht="15.75" x14ac:dyDescent="0.25">
      <c r="A119" s="97"/>
      <c r="B119" s="104" t="str">
        <f>"Příjemce č. 9:  "&amp; 'Údaje a typ výzkumu'!$C$23</f>
        <v xml:space="preserve">Příjemce č. 9:  </v>
      </c>
      <c r="C119" s="105"/>
      <c r="D119" s="105"/>
      <c r="E119" s="105"/>
      <c r="F119" s="105"/>
      <c r="G119" s="106"/>
      <c r="I119" s="104" t="str">
        <f>"Příjemce č. 9:  "&amp; 'Údaje a typ výzkumu'!$C$23</f>
        <v xml:space="preserve">Příjemce č. 9:  </v>
      </c>
      <c r="J119" s="105"/>
      <c r="K119" s="105"/>
      <c r="L119" s="105"/>
      <c r="M119" s="105"/>
      <c r="N119" s="106"/>
      <c r="P119" s="104" t="str">
        <f>"Příjemce č. 9:  "&amp; 'Údaje a typ výzkumu'!$C$23</f>
        <v xml:space="preserve">Příjemce č. 9:  </v>
      </c>
      <c r="Q119" s="105"/>
      <c r="R119" s="105"/>
      <c r="S119" s="105"/>
      <c r="T119" s="105"/>
      <c r="U119" s="106"/>
      <c r="W119" s="104" t="str">
        <f>"Příjemce č. 9:  "&amp; 'Údaje a typ výzkumu'!$C$23</f>
        <v xml:space="preserve">Příjemce č. 9:  </v>
      </c>
      <c r="X119" s="105"/>
      <c r="Y119" s="105"/>
      <c r="Z119" s="105"/>
      <c r="AA119" s="105"/>
      <c r="AB119" s="106"/>
      <c r="AD119" s="104" t="str">
        <f>"Příjemce č. 9:  "&amp; 'Údaje a typ výzkumu'!$C$23</f>
        <v xml:space="preserve">Příjemce č. 9:  </v>
      </c>
      <c r="AE119" s="105"/>
      <c r="AF119" s="105"/>
      <c r="AG119" s="105"/>
      <c r="AH119" s="105"/>
      <c r="AI119" s="106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</row>
    <row r="120" spans="1:55" s="103" customFormat="1" ht="15.75" x14ac:dyDescent="0.25">
      <c r="A120" s="97"/>
      <c r="B120" s="107">
        <v>2018</v>
      </c>
      <c r="C120" s="108"/>
      <c r="D120" s="108"/>
      <c r="E120" s="108"/>
      <c r="F120" s="108"/>
      <c r="G120" s="109"/>
      <c r="I120" s="107">
        <v>2019</v>
      </c>
      <c r="J120" s="108"/>
      <c r="K120" s="108"/>
      <c r="L120" s="108"/>
      <c r="M120" s="108"/>
      <c r="N120" s="109"/>
      <c r="P120" s="107">
        <v>2020</v>
      </c>
      <c r="Q120" s="108"/>
      <c r="R120" s="108"/>
      <c r="S120" s="108"/>
      <c r="T120" s="108"/>
      <c r="U120" s="109"/>
      <c r="W120" s="107">
        <v>2021</v>
      </c>
      <c r="X120" s="108"/>
      <c r="Y120" s="108"/>
      <c r="Z120" s="108"/>
      <c r="AA120" s="108"/>
      <c r="AB120" s="109"/>
      <c r="AD120" s="107">
        <v>2022</v>
      </c>
      <c r="AE120" s="108"/>
      <c r="AF120" s="108"/>
      <c r="AG120" s="108"/>
      <c r="AH120" s="108"/>
      <c r="AI120" s="10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</row>
    <row r="121" spans="1:55" s="103" customFormat="1" ht="31.5" x14ac:dyDescent="0.25">
      <c r="A121" s="97"/>
      <c r="B121" s="110" t="s">
        <v>270</v>
      </c>
      <c r="C121" s="111"/>
      <c r="D121" s="111"/>
      <c r="E121" s="111"/>
      <c r="F121" s="111"/>
      <c r="G121" s="112"/>
      <c r="I121" s="110" t="s">
        <v>270</v>
      </c>
      <c r="J121" s="111"/>
      <c r="K121" s="111"/>
      <c r="L121" s="111"/>
      <c r="M121" s="111"/>
      <c r="N121" s="112"/>
      <c r="P121" s="110" t="s">
        <v>270</v>
      </c>
      <c r="Q121" s="111"/>
      <c r="R121" s="111"/>
      <c r="S121" s="111"/>
      <c r="T121" s="111"/>
      <c r="U121" s="112"/>
      <c r="W121" s="110" t="s">
        <v>270</v>
      </c>
      <c r="X121" s="111"/>
      <c r="Y121" s="111"/>
      <c r="Z121" s="111"/>
      <c r="AA121" s="111"/>
      <c r="AB121" s="112"/>
      <c r="AD121" s="110" t="s">
        <v>270</v>
      </c>
      <c r="AE121" s="111"/>
      <c r="AF121" s="111"/>
      <c r="AG121" s="111"/>
      <c r="AH121" s="111"/>
      <c r="AI121" s="112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</row>
    <row r="122" spans="1:55" s="103" customFormat="1" ht="15.75" thickBot="1" x14ac:dyDescent="0.3">
      <c r="A122" s="97"/>
      <c r="B122" s="113"/>
      <c r="C122" s="114"/>
      <c r="D122" s="114"/>
      <c r="E122" s="114"/>
      <c r="F122" s="114"/>
      <c r="G122" s="115"/>
      <c r="I122" s="113"/>
      <c r="J122" s="114"/>
      <c r="K122" s="114"/>
      <c r="L122" s="114"/>
      <c r="M122" s="114"/>
      <c r="N122" s="115"/>
      <c r="P122" s="113"/>
      <c r="Q122" s="114"/>
      <c r="R122" s="114"/>
      <c r="S122" s="114"/>
      <c r="T122" s="114"/>
      <c r="U122" s="115"/>
      <c r="W122" s="113"/>
      <c r="X122" s="114"/>
      <c r="Y122" s="114"/>
      <c r="Z122" s="114"/>
      <c r="AA122" s="114"/>
      <c r="AB122" s="115"/>
      <c r="AD122" s="113"/>
      <c r="AE122" s="114"/>
      <c r="AF122" s="114"/>
      <c r="AG122" s="114"/>
      <c r="AH122" s="114"/>
      <c r="AI122" s="115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</row>
    <row r="123" spans="1:55" s="2" customFormat="1" ht="60" x14ac:dyDescent="0.25">
      <c r="A123" s="97"/>
      <c r="B123" s="116" t="s">
        <v>44</v>
      </c>
      <c r="C123" s="117" t="s">
        <v>38</v>
      </c>
      <c r="D123" s="117" t="s">
        <v>37</v>
      </c>
      <c r="E123" s="117" t="s">
        <v>39</v>
      </c>
      <c r="F123" s="117" t="s">
        <v>40</v>
      </c>
      <c r="G123" s="118" t="s">
        <v>41</v>
      </c>
      <c r="I123" s="116" t="s">
        <v>44</v>
      </c>
      <c r="J123" s="117" t="s">
        <v>38</v>
      </c>
      <c r="K123" s="117" t="s">
        <v>37</v>
      </c>
      <c r="L123" s="117" t="s">
        <v>39</v>
      </c>
      <c r="M123" s="117" t="s">
        <v>40</v>
      </c>
      <c r="N123" s="118" t="s">
        <v>41</v>
      </c>
      <c r="P123" s="116" t="s">
        <v>44</v>
      </c>
      <c r="Q123" s="117" t="s">
        <v>38</v>
      </c>
      <c r="R123" s="117" t="s">
        <v>37</v>
      </c>
      <c r="S123" s="117" t="s">
        <v>39</v>
      </c>
      <c r="T123" s="117" t="s">
        <v>40</v>
      </c>
      <c r="U123" s="118" t="s">
        <v>41</v>
      </c>
      <c r="W123" s="116" t="s">
        <v>44</v>
      </c>
      <c r="X123" s="117" t="s">
        <v>38</v>
      </c>
      <c r="Y123" s="117" t="s">
        <v>37</v>
      </c>
      <c r="Z123" s="117" t="s">
        <v>39</v>
      </c>
      <c r="AA123" s="117" t="s">
        <v>40</v>
      </c>
      <c r="AB123" s="118" t="s">
        <v>41</v>
      </c>
      <c r="AD123" s="116" t="s">
        <v>44</v>
      </c>
      <c r="AE123" s="117" t="s">
        <v>38</v>
      </c>
      <c r="AF123" s="117" t="s">
        <v>37</v>
      </c>
      <c r="AG123" s="117" t="s">
        <v>39</v>
      </c>
      <c r="AH123" s="117" t="s">
        <v>40</v>
      </c>
      <c r="AI123" s="118" t="s">
        <v>41</v>
      </c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</row>
    <row r="124" spans="1:55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</row>
    <row r="125" spans="1:55" s="4" customFormat="1" x14ac:dyDescent="0.25">
      <c r="A125" s="3"/>
      <c r="B125" s="26"/>
      <c r="C125" s="23"/>
      <c r="D125" s="23"/>
      <c r="E125" s="36"/>
      <c r="F125" s="28"/>
      <c r="G125" s="29"/>
      <c r="I125" s="26"/>
      <c r="J125" s="23"/>
      <c r="K125" s="23"/>
      <c r="L125" s="36"/>
      <c r="M125" s="28"/>
      <c r="N125" s="29"/>
      <c r="P125" s="26"/>
      <c r="Q125" s="23"/>
      <c r="R125" s="23"/>
      <c r="S125" s="36"/>
      <c r="T125" s="28"/>
      <c r="U125" s="29"/>
      <c r="W125" s="26"/>
      <c r="X125" s="23"/>
      <c r="Y125" s="23"/>
      <c r="Z125" s="36"/>
      <c r="AA125" s="28"/>
      <c r="AB125" s="29"/>
      <c r="AD125" s="26"/>
      <c r="AE125" s="23"/>
      <c r="AF125" s="23"/>
      <c r="AG125" s="36"/>
      <c r="AH125" s="28"/>
      <c r="AI125" s="2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</row>
    <row r="126" spans="1:55" s="4" customFormat="1" x14ac:dyDescent="0.25">
      <c r="A126" s="3"/>
      <c r="B126" s="26"/>
      <c r="C126" s="23"/>
      <c r="D126" s="23"/>
      <c r="E126" s="36"/>
      <c r="F126" s="28"/>
      <c r="G126" s="29"/>
      <c r="I126" s="26"/>
      <c r="J126" s="23"/>
      <c r="K126" s="23"/>
      <c r="L126" s="36"/>
      <c r="M126" s="28"/>
      <c r="N126" s="29"/>
      <c r="P126" s="26"/>
      <c r="Q126" s="23"/>
      <c r="R126" s="23"/>
      <c r="S126" s="36"/>
      <c r="T126" s="28"/>
      <c r="U126" s="29"/>
      <c r="W126" s="26"/>
      <c r="X126" s="23"/>
      <c r="Y126" s="23"/>
      <c r="Z126" s="36"/>
      <c r="AA126" s="28"/>
      <c r="AB126" s="29"/>
      <c r="AD126" s="26"/>
      <c r="AE126" s="23"/>
      <c r="AF126" s="23"/>
      <c r="AG126" s="36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</row>
    <row r="127" spans="1:55" s="4" customFormat="1" ht="15.75" thickBot="1" x14ac:dyDescent="0.3">
      <c r="A127" s="3"/>
      <c r="B127" s="27" t="s">
        <v>344</v>
      </c>
      <c r="C127" s="24"/>
      <c r="D127" s="24"/>
      <c r="E127" s="37"/>
      <c r="F127" s="30"/>
      <c r="G127" s="31"/>
      <c r="I127" s="27" t="s">
        <v>344</v>
      </c>
      <c r="J127" s="24"/>
      <c r="K127" s="24"/>
      <c r="L127" s="37"/>
      <c r="M127" s="30"/>
      <c r="N127" s="31"/>
      <c r="P127" s="27" t="s">
        <v>344</v>
      </c>
      <c r="Q127" s="24"/>
      <c r="R127" s="24"/>
      <c r="S127" s="37"/>
      <c r="T127" s="30"/>
      <c r="U127" s="31"/>
      <c r="W127" s="27" t="s">
        <v>344</v>
      </c>
      <c r="X127" s="24"/>
      <c r="Y127" s="24"/>
      <c r="Z127" s="37"/>
      <c r="AA127" s="30"/>
      <c r="AB127" s="31"/>
      <c r="AD127" s="27" t="s">
        <v>344</v>
      </c>
      <c r="AE127" s="24"/>
      <c r="AF127" s="24"/>
      <c r="AG127" s="37"/>
      <c r="AH127" s="30"/>
      <c r="AI127" s="31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</row>
    <row r="128" spans="1:55" s="16" customFormat="1" ht="23.25" thickBot="1" x14ac:dyDescent="0.3">
      <c r="A128" s="13" t="s">
        <v>72</v>
      </c>
      <c r="B128" s="14" t="s">
        <v>42</v>
      </c>
      <c r="C128" s="25"/>
      <c r="D128" s="25"/>
      <c r="E128" s="38">
        <f>SUM(E124:E127)</f>
        <v>0</v>
      </c>
      <c r="F128" s="32">
        <f>SUM(F124:F127)</f>
        <v>0</v>
      </c>
      <c r="G128" s="32">
        <f>SUM(G124:G127)</f>
        <v>0</v>
      </c>
      <c r="I128" s="14" t="s">
        <v>42</v>
      </c>
      <c r="J128" s="25"/>
      <c r="K128" s="25"/>
      <c r="L128" s="38">
        <f>SUM(L124:L127)</f>
        <v>0</v>
      </c>
      <c r="M128" s="32">
        <f>SUM(M124:M127)</f>
        <v>0</v>
      </c>
      <c r="N128" s="32">
        <f>SUM(N124:N127)</f>
        <v>0</v>
      </c>
      <c r="P128" s="14" t="s">
        <v>42</v>
      </c>
      <c r="Q128" s="25"/>
      <c r="R128" s="25"/>
      <c r="S128" s="38">
        <f>SUM(S124:S127)</f>
        <v>0</v>
      </c>
      <c r="T128" s="32">
        <f>SUM(T124:T127)</f>
        <v>0</v>
      </c>
      <c r="U128" s="32">
        <f>SUM(U124:U127)</f>
        <v>0</v>
      </c>
      <c r="W128" s="14" t="s">
        <v>42</v>
      </c>
      <c r="X128" s="25"/>
      <c r="Y128" s="25"/>
      <c r="Z128" s="38">
        <f>SUM(Z124:Z127)</f>
        <v>0</v>
      </c>
      <c r="AA128" s="32">
        <f>SUM(AA124:AA127)</f>
        <v>0</v>
      </c>
      <c r="AB128" s="32">
        <f>SUM(AB124:AB127)</f>
        <v>0</v>
      </c>
      <c r="AD128" s="14" t="s">
        <v>42</v>
      </c>
      <c r="AE128" s="25"/>
      <c r="AF128" s="25"/>
      <c r="AG128" s="38">
        <f>SUM(AG124:AG127)</f>
        <v>0</v>
      </c>
      <c r="AH128" s="32">
        <f>SUM(AH124:AH127)</f>
        <v>0</v>
      </c>
      <c r="AI128" s="32">
        <f>SUM(AI124:AI127)</f>
        <v>0</v>
      </c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</row>
    <row r="129" spans="1:55" s="16" customFormat="1" x14ac:dyDescent="0.25">
      <c r="A129" s="13"/>
      <c r="B129" s="14" t="s">
        <v>43</v>
      </c>
      <c r="C129" s="25"/>
      <c r="D129" s="25"/>
      <c r="E129" s="119"/>
      <c r="F129" s="119"/>
      <c r="G129" s="120"/>
      <c r="I129" s="14" t="s">
        <v>43</v>
      </c>
      <c r="J129" s="25"/>
      <c r="K129" s="25"/>
      <c r="L129" s="119"/>
      <c r="M129" s="119"/>
      <c r="N129" s="120"/>
      <c r="P129" s="14" t="s">
        <v>43</v>
      </c>
      <c r="Q129" s="25"/>
      <c r="R129" s="25"/>
      <c r="S129" s="119"/>
      <c r="T129" s="119"/>
      <c r="U129" s="120"/>
      <c r="W129" s="14" t="s">
        <v>43</v>
      </c>
      <c r="X129" s="25"/>
      <c r="Y129" s="25"/>
      <c r="Z129" s="119"/>
      <c r="AA129" s="119"/>
      <c r="AB129" s="120"/>
      <c r="AD129" s="14" t="s">
        <v>43</v>
      </c>
      <c r="AE129" s="25"/>
      <c r="AF129" s="25"/>
      <c r="AG129" s="119"/>
      <c r="AH129" s="119"/>
      <c r="AI129" s="120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</row>
    <row r="130" spans="1:55" s="16" customFormat="1" x14ac:dyDescent="0.25">
      <c r="A130" s="13"/>
      <c r="B130" s="42"/>
      <c r="C130" s="121"/>
      <c r="D130" s="122"/>
      <c r="E130" s="122"/>
      <c r="F130" s="122"/>
      <c r="G130" s="122"/>
      <c r="H130" s="22"/>
      <c r="I130" s="42"/>
      <c r="J130" s="121"/>
      <c r="K130" s="122"/>
      <c r="L130" s="122"/>
      <c r="M130" s="122"/>
      <c r="N130" s="122"/>
      <c r="O130" s="22"/>
      <c r="P130" s="42"/>
      <c r="Q130" s="123"/>
      <c r="R130" s="123"/>
      <c r="S130" s="123"/>
      <c r="T130" s="123"/>
      <c r="U130" s="123"/>
      <c r="V130" s="22"/>
      <c r="W130" s="42"/>
      <c r="X130" s="123"/>
      <c r="Y130" s="123"/>
      <c r="Z130" s="123"/>
      <c r="AA130" s="123"/>
      <c r="AB130" s="123"/>
      <c r="AC130" s="22"/>
      <c r="AD130" s="42"/>
      <c r="AE130" s="123"/>
      <c r="AF130" s="123"/>
      <c r="AG130" s="123"/>
      <c r="AH130" s="123"/>
      <c r="AI130" s="123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</row>
    <row r="131" spans="1:55" s="16" customFormat="1" x14ac:dyDescent="0.25">
      <c r="A131" s="13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</row>
  </sheetData>
  <sheetProtection algorithmName="SHA-512" hashValue="niOOqjPDM7XlTq4eb9l9daZDilvkjrGPLU+CVM/D0S6nJhbvQ+lVkYfVKGoiLqQgH1nv4aaCAiZP+3HRtoCHbQ==" saltValue="D6Mjzvit+1xlRsk3HMQsD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13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334</v>
      </c>
      <c r="C1" s="99" t="s">
        <v>333</v>
      </c>
      <c r="D1" s="100" t="s">
        <v>336</v>
      </c>
      <c r="E1" s="99"/>
      <c r="F1" s="99"/>
      <c r="G1" s="101"/>
      <c r="H1" s="102"/>
      <c r="I1" s="98" t="s">
        <v>334</v>
      </c>
      <c r="J1" s="99" t="s">
        <v>337</v>
      </c>
      <c r="K1" s="100" t="s">
        <v>336</v>
      </c>
      <c r="L1" s="99"/>
      <c r="M1" s="99"/>
      <c r="N1" s="101"/>
      <c r="O1" s="102"/>
      <c r="P1" s="98" t="s">
        <v>334</v>
      </c>
      <c r="Q1" s="99" t="s">
        <v>333</v>
      </c>
      <c r="R1" s="100" t="s">
        <v>336</v>
      </c>
      <c r="S1" s="99"/>
      <c r="T1" s="99"/>
      <c r="U1" s="101"/>
      <c r="V1" s="102"/>
      <c r="W1" s="98" t="s">
        <v>334</v>
      </c>
      <c r="X1" s="99" t="s">
        <v>333</v>
      </c>
      <c r="Y1" s="100" t="s">
        <v>336</v>
      </c>
      <c r="Z1" s="99"/>
      <c r="AA1" s="99"/>
      <c r="AB1" s="101"/>
      <c r="AC1" s="102"/>
      <c r="AD1" s="98" t="s">
        <v>338</v>
      </c>
      <c r="AE1" s="99" t="s">
        <v>333</v>
      </c>
      <c r="AF1" s="100" t="s">
        <v>336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269</v>
      </c>
      <c r="C4" s="111"/>
      <c r="D4" s="111"/>
      <c r="E4" s="111"/>
      <c r="F4" s="111"/>
      <c r="G4" s="112"/>
      <c r="I4" s="110" t="s">
        <v>269</v>
      </c>
      <c r="J4" s="111"/>
      <c r="K4" s="111"/>
      <c r="L4" s="111"/>
      <c r="M4" s="111"/>
      <c r="N4" s="112"/>
      <c r="P4" s="110" t="s">
        <v>269</v>
      </c>
      <c r="Q4" s="111"/>
      <c r="R4" s="111"/>
      <c r="S4" s="111"/>
      <c r="T4" s="111"/>
      <c r="U4" s="112"/>
      <c r="W4" s="110" t="s">
        <v>269</v>
      </c>
      <c r="X4" s="111"/>
      <c r="Y4" s="111"/>
      <c r="Z4" s="111"/>
      <c r="AA4" s="111"/>
      <c r="AB4" s="112"/>
      <c r="AD4" s="110" t="s">
        <v>269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344</v>
      </c>
      <c r="C10" s="24"/>
      <c r="D10" s="24"/>
      <c r="E10" s="37"/>
      <c r="F10" s="30"/>
      <c r="G10" s="31"/>
      <c r="I10" s="27" t="s">
        <v>344</v>
      </c>
      <c r="J10" s="24"/>
      <c r="K10" s="24"/>
      <c r="L10" s="37"/>
      <c r="M10" s="30"/>
      <c r="N10" s="31"/>
      <c r="P10" s="27" t="s">
        <v>344</v>
      </c>
      <c r="Q10" s="24"/>
      <c r="R10" s="24"/>
      <c r="S10" s="37"/>
      <c r="T10" s="30"/>
      <c r="U10" s="31"/>
      <c r="W10" s="27" t="s">
        <v>344</v>
      </c>
      <c r="X10" s="24"/>
      <c r="Y10" s="24"/>
      <c r="Z10" s="37"/>
      <c r="AA10" s="30"/>
      <c r="AB10" s="31"/>
      <c r="AD10" s="27" t="s">
        <v>344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73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269</v>
      </c>
      <c r="C17" s="111"/>
      <c r="D17" s="111"/>
      <c r="E17" s="111"/>
      <c r="F17" s="111"/>
      <c r="G17" s="112"/>
      <c r="I17" s="110" t="s">
        <v>269</v>
      </c>
      <c r="J17" s="111"/>
      <c r="K17" s="111"/>
      <c r="L17" s="111"/>
      <c r="M17" s="111"/>
      <c r="N17" s="112"/>
      <c r="P17" s="110" t="s">
        <v>269</v>
      </c>
      <c r="Q17" s="111"/>
      <c r="R17" s="111"/>
      <c r="S17" s="111"/>
      <c r="T17" s="111"/>
      <c r="U17" s="112"/>
      <c r="W17" s="110" t="s">
        <v>269</v>
      </c>
      <c r="X17" s="111"/>
      <c r="Y17" s="111"/>
      <c r="Z17" s="111"/>
      <c r="AA17" s="111"/>
      <c r="AB17" s="112"/>
      <c r="AD17" s="110" t="s">
        <v>269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344</v>
      </c>
      <c r="C23" s="24"/>
      <c r="D23" s="24"/>
      <c r="E23" s="37"/>
      <c r="F23" s="30"/>
      <c r="G23" s="31"/>
      <c r="I23" s="27" t="s">
        <v>344</v>
      </c>
      <c r="J23" s="24"/>
      <c r="K23" s="24"/>
      <c r="L23" s="37"/>
      <c r="M23" s="30"/>
      <c r="N23" s="31"/>
      <c r="P23" s="27" t="s">
        <v>344</v>
      </c>
      <c r="Q23" s="24"/>
      <c r="R23" s="24"/>
      <c r="S23" s="37"/>
      <c r="T23" s="30"/>
      <c r="U23" s="31"/>
      <c r="W23" s="27" t="s">
        <v>344</v>
      </c>
      <c r="X23" s="24"/>
      <c r="Y23" s="24"/>
      <c r="Z23" s="37"/>
      <c r="AA23" s="30"/>
      <c r="AB23" s="31"/>
      <c r="AD23" s="27" t="s">
        <v>344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74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269</v>
      </c>
      <c r="C30" s="111"/>
      <c r="D30" s="111"/>
      <c r="E30" s="111"/>
      <c r="F30" s="111"/>
      <c r="G30" s="112"/>
      <c r="I30" s="110" t="s">
        <v>269</v>
      </c>
      <c r="J30" s="111"/>
      <c r="K30" s="111"/>
      <c r="L30" s="111"/>
      <c r="M30" s="111"/>
      <c r="N30" s="112"/>
      <c r="P30" s="110" t="s">
        <v>269</v>
      </c>
      <c r="Q30" s="111"/>
      <c r="R30" s="111"/>
      <c r="S30" s="111"/>
      <c r="T30" s="111"/>
      <c r="U30" s="112"/>
      <c r="W30" s="110" t="s">
        <v>269</v>
      </c>
      <c r="X30" s="111"/>
      <c r="Y30" s="111"/>
      <c r="Z30" s="111"/>
      <c r="AA30" s="111"/>
      <c r="AB30" s="112"/>
      <c r="AD30" s="110" t="s">
        <v>269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344</v>
      </c>
      <c r="C36" s="24"/>
      <c r="D36" s="24"/>
      <c r="E36" s="37"/>
      <c r="F36" s="30"/>
      <c r="G36" s="31"/>
      <c r="I36" s="27" t="s">
        <v>344</v>
      </c>
      <c r="J36" s="24"/>
      <c r="K36" s="24"/>
      <c r="L36" s="37"/>
      <c r="M36" s="30"/>
      <c r="N36" s="31"/>
      <c r="P36" s="27" t="s">
        <v>344</v>
      </c>
      <c r="Q36" s="24"/>
      <c r="R36" s="24"/>
      <c r="S36" s="37"/>
      <c r="T36" s="30"/>
      <c r="U36" s="31"/>
      <c r="W36" s="27" t="s">
        <v>344</v>
      </c>
      <c r="X36" s="24"/>
      <c r="Y36" s="24"/>
      <c r="Z36" s="37"/>
      <c r="AA36" s="30"/>
      <c r="AB36" s="31"/>
      <c r="AD36" s="27" t="s">
        <v>344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75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269</v>
      </c>
      <c r="C43" s="111"/>
      <c r="D43" s="111"/>
      <c r="E43" s="111"/>
      <c r="F43" s="111"/>
      <c r="G43" s="112"/>
      <c r="I43" s="110" t="s">
        <v>269</v>
      </c>
      <c r="J43" s="111"/>
      <c r="K43" s="111"/>
      <c r="L43" s="111"/>
      <c r="M43" s="111"/>
      <c r="N43" s="112"/>
      <c r="P43" s="110" t="s">
        <v>269</v>
      </c>
      <c r="Q43" s="111"/>
      <c r="R43" s="111"/>
      <c r="S43" s="111"/>
      <c r="T43" s="111"/>
      <c r="U43" s="112"/>
      <c r="W43" s="110" t="s">
        <v>269</v>
      </c>
      <c r="X43" s="111"/>
      <c r="Y43" s="111"/>
      <c r="Z43" s="111"/>
      <c r="AA43" s="111"/>
      <c r="AB43" s="112"/>
      <c r="AD43" s="110" t="s">
        <v>269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344</v>
      </c>
      <c r="C49" s="24"/>
      <c r="D49" s="24"/>
      <c r="E49" s="37"/>
      <c r="F49" s="30"/>
      <c r="G49" s="31"/>
      <c r="I49" s="27" t="s">
        <v>344</v>
      </c>
      <c r="J49" s="24"/>
      <c r="K49" s="24"/>
      <c r="L49" s="37"/>
      <c r="M49" s="30"/>
      <c r="N49" s="31"/>
      <c r="P49" s="27" t="s">
        <v>344</v>
      </c>
      <c r="Q49" s="24"/>
      <c r="R49" s="24"/>
      <c r="S49" s="37"/>
      <c r="T49" s="30"/>
      <c r="U49" s="31"/>
      <c r="W49" s="27" t="s">
        <v>344</v>
      </c>
      <c r="X49" s="24"/>
      <c r="Y49" s="24"/>
      <c r="Z49" s="37"/>
      <c r="AA49" s="30"/>
      <c r="AB49" s="31"/>
      <c r="AD49" s="27" t="s">
        <v>344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76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269</v>
      </c>
      <c r="C56" s="111"/>
      <c r="D56" s="111"/>
      <c r="E56" s="111"/>
      <c r="F56" s="111"/>
      <c r="G56" s="112"/>
      <c r="I56" s="110" t="s">
        <v>269</v>
      </c>
      <c r="J56" s="111"/>
      <c r="K56" s="111"/>
      <c r="L56" s="111"/>
      <c r="M56" s="111"/>
      <c r="N56" s="112"/>
      <c r="P56" s="110" t="s">
        <v>269</v>
      </c>
      <c r="Q56" s="111"/>
      <c r="R56" s="111"/>
      <c r="S56" s="111"/>
      <c r="T56" s="111"/>
      <c r="U56" s="112"/>
      <c r="W56" s="110" t="s">
        <v>269</v>
      </c>
      <c r="X56" s="111"/>
      <c r="Y56" s="111"/>
      <c r="Z56" s="111"/>
      <c r="AA56" s="111"/>
      <c r="AB56" s="112"/>
      <c r="AD56" s="110" t="s">
        <v>269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48</v>
      </c>
      <c r="C58" s="117" t="s">
        <v>45</v>
      </c>
      <c r="D58" s="117" t="s">
        <v>37</v>
      </c>
      <c r="E58" s="117" t="s">
        <v>49</v>
      </c>
      <c r="F58" s="117" t="s">
        <v>46</v>
      </c>
      <c r="G58" s="118" t="s">
        <v>47</v>
      </c>
      <c r="I58" s="116" t="s">
        <v>48</v>
      </c>
      <c r="J58" s="117" t="s">
        <v>45</v>
      </c>
      <c r="K58" s="117" t="s">
        <v>37</v>
      </c>
      <c r="L58" s="117" t="s">
        <v>49</v>
      </c>
      <c r="M58" s="117" t="s">
        <v>46</v>
      </c>
      <c r="N58" s="118" t="s">
        <v>47</v>
      </c>
      <c r="P58" s="116" t="s">
        <v>48</v>
      </c>
      <c r="Q58" s="117" t="s">
        <v>45</v>
      </c>
      <c r="R58" s="117" t="s">
        <v>37</v>
      </c>
      <c r="S58" s="117" t="s">
        <v>49</v>
      </c>
      <c r="T58" s="117" t="s">
        <v>46</v>
      </c>
      <c r="U58" s="118" t="s">
        <v>47</v>
      </c>
      <c r="W58" s="116" t="s">
        <v>48</v>
      </c>
      <c r="X58" s="117" t="s">
        <v>45</v>
      </c>
      <c r="Y58" s="117" t="s">
        <v>37</v>
      </c>
      <c r="Z58" s="117" t="s">
        <v>49</v>
      </c>
      <c r="AA58" s="117" t="s">
        <v>46</v>
      </c>
      <c r="AB58" s="118" t="s">
        <v>47</v>
      </c>
      <c r="AD58" s="116" t="s">
        <v>48</v>
      </c>
      <c r="AE58" s="117" t="s">
        <v>45</v>
      </c>
      <c r="AF58" s="117" t="s">
        <v>37</v>
      </c>
      <c r="AG58" s="117" t="s">
        <v>49</v>
      </c>
      <c r="AH58" s="117" t="s">
        <v>46</v>
      </c>
      <c r="AI58" s="118" t="s">
        <v>47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344</v>
      </c>
      <c r="C62" s="24"/>
      <c r="D62" s="24"/>
      <c r="E62" s="37"/>
      <c r="F62" s="30"/>
      <c r="G62" s="31"/>
      <c r="I62" s="27" t="s">
        <v>344</v>
      </c>
      <c r="J62" s="24"/>
      <c r="K62" s="24"/>
      <c r="L62" s="37"/>
      <c r="M62" s="30"/>
      <c r="N62" s="31"/>
      <c r="P62" s="27" t="s">
        <v>344</v>
      </c>
      <c r="Q62" s="24"/>
      <c r="R62" s="24"/>
      <c r="S62" s="37"/>
      <c r="T62" s="30"/>
      <c r="U62" s="31"/>
      <c r="W62" s="27" t="s">
        <v>344</v>
      </c>
      <c r="X62" s="24"/>
      <c r="Y62" s="24"/>
      <c r="Z62" s="37"/>
      <c r="AA62" s="30"/>
      <c r="AB62" s="31"/>
      <c r="AD62" s="27" t="s">
        <v>344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77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269</v>
      </c>
      <c r="C69" s="111"/>
      <c r="D69" s="111"/>
      <c r="E69" s="111"/>
      <c r="F69" s="111"/>
      <c r="G69" s="112"/>
      <c r="I69" s="110" t="s">
        <v>269</v>
      </c>
      <c r="J69" s="111"/>
      <c r="K69" s="111"/>
      <c r="L69" s="111"/>
      <c r="M69" s="111"/>
      <c r="N69" s="112"/>
      <c r="P69" s="110" t="s">
        <v>269</v>
      </c>
      <c r="Q69" s="111"/>
      <c r="R69" s="111"/>
      <c r="S69" s="111"/>
      <c r="T69" s="111"/>
      <c r="U69" s="112"/>
      <c r="W69" s="110" t="s">
        <v>269</v>
      </c>
      <c r="X69" s="111"/>
      <c r="Y69" s="111"/>
      <c r="Z69" s="111"/>
      <c r="AA69" s="111"/>
      <c r="AB69" s="112"/>
      <c r="AD69" s="110" t="s">
        <v>269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48</v>
      </c>
      <c r="C71" s="117" t="s">
        <v>45</v>
      </c>
      <c r="D71" s="117" t="s">
        <v>37</v>
      </c>
      <c r="E71" s="117" t="s">
        <v>49</v>
      </c>
      <c r="F71" s="117" t="s">
        <v>46</v>
      </c>
      <c r="G71" s="118" t="s">
        <v>47</v>
      </c>
      <c r="I71" s="116" t="s">
        <v>48</v>
      </c>
      <c r="J71" s="117" t="s">
        <v>45</v>
      </c>
      <c r="K71" s="117" t="s">
        <v>37</v>
      </c>
      <c r="L71" s="117" t="s">
        <v>49</v>
      </c>
      <c r="M71" s="117" t="s">
        <v>46</v>
      </c>
      <c r="N71" s="118" t="s">
        <v>47</v>
      </c>
      <c r="P71" s="116" t="s">
        <v>48</v>
      </c>
      <c r="Q71" s="117" t="s">
        <v>45</v>
      </c>
      <c r="R71" s="117" t="s">
        <v>37</v>
      </c>
      <c r="S71" s="117" t="s">
        <v>49</v>
      </c>
      <c r="T71" s="117" t="s">
        <v>46</v>
      </c>
      <c r="U71" s="118" t="s">
        <v>47</v>
      </c>
      <c r="W71" s="116" t="s">
        <v>48</v>
      </c>
      <c r="X71" s="117" t="s">
        <v>45</v>
      </c>
      <c r="Y71" s="117" t="s">
        <v>37</v>
      </c>
      <c r="Z71" s="117" t="s">
        <v>49</v>
      </c>
      <c r="AA71" s="117" t="s">
        <v>46</v>
      </c>
      <c r="AB71" s="118" t="s">
        <v>47</v>
      </c>
      <c r="AD71" s="116" t="s">
        <v>48</v>
      </c>
      <c r="AE71" s="117" t="s">
        <v>45</v>
      </c>
      <c r="AF71" s="117" t="s">
        <v>37</v>
      </c>
      <c r="AG71" s="117" t="s">
        <v>49</v>
      </c>
      <c r="AH71" s="117" t="s">
        <v>46</v>
      </c>
      <c r="AI71" s="118" t="s">
        <v>47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344</v>
      </c>
      <c r="C75" s="24"/>
      <c r="D75" s="24"/>
      <c r="E75" s="37"/>
      <c r="F75" s="30"/>
      <c r="G75" s="31"/>
      <c r="I75" s="27" t="s">
        <v>344</v>
      </c>
      <c r="J75" s="24"/>
      <c r="K75" s="24"/>
      <c r="L75" s="37"/>
      <c r="M75" s="30"/>
      <c r="N75" s="31"/>
      <c r="P75" s="27" t="s">
        <v>344</v>
      </c>
      <c r="Q75" s="24"/>
      <c r="R75" s="24"/>
      <c r="S75" s="37"/>
      <c r="T75" s="30"/>
      <c r="U75" s="31"/>
      <c r="W75" s="27" t="s">
        <v>344</v>
      </c>
      <c r="X75" s="24"/>
      <c r="Y75" s="24"/>
      <c r="Z75" s="37"/>
      <c r="AA75" s="30"/>
      <c r="AB75" s="31"/>
      <c r="AD75" s="27" t="s">
        <v>344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78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269</v>
      </c>
      <c r="C82" s="111"/>
      <c r="D82" s="111"/>
      <c r="E82" s="111"/>
      <c r="F82" s="111"/>
      <c r="G82" s="112"/>
      <c r="I82" s="110" t="s">
        <v>269</v>
      </c>
      <c r="J82" s="111"/>
      <c r="K82" s="111"/>
      <c r="L82" s="111"/>
      <c r="M82" s="111"/>
      <c r="N82" s="112"/>
      <c r="P82" s="110" t="s">
        <v>269</v>
      </c>
      <c r="Q82" s="111"/>
      <c r="R82" s="111"/>
      <c r="S82" s="111"/>
      <c r="T82" s="111"/>
      <c r="U82" s="112"/>
      <c r="W82" s="110" t="s">
        <v>269</v>
      </c>
      <c r="X82" s="111"/>
      <c r="Y82" s="111"/>
      <c r="Z82" s="111"/>
      <c r="AA82" s="111"/>
      <c r="AB82" s="112"/>
      <c r="AD82" s="110" t="s">
        <v>269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48</v>
      </c>
      <c r="C84" s="117" t="s">
        <v>45</v>
      </c>
      <c r="D84" s="117" t="s">
        <v>37</v>
      </c>
      <c r="E84" s="117" t="s">
        <v>49</v>
      </c>
      <c r="F84" s="117" t="s">
        <v>46</v>
      </c>
      <c r="G84" s="118" t="s">
        <v>47</v>
      </c>
      <c r="I84" s="116" t="s">
        <v>48</v>
      </c>
      <c r="J84" s="117" t="s">
        <v>45</v>
      </c>
      <c r="K84" s="117" t="s">
        <v>37</v>
      </c>
      <c r="L84" s="117" t="s">
        <v>49</v>
      </c>
      <c r="M84" s="117" t="s">
        <v>46</v>
      </c>
      <c r="N84" s="118" t="s">
        <v>47</v>
      </c>
      <c r="P84" s="116" t="s">
        <v>48</v>
      </c>
      <c r="Q84" s="117" t="s">
        <v>45</v>
      </c>
      <c r="R84" s="117" t="s">
        <v>37</v>
      </c>
      <c r="S84" s="117" t="s">
        <v>49</v>
      </c>
      <c r="T84" s="117" t="s">
        <v>46</v>
      </c>
      <c r="U84" s="118" t="s">
        <v>47</v>
      </c>
      <c r="W84" s="116" t="s">
        <v>48</v>
      </c>
      <c r="X84" s="117" t="s">
        <v>45</v>
      </c>
      <c r="Y84" s="117" t="s">
        <v>37</v>
      </c>
      <c r="Z84" s="117" t="s">
        <v>49</v>
      </c>
      <c r="AA84" s="117" t="s">
        <v>46</v>
      </c>
      <c r="AB84" s="118" t="s">
        <v>47</v>
      </c>
      <c r="AD84" s="116" t="s">
        <v>48</v>
      </c>
      <c r="AE84" s="117" t="s">
        <v>45</v>
      </c>
      <c r="AF84" s="117" t="s">
        <v>37</v>
      </c>
      <c r="AG84" s="117" t="s">
        <v>49</v>
      </c>
      <c r="AH84" s="117" t="s">
        <v>46</v>
      </c>
      <c r="AI84" s="118" t="s">
        <v>47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344</v>
      </c>
      <c r="C88" s="24"/>
      <c r="D88" s="24"/>
      <c r="E88" s="37"/>
      <c r="F88" s="30"/>
      <c r="G88" s="31"/>
      <c r="I88" s="27" t="s">
        <v>344</v>
      </c>
      <c r="J88" s="24"/>
      <c r="K88" s="24"/>
      <c r="L88" s="37"/>
      <c r="M88" s="30"/>
      <c r="N88" s="31"/>
      <c r="P88" s="27" t="s">
        <v>344</v>
      </c>
      <c r="Q88" s="24"/>
      <c r="R88" s="24"/>
      <c r="S88" s="37"/>
      <c r="T88" s="30"/>
      <c r="U88" s="31"/>
      <c r="W88" s="27" t="s">
        <v>344</v>
      </c>
      <c r="X88" s="24"/>
      <c r="Y88" s="24"/>
      <c r="Z88" s="37"/>
      <c r="AA88" s="30"/>
      <c r="AB88" s="31"/>
      <c r="AD88" s="27" t="s">
        <v>344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79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  <row r="92" spans="1:163" s="16" customFormat="1" ht="15.75" thickBot="1" x14ac:dyDescent="0.3">
      <c r="A92" s="1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</row>
    <row r="93" spans="1:163" s="103" customFormat="1" ht="15.75" x14ac:dyDescent="0.25">
      <c r="A93" s="97"/>
      <c r="B93" s="104" t="str">
        <f>"Příjemce č. 7:  "&amp; 'Údaje a typ výzkumu'!$C$19</f>
        <v xml:space="preserve">Příjemce č. 7:  </v>
      </c>
      <c r="C93" s="105"/>
      <c r="D93" s="105"/>
      <c r="E93" s="105"/>
      <c r="F93" s="105"/>
      <c r="G93" s="106"/>
      <c r="I93" s="104" t="str">
        <f>"Příjemce č. 7:  "&amp; 'Údaje a typ výzkumu'!$C$19</f>
        <v xml:space="preserve">Příjemce č. 7:  </v>
      </c>
      <c r="J93" s="105"/>
      <c r="K93" s="105"/>
      <c r="L93" s="105"/>
      <c r="M93" s="105"/>
      <c r="N93" s="106"/>
      <c r="P93" s="104" t="str">
        <f>"Příjemce č. 7:  "&amp; 'Údaje a typ výzkumu'!$C$19</f>
        <v xml:space="preserve">Příjemce č. 7:  </v>
      </c>
      <c r="Q93" s="105"/>
      <c r="R93" s="105"/>
      <c r="S93" s="105"/>
      <c r="T93" s="105"/>
      <c r="U93" s="106"/>
      <c r="W93" s="104" t="str">
        <f>"Příjemce č. 7:  "&amp; 'Údaje a typ výzkumu'!$C$19</f>
        <v xml:space="preserve">Příjemce č. 7:  </v>
      </c>
      <c r="X93" s="105"/>
      <c r="Y93" s="105"/>
      <c r="Z93" s="105"/>
      <c r="AA93" s="105"/>
      <c r="AB93" s="106"/>
      <c r="AD93" s="104" t="str">
        <f>"Příjemce č. 7:  "&amp; 'Údaje a typ výzkumu'!$C$19</f>
        <v xml:space="preserve">Příjemce č. 7:  </v>
      </c>
      <c r="AE93" s="105"/>
      <c r="AF93" s="105"/>
      <c r="AG93" s="105"/>
      <c r="AH93" s="105"/>
      <c r="AI93" s="10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</row>
    <row r="94" spans="1:163" s="103" customFormat="1" ht="15.75" x14ac:dyDescent="0.25">
      <c r="A94" s="97"/>
      <c r="B94" s="107">
        <v>2018</v>
      </c>
      <c r="C94" s="108"/>
      <c r="D94" s="108"/>
      <c r="E94" s="108"/>
      <c r="F94" s="108"/>
      <c r="G94" s="109"/>
      <c r="I94" s="107">
        <v>2019</v>
      </c>
      <c r="J94" s="108"/>
      <c r="K94" s="108"/>
      <c r="L94" s="108"/>
      <c r="M94" s="108"/>
      <c r="N94" s="109"/>
      <c r="P94" s="107">
        <v>2020</v>
      </c>
      <c r="Q94" s="108"/>
      <c r="R94" s="108"/>
      <c r="S94" s="108"/>
      <c r="T94" s="108"/>
      <c r="U94" s="109"/>
      <c r="W94" s="107">
        <v>2021</v>
      </c>
      <c r="X94" s="108"/>
      <c r="Y94" s="108"/>
      <c r="Z94" s="108"/>
      <c r="AA94" s="108"/>
      <c r="AB94" s="109"/>
      <c r="AD94" s="107">
        <v>2022</v>
      </c>
      <c r="AE94" s="108"/>
      <c r="AF94" s="108"/>
      <c r="AG94" s="108"/>
      <c r="AH94" s="108"/>
      <c r="AI94" s="10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</row>
    <row r="95" spans="1:163" s="103" customFormat="1" ht="31.5" x14ac:dyDescent="0.25">
      <c r="A95" s="97"/>
      <c r="B95" s="110" t="s">
        <v>269</v>
      </c>
      <c r="C95" s="111"/>
      <c r="D95" s="111"/>
      <c r="E95" s="111"/>
      <c r="F95" s="111"/>
      <c r="G95" s="112"/>
      <c r="I95" s="110" t="s">
        <v>269</v>
      </c>
      <c r="J95" s="111"/>
      <c r="K95" s="111"/>
      <c r="L95" s="111"/>
      <c r="M95" s="111"/>
      <c r="N95" s="112"/>
      <c r="P95" s="110" t="s">
        <v>269</v>
      </c>
      <c r="Q95" s="111"/>
      <c r="R95" s="111"/>
      <c r="S95" s="111"/>
      <c r="T95" s="111"/>
      <c r="U95" s="112"/>
      <c r="W95" s="110" t="s">
        <v>269</v>
      </c>
      <c r="X95" s="111"/>
      <c r="Y95" s="111"/>
      <c r="Z95" s="111"/>
      <c r="AA95" s="111"/>
      <c r="AB95" s="112"/>
      <c r="AD95" s="110" t="s">
        <v>269</v>
      </c>
      <c r="AE95" s="111"/>
      <c r="AF95" s="111"/>
      <c r="AG95" s="111"/>
      <c r="AH95" s="111"/>
      <c r="AI95" s="112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</row>
    <row r="96" spans="1:163" s="103" customFormat="1" ht="15.75" thickBot="1" x14ac:dyDescent="0.3">
      <c r="A96" s="97"/>
      <c r="B96" s="113"/>
      <c r="C96" s="114"/>
      <c r="D96" s="114"/>
      <c r="E96" s="114"/>
      <c r="F96" s="114"/>
      <c r="G96" s="115"/>
      <c r="I96" s="113"/>
      <c r="J96" s="114"/>
      <c r="K96" s="114"/>
      <c r="L96" s="114"/>
      <c r="M96" s="114"/>
      <c r="N96" s="115"/>
      <c r="P96" s="113"/>
      <c r="Q96" s="114"/>
      <c r="R96" s="114"/>
      <c r="S96" s="114"/>
      <c r="T96" s="114"/>
      <c r="U96" s="115"/>
      <c r="W96" s="113"/>
      <c r="X96" s="114"/>
      <c r="Y96" s="114"/>
      <c r="Z96" s="114"/>
      <c r="AA96" s="114"/>
      <c r="AB96" s="115"/>
      <c r="AD96" s="113"/>
      <c r="AE96" s="114"/>
      <c r="AF96" s="114"/>
      <c r="AG96" s="114"/>
      <c r="AH96" s="114"/>
      <c r="AI96" s="115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</row>
    <row r="97" spans="1:163" s="2" customFormat="1" ht="48" x14ac:dyDescent="0.25">
      <c r="A97" s="97"/>
      <c r="B97" s="116" t="s">
        <v>48</v>
      </c>
      <c r="C97" s="117" t="s">
        <v>45</v>
      </c>
      <c r="D97" s="117" t="s">
        <v>37</v>
      </c>
      <c r="E97" s="117" t="s">
        <v>49</v>
      </c>
      <c r="F97" s="117" t="s">
        <v>46</v>
      </c>
      <c r="G97" s="118" t="s">
        <v>47</v>
      </c>
      <c r="I97" s="116" t="s">
        <v>48</v>
      </c>
      <c r="J97" s="117" t="s">
        <v>45</v>
      </c>
      <c r="K97" s="117" t="s">
        <v>37</v>
      </c>
      <c r="L97" s="117" t="s">
        <v>49</v>
      </c>
      <c r="M97" s="117" t="s">
        <v>46</v>
      </c>
      <c r="N97" s="118" t="s">
        <v>47</v>
      </c>
      <c r="P97" s="116" t="s">
        <v>48</v>
      </c>
      <c r="Q97" s="117" t="s">
        <v>45</v>
      </c>
      <c r="R97" s="117" t="s">
        <v>37</v>
      </c>
      <c r="S97" s="117" t="s">
        <v>49</v>
      </c>
      <c r="T97" s="117" t="s">
        <v>46</v>
      </c>
      <c r="U97" s="118" t="s">
        <v>47</v>
      </c>
      <c r="W97" s="116" t="s">
        <v>48</v>
      </c>
      <c r="X97" s="117" t="s">
        <v>45</v>
      </c>
      <c r="Y97" s="117" t="s">
        <v>37</v>
      </c>
      <c r="Z97" s="117" t="s">
        <v>49</v>
      </c>
      <c r="AA97" s="117" t="s">
        <v>46</v>
      </c>
      <c r="AB97" s="118" t="s">
        <v>47</v>
      </c>
      <c r="AD97" s="116" t="s">
        <v>48</v>
      </c>
      <c r="AE97" s="117" t="s">
        <v>45</v>
      </c>
      <c r="AF97" s="117" t="s">
        <v>37</v>
      </c>
      <c r="AG97" s="117" t="s">
        <v>49</v>
      </c>
      <c r="AH97" s="117" t="s">
        <v>46</v>
      </c>
      <c r="AI97" s="118" t="s">
        <v>47</v>
      </c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</row>
    <row r="98" spans="1:163" s="4" customFormat="1" x14ac:dyDescent="0.25">
      <c r="A98" s="3"/>
      <c r="B98" s="26"/>
      <c r="C98" s="23"/>
      <c r="D98" s="23"/>
      <c r="E98" s="36"/>
      <c r="F98" s="28"/>
      <c r="G98" s="29"/>
      <c r="I98" s="26"/>
      <c r="J98" s="23"/>
      <c r="K98" s="23"/>
      <c r="L98" s="36"/>
      <c r="M98" s="28"/>
      <c r="N98" s="29"/>
      <c r="P98" s="26"/>
      <c r="Q98" s="23"/>
      <c r="R98" s="23"/>
      <c r="S98" s="36"/>
      <c r="T98" s="28"/>
      <c r="U98" s="29"/>
      <c r="W98" s="26"/>
      <c r="X98" s="23"/>
      <c r="Y98" s="23"/>
      <c r="Z98" s="36"/>
      <c r="AA98" s="28"/>
      <c r="AB98" s="29"/>
      <c r="AD98" s="26"/>
      <c r="AE98" s="23"/>
      <c r="AF98" s="23"/>
      <c r="AG98" s="36"/>
      <c r="AH98" s="28"/>
      <c r="AI98" s="2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</row>
    <row r="99" spans="1:163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</row>
    <row r="100" spans="1:163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</row>
    <row r="101" spans="1:163" s="4" customFormat="1" ht="15.75" thickBot="1" x14ac:dyDescent="0.3">
      <c r="A101" s="3"/>
      <c r="B101" s="27" t="s">
        <v>344</v>
      </c>
      <c r="C101" s="24"/>
      <c r="D101" s="24"/>
      <c r="E101" s="37"/>
      <c r="F101" s="30"/>
      <c r="G101" s="31"/>
      <c r="I101" s="27" t="s">
        <v>344</v>
      </c>
      <c r="J101" s="24"/>
      <c r="K101" s="24"/>
      <c r="L101" s="37"/>
      <c r="M101" s="30"/>
      <c r="N101" s="31"/>
      <c r="P101" s="27" t="s">
        <v>344</v>
      </c>
      <c r="Q101" s="24"/>
      <c r="R101" s="24"/>
      <c r="S101" s="37"/>
      <c r="T101" s="30"/>
      <c r="U101" s="31"/>
      <c r="W101" s="27" t="s">
        <v>344</v>
      </c>
      <c r="X101" s="24"/>
      <c r="Y101" s="24"/>
      <c r="Z101" s="37"/>
      <c r="AA101" s="30"/>
      <c r="AB101" s="31"/>
      <c r="AD101" s="27" t="s">
        <v>344</v>
      </c>
      <c r="AE101" s="24"/>
      <c r="AF101" s="24"/>
      <c r="AG101" s="37"/>
      <c r="AH101" s="30"/>
      <c r="AI101" s="31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</row>
    <row r="102" spans="1:163" s="16" customFormat="1" ht="23.25" thickBot="1" x14ac:dyDescent="0.3">
      <c r="A102" s="13" t="s">
        <v>80</v>
      </c>
      <c r="B102" s="14" t="s">
        <v>42</v>
      </c>
      <c r="C102" s="25"/>
      <c r="D102" s="25"/>
      <c r="E102" s="38">
        <f>SUM(E98:E101)</f>
        <v>0</v>
      </c>
      <c r="F102" s="32">
        <f>SUM(F98:F101)</f>
        <v>0</v>
      </c>
      <c r="G102" s="32">
        <f>SUM(G98:G101)</f>
        <v>0</v>
      </c>
      <c r="I102" s="14" t="s">
        <v>42</v>
      </c>
      <c r="J102" s="25"/>
      <c r="K102" s="25"/>
      <c r="L102" s="38">
        <f>SUM(L98:L101)</f>
        <v>0</v>
      </c>
      <c r="M102" s="32">
        <f>SUM(M98:M101)</f>
        <v>0</v>
      </c>
      <c r="N102" s="32">
        <f>SUM(N98:N101)</f>
        <v>0</v>
      </c>
      <c r="P102" s="14" t="s">
        <v>42</v>
      </c>
      <c r="Q102" s="25"/>
      <c r="R102" s="25"/>
      <c r="S102" s="38">
        <f>SUM(S98:S101)</f>
        <v>0</v>
      </c>
      <c r="T102" s="32">
        <f>SUM(T98:T101)</f>
        <v>0</v>
      </c>
      <c r="U102" s="32">
        <f>SUM(U98:U101)</f>
        <v>0</v>
      </c>
      <c r="W102" s="14" t="s">
        <v>42</v>
      </c>
      <c r="X102" s="25"/>
      <c r="Y102" s="25"/>
      <c r="Z102" s="38">
        <f>SUM(Z98:Z101)</f>
        <v>0</v>
      </c>
      <c r="AA102" s="32">
        <f>SUM(AA98:AA101)</f>
        <v>0</v>
      </c>
      <c r="AB102" s="32">
        <f>SUM(AB98:AB101)</f>
        <v>0</v>
      </c>
      <c r="AD102" s="14" t="s">
        <v>42</v>
      </c>
      <c r="AE102" s="25"/>
      <c r="AF102" s="25"/>
      <c r="AG102" s="38">
        <f>SUM(AG98:AG101)</f>
        <v>0</v>
      </c>
      <c r="AH102" s="32">
        <f>SUM(AH98:AH101)</f>
        <v>0</v>
      </c>
      <c r="AI102" s="32">
        <f>SUM(AI98:AI101)</f>
        <v>0</v>
      </c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</row>
    <row r="103" spans="1:163" s="16" customFormat="1" x14ac:dyDescent="0.25">
      <c r="A103" s="13"/>
      <c r="B103" s="14" t="s">
        <v>43</v>
      </c>
      <c r="C103" s="25"/>
      <c r="D103" s="25"/>
      <c r="E103" s="119"/>
      <c r="F103" s="119"/>
      <c r="G103" s="120"/>
      <c r="I103" s="14" t="s">
        <v>43</v>
      </c>
      <c r="J103" s="25"/>
      <c r="K103" s="25"/>
      <c r="L103" s="119"/>
      <c r="M103" s="119"/>
      <c r="N103" s="120"/>
      <c r="P103" s="14" t="s">
        <v>43</v>
      </c>
      <c r="Q103" s="25"/>
      <c r="R103" s="25"/>
      <c r="S103" s="119"/>
      <c r="T103" s="119"/>
      <c r="U103" s="120"/>
      <c r="W103" s="14" t="s">
        <v>43</v>
      </c>
      <c r="X103" s="25"/>
      <c r="Y103" s="25"/>
      <c r="Z103" s="119"/>
      <c r="AA103" s="119"/>
      <c r="AB103" s="120"/>
      <c r="AD103" s="14" t="s">
        <v>43</v>
      </c>
      <c r="AE103" s="25"/>
      <c r="AF103" s="25"/>
      <c r="AG103" s="119"/>
      <c r="AH103" s="119"/>
      <c r="AI103" s="120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</row>
    <row r="104" spans="1:163" s="16" customFormat="1" x14ac:dyDescent="0.25">
      <c r="A104" s="13"/>
      <c r="B104" s="42"/>
      <c r="C104" s="121"/>
      <c r="D104" s="122"/>
      <c r="E104" s="122"/>
      <c r="F104" s="122"/>
      <c r="G104" s="122"/>
      <c r="H104" s="22"/>
      <c r="I104" s="42"/>
      <c r="J104" s="121"/>
      <c r="K104" s="122"/>
      <c r="L104" s="122"/>
      <c r="M104" s="122"/>
      <c r="N104" s="122"/>
      <c r="O104" s="22"/>
      <c r="P104" s="42"/>
      <c r="Q104" s="123"/>
      <c r="R104" s="123"/>
      <c r="S104" s="123"/>
      <c r="T104" s="123"/>
      <c r="U104" s="123"/>
      <c r="V104" s="22"/>
      <c r="W104" s="42"/>
      <c r="X104" s="123"/>
      <c r="Y104" s="123"/>
      <c r="Z104" s="123"/>
      <c r="AA104" s="123"/>
      <c r="AB104" s="123"/>
      <c r="AC104" s="22"/>
      <c r="AD104" s="42"/>
      <c r="AE104" s="123"/>
      <c r="AF104" s="123"/>
      <c r="AG104" s="123"/>
      <c r="AH104" s="123"/>
      <c r="AI104" s="123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</row>
    <row r="105" spans="1:163" s="16" customFormat="1" ht="15.75" thickBot="1" x14ac:dyDescent="0.3">
      <c r="A105" s="1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</row>
    <row r="106" spans="1:163" s="103" customFormat="1" ht="15.75" x14ac:dyDescent="0.25">
      <c r="A106" s="97"/>
      <c r="B106" s="104" t="str">
        <f>"Příjemce č. 8:  "&amp; 'Údaje a typ výzkumu'!$C$21</f>
        <v xml:space="preserve">Příjemce č. 8:  </v>
      </c>
      <c r="C106" s="105"/>
      <c r="D106" s="105"/>
      <c r="E106" s="105"/>
      <c r="F106" s="105"/>
      <c r="G106" s="106"/>
      <c r="I106" s="104" t="str">
        <f>"Příjemce č. 8:  "&amp; 'Údaje a typ výzkumu'!$C$21</f>
        <v xml:space="preserve">Příjemce č. 8:  </v>
      </c>
      <c r="J106" s="105"/>
      <c r="K106" s="105"/>
      <c r="L106" s="105"/>
      <c r="M106" s="105"/>
      <c r="N106" s="106"/>
      <c r="P106" s="104" t="str">
        <f>"Příjemce č. 8:  "&amp; 'Údaje a typ výzkumu'!$C$21</f>
        <v xml:space="preserve">Příjemce č. 8:  </v>
      </c>
      <c r="Q106" s="105"/>
      <c r="R106" s="105"/>
      <c r="S106" s="105"/>
      <c r="T106" s="105"/>
      <c r="U106" s="106"/>
      <c r="W106" s="104" t="str">
        <f>"Příjemce č. 8:  "&amp; 'Údaje a typ výzkumu'!$C$21</f>
        <v xml:space="preserve">Příjemce č. 8:  </v>
      </c>
      <c r="X106" s="105"/>
      <c r="Y106" s="105"/>
      <c r="Z106" s="105"/>
      <c r="AA106" s="105"/>
      <c r="AB106" s="106"/>
      <c r="AD106" s="104" t="str">
        <f>"Příjemce č. 8:  "&amp; 'Údaje a typ výzkumu'!$C$21</f>
        <v xml:space="preserve">Příjemce č. 8:  </v>
      </c>
      <c r="AE106" s="105"/>
      <c r="AF106" s="105"/>
      <c r="AG106" s="105"/>
      <c r="AH106" s="105"/>
      <c r="AI106" s="106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</row>
    <row r="107" spans="1:163" s="103" customFormat="1" ht="15.75" x14ac:dyDescent="0.25">
      <c r="A107" s="97"/>
      <c r="B107" s="107">
        <v>2018</v>
      </c>
      <c r="C107" s="108"/>
      <c r="D107" s="108"/>
      <c r="E107" s="108"/>
      <c r="F107" s="108"/>
      <c r="G107" s="109"/>
      <c r="I107" s="107">
        <v>2019</v>
      </c>
      <c r="J107" s="108"/>
      <c r="K107" s="108"/>
      <c r="L107" s="108"/>
      <c r="M107" s="108"/>
      <c r="N107" s="109"/>
      <c r="P107" s="107">
        <v>2020</v>
      </c>
      <c r="Q107" s="108"/>
      <c r="R107" s="108"/>
      <c r="S107" s="108"/>
      <c r="T107" s="108"/>
      <c r="U107" s="109"/>
      <c r="W107" s="107">
        <v>2021</v>
      </c>
      <c r="X107" s="108"/>
      <c r="Y107" s="108"/>
      <c r="Z107" s="108"/>
      <c r="AA107" s="108"/>
      <c r="AB107" s="109"/>
      <c r="AD107" s="107">
        <v>2022</v>
      </c>
      <c r="AE107" s="108"/>
      <c r="AF107" s="108"/>
      <c r="AG107" s="108"/>
      <c r="AH107" s="108"/>
      <c r="AI107" s="10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</row>
    <row r="108" spans="1:163" s="103" customFormat="1" ht="31.5" x14ac:dyDescent="0.25">
      <c r="A108" s="97"/>
      <c r="B108" s="110" t="s">
        <v>269</v>
      </c>
      <c r="C108" s="111"/>
      <c r="D108" s="111"/>
      <c r="E108" s="111"/>
      <c r="F108" s="111"/>
      <c r="G108" s="112"/>
      <c r="I108" s="110" t="s">
        <v>269</v>
      </c>
      <c r="J108" s="111"/>
      <c r="K108" s="111"/>
      <c r="L108" s="111"/>
      <c r="M108" s="111"/>
      <c r="N108" s="112"/>
      <c r="P108" s="110" t="s">
        <v>269</v>
      </c>
      <c r="Q108" s="111"/>
      <c r="R108" s="111"/>
      <c r="S108" s="111"/>
      <c r="T108" s="111"/>
      <c r="U108" s="112"/>
      <c r="W108" s="110" t="s">
        <v>269</v>
      </c>
      <c r="X108" s="111"/>
      <c r="Y108" s="111"/>
      <c r="Z108" s="111"/>
      <c r="AA108" s="111"/>
      <c r="AB108" s="112"/>
      <c r="AD108" s="110" t="s">
        <v>269</v>
      </c>
      <c r="AE108" s="111"/>
      <c r="AF108" s="111"/>
      <c r="AG108" s="111"/>
      <c r="AH108" s="111"/>
      <c r="AI108" s="112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</row>
    <row r="109" spans="1:163" s="103" customFormat="1" ht="15.75" thickBot="1" x14ac:dyDescent="0.3">
      <c r="A109" s="97"/>
      <c r="B109" s="113"/>
      <c r="C109" s="114"/>
      <c r="D109" s="114"/>
      <c r="E109" s="114"/>
      <c r="F109" s="114"/>
      <c r="G109" s="115"/>
      <c r="I109" s="113"/>
      <c r="J109" s="114"/>
      <c r="K109" s="114"/>
      <c r="L109" s="114"/>
      <c r="M109" s="114"/>
      <c r="N109" s="115"/>
      <c r="P109" s="113"/>
      <c r="Q109" s="114"/>
      <c r="R109" s="114"/>
      <c r="S109" s="114"/>
      <c r="T109" s="114"/>
      <c r="U109" s="115"/>
      <c r="W109" s="113"/>
      <c r="X109" s="114"/>
      <c r="Y109" s="114"/>
      <c r="Z109" s="114"/>
      <c r="AA109" s="114"/>
      <c r="AB109" s="115"/>
      <c r="AD109" s="113"/>
      <c r="AE109" s="114"/>
      <c r="AF109" s="114"/>
      <c r="AG109" s="114"/>
      <c r="AH109" s="114"/>
      <c r="AI109" s="115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</row>
    <row r="110" spans="1:163" s="2" customFormat="1" ht="48" x14ac:dyDescent="0.25">
      <c r="A110" s="97"/>
      <c r="B110" s="116" t="s">
        <v>48</v>
      </c>
      <c r="C110" s="117" t="s">
        <v>45</v>
      </c>
      <c r="D110" s="117" t="s">
        <v>37</v>
      </c>
      <c r="E110" s="117" t="s">
        <v>49</v>
      </c>
      <c r="F110" s="117" t="s">
        <v>46</v>
      </c>
      <c r="G110" s="118" t="s">
        <v>47</v>
      </c>
      <c r="I110" s="116" t="s">
        <v>48</v>
      </c>
      <c r="J110" s="117" t="s">
        <v>45</v>
      </c>
      <c r="K110" s="117" t="s">
        <v>37</v>
      </c>
      <c r="L110" s="117" t="s">
        <v>49</v>
      </c>
      <c r="M110" s="117" t="s">
        <v>46</v>
      </c>
      <c r="N110" s="118" t="s">
        <v>47</v>
      </c>
      <c r="P110" s="116" t="s">
        <v>48</v>
      </c>
      <c r="Q110" s="117" t="s">
        <v>45</v>
      </c>
      <c r="R110" s="117" t="s">
        <v>37</v>
      </c>
      <c r="S110" s="117" t="s">
        <v>49</v>
      </c>
      <c r="T110" s="117" t="s">
        <v>46</v>
      </c>
      <c r="U110" s="118" t="s">
        <v>47</v>
      </c>
      <c r="W110" s="116" t="s">
        <v>48</v>
      </c>
      <c r="X110" s="117" t="s">
        <v>45</v>
      </c>
      <c r="Y110" s="117" t="s">
        <v>37</v>
      </c>
      <c r="Z110" s="117" t="s">
        <v>49</v>
      </c>
      <c r="AA110" s="117" t="s">
        <v>46</v>
      </c>
      <c r="AB110" s="118" t="s">
        <v>47</v>
      </c>
      <c r="AD110" s="116" t="s">
        <v>48</v>
      </c>
      <c r="AE110" s="117" t="s">
        <v>45</v>
      </c>
      <c r="AF110" s="117" t="s">
        <v>37</v>
      </c>
      <c r="AG110" s="117" t="s">
        <v>49</v>
      </c>
      <c r="AH110" s="117" t="s">
        <v>46</v>
      </c>
      <c r="AI110" s="118" t="s">
        <v>47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</row>
    <row r="111" spans="1:163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</row>
    <row r="112" spans="1:163" s="4" customFormat="1" x14ac:dyDescent="0.25">
      <c r="A112" s="3"/>
      <c r="B112" s="26"/>
      <c r="C112" s="23"/>
      <c r="D112" s="23"/>
      <c r="E112" s="36"/>
      <c r="F112" s="28"/>
      <c r="G112" s="29"/>
      <c r="I112" s="26"/>
      <c r="J112" s="23"/>
      <c r="K112" s="23"/>
      <c r="L112" s="36"/>
      <c r="M112" s="28"/>
      <c r="N112" s="29"/>
      <c r="P112" s="26"/>
      <c r="Q112" s="23"/>
      <c r="R112" s="23"/>
      <c r="S112" s="36"/>
      <c r="T112" s="28"/>
      <c r="U112" s="29"/>
      <c r="W112" s="26"/>
      <c r="X112" s="23"/>
      <c r="Y112" s="23"/>
      <c r="Z112" s="36"/>
      <c r="AA112" s="28"/>
      <c r="AB112" s="29"/>
      <c r="AD112" s="26"/>
      <c r="AE112" s="23"/>
      <c r="AF112" s="23"/>
      <c r="AG112" s="36"/>
      <c r="AH112" s="28"/>
      <c r="AI112" s="2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</row>
    <row r="113" spans="1:163" s="4" customFormat="1" x14ac:dyDescent="0.25">
      <c r="A113" s="3"/>
      <c r="B113" s="26"/>
      <c r="C113" s="23"/>
      <c r="D113" s="23"/>
      <c r="E113" s="36"/>
      <c r="F113" s="28"/>
      <c r="G113" s="29"/>
      <c r="I113" s="26"/>
      <c r="J113" s="23"/>
      <c r="K113" s="23"/>
      <c r="L113" s="36"/>
      <c r="M113" s="28"/>
      <c r="N113" s="29"/>
      <c r="P113" s="26"/>
      <c r="Q113" s="23"/>
      <c r="R113" s="23"/>
      <c r="S113" s="36"/>
      <c r="T113" s="28"/>
      <c r="U113" s="29"/>
      <c r="W113" s="26"/>
      <c r="X113" s="23"/>
      <c r="Y113" s="23"/>
      <c r="Z113" s="36"/>
      <c r="AA113" s="28"/>
      <c r="AB113" s="29"/>
      <c r="AD113" s="26"/>
      <c r="AE113" s="23"/>
      <c r="AF113" s="23"/>
      <c r="AG113" s="36"/>
      <c r="AH113" s="28"/>
      <c r="AI113" s="2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</row>
    <row r="114" spans="1:163" s="4" customFormat="1" ht="15.75" thickBot="1" x14ac:dyDescent="0.3">
      <c r="A114" s="3"/>
      <c r="B114" s="27" t="s">
        <v>344</v>
      </c>
      <c r="C114" s="24"/>
      <c r="D114" s="24"/>
      <c r="E114" s="37"/>
      <c r="F114" s="30"/>
      <c r="G114" s="31"/>
      <c r="I114" s="27" t="s">
        <v>344</v>
      </c>
      <c r="J114" s="24"/>
      <c r="K114" s="24"/>
      <c r="L114" s="37"/>
      <c r="M114" s="30"/>
      <c r="N114" s="31"/>
      <c r="P114" s="27" t="s">
        <v>344</v>
      </c>
      <c r="Q114" s="24"/>
      <c r="R114" s="24"/>
      <c r="S114" s="37"/>
      <c r="T114" s="30"/>
      <c r="U114" s="31"/>
      <c r="W114" s="27" t="s">
        <v>344</v>
      </c>
      <c r="X114" s="24"/>
      <c r="Y114" s="24"/>
      <c r="Z114" s="37"/>
      <c r="AA114" s="30"/>
      <c r="AB114" s="31"/>
      <c r="AD114" s="27" t="s">
        <v>344</v>
      </c>
      <c r="AE114" s="24"/>
      <c r="AF114" s="24"/>
      <c r="AG114" s="37"/>
      <c r="AH114" s="30"/>
      <c r="AI114" s="31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</row>
    <row r="115" spans="1:163" s="16" customFormat="1" ht="23.25" thickBot="1" x14ac:dyDescent="0.3">
      <c r="A115" s="13" t="s">
        <v>81</v>
      </c>
      <c r="B115" s="14" t="s">
        <v>42</v>
      </c>
      <c r="C115" s="25"/>
      <c r="D115" s="25"/>
      <c r="E115" s="38">
        <f>SUM(E111:E114)</f>
        <v>0</v>
      </c>
      <c r="F115" s="32">
        <f>SUM(F111:F114)</f>
        <v>0</v>
      </c>
      <c r="G115" s="32">
        <f>SUM(G111:G114)</f>
        <v>0</v>
      </c>
      <c r="I115" s="14" t="s">
        <v>42</v>
      </c>
      <c r="J115" s="25"/>
      <c r="K115" s="25"/>
      <c r="L115" s="38">
        <f>SUM(L111:L114)</f>
        <v>0</v>
      </c>
      <c r="M115" s="32">
        <f>SUM(M111:M114)</f>
        <v>0</v>
      </c>
      <c r="N115" s="32">
        <f>SUM(N111:N114)</f>
        <v>0</v>
      </c>
      <c r="P115" s="14" t="s">
        <v>42</v>
      </c>
      <c r="Q115" s="25"/>
      <c r="R115" s="25"/>
      <c r="S115" s="38">
        <f>SUM(S111:S114)</f>
        <v>0</v>
      </c>
      <c r="T115" s="32">
        <f>SUM(T111:T114)</f>
        <v>0</v>
      </c>
      <c r="U115" s="32">
        <f>SUM(U111:U114)</f>
        <v>0</v>
      </c>
      <c r="W115" s="14" t="s">
        <v>42</v>
      </c>
      <c r="X115" s="25"/>
      <c r="Y115" s="25"/>
      <c r="Z115" s="38">
        <f>SUM(Z111:Z114)</f>
        <v>0</v>
      </c>
      <c r="AA115" s="32">
        <f>SUM(AA111:AA114)</f>
        <v>0</v>
      </c>
      <c r="AB115" s="32">
        <f>SUM(AB111:AB114)</f>
        <v>0</v>
      </c>
      <c r="AD115" s="14" t="s">
        <v>42</v>
      </c>
      <c r="AE115" s="25"/>
      <c r="AF115" s="25"/>
      <c r="AG115" s="38">
        <f>SUM(AG111:AG114)</f>
        <v>0</v>
      </c>
      <c r="AH115" s="32">
        <f>SUM(AH111:AH114)</f>
        <v>0</v>
      </c>
      <c r="AI115" s="32">
        <f>SUM(AI111:AI114)</f>
        <v>0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</row>
    <row r="116" spans="1:163" s="16" customFormat="1" x14ac:dyDescent="0.25">
      <c r="A116" s="13"/>
      <c r="B116" s="14" t="s">
        <v>43</v>
      </c>
      <c r="C116" s="25"/>
      <c r="D116" s="25"/>
      <c r="E116" s="119"/>
      <c r="F116" s="119"/>
      <c r="G116" s="120"/>
      <c r="I116" s="14" t="s">
        <v>43</v>
      </c>
      <c r="J116" s="25"/>
      <c r="K116" s="25"/>
      <c r="L116" s="119"/>
      <c r="M116" s="119"/>
      <c r="N116" s="120"/>
      <c r="P116" s="14" t="s">
        <v>43</v>
      </c>
      <c r="Q116" s="25"/>
      <c r="R116" s="25"/>
      <c r="S116" s="119"/>
      <c r="T116" s="119"/>
      <c r="U116" s="120"/>
      <c r="W116" s="14" t="s">
        <v>43</v>
      </c>
      <c r="X116" s="25"/>
      <c r="Y116" s="25"/>
      <c r="Z116" s="119"/>
      <c r="AA116" s="119"/>
      <c r="AB116" s="120"/>
      <c r="AD116" s="14" t="s">
        <v>43</v>
      </c>
      <c r="AE116" s="25"/>
      <c r="AF116" s="25"/>
      <c r="AG116" s="119"/>
      <c r="AH116" s="119"/>
      <c r="AI116" s="12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</row>
    <row r="117" spans="1:163" s="16" customFormat="1" x14ac:dyDescent="0.25">
      <c r="A117" s="13"/>
      <c r="B117" s="42"/>
      <c r="C117" s="121"/>
      <c r="D117" s="122"/>
      <c r="E117" s="122"/>
      <c r="F117" s="122"/>
      <c r="G117" s="122"/>
      <c r="H117" s="22"/>
      <c r="I117" s="42"/>
      <c r="J117" s="121"/>
      <c r="K117" s="122"/>
      <c r="L117" s="122"/>
      <c r="M117" s="122"/>
      <c r="N117" s="122"/>
      <c r="O117" s="22"/>
      <c r="P117" s="42"/>
      <c r="Q117" s="123"/>
      <c r="R117" s="123"/>
      <c r="S117" s="123"/>
      <c r="T117" s="123"/>
      <c r="U117" s="123"/>
      <c r="V117" s="22"/>
      <c r="W117" s="42"/>
      <c r="X117" s="123"/>
      <c r="Y117" s="123"/>
      <c r="Z117" s="123"/>
      <c r="AA117" s="123"/>
      <c r="AB117" s="123"/>
      <c r="AC117" s="22"/>
      <c r="AD117" s="42"/>
      <c r="AE117" s="123"/>
      <c r="AF117" s="123"/>
      <c r="AG117" s="123"/>
      <c r="AH117" s="123"/>
      <c r="AI117" s="123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</row>
    <row r="118" spans="1:163" s="16" customFormat="1" ht="15.75" thickBot="1" x14ac:dyDescent="0.3">
      <c r="A118" s="13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</row>
    <row r="119" spans="1:163" s="103" customFormat="1" ht="15.75" x14ac:dyDescent="0.25">
      <c r="A119" s="97"/>
      <c r="B119" s="104" t="str">
        <f>"Příjemce č. 9:  "&amp; 'Údaje a typ výzkumu'!$C$23</f>
        <v xml:space="preserve">Příjemce č. 9:  </v>
      </c>
      <c r="C119" s="105"/>
      <c r="D119" s="105"/>
      <c r="E119" s="105"/>
      <c r="F119" s="105"/>
      <c r="G119" s="106"/>
      <c r="I119" s="104" t="str">
        <f>"Příjemce č. 9:  "&amp; 'Údaje a typ výzkumu'!$C$23</f>
        <v xml:space="preserve">Příjemce č. 9:  </v>
      </c>
      <c r="J119" s="105"/>
      <c r="K119" s="105"/>
      <c r="L119" s="105"/>
      <c r="M119" s="105"/>
      <c r="N119" s="106"/>
      <c r="P119" s="104" t="str">
        <f>"Příjemce č. 9:  "&amp; 'Údaje a typ výzkumu'!$C$23</f>
        <v xml:space="preserve">Příjemce č. 9:  </v>
      </c>
      <c r="Q119" s="105"/>
      <c r="R119" s="105"/>
      <c r="S119" s="105"/>
      <c r="T119" s="105"/>
      <c r="U119" s="106"/>
      <c r="W119" s="104" t="str">
        <f>"Příjemce č. 9:  "&amp; 'Údaje a typ výzkumu'!$C$23</f>
        <v xml:space="preserve">Příjemce č. 9:  </v>
      </c>
      <c r="X119" s="105"/>
      <c r="Y119" s="105"/>
      <c r="Z119" s="105"/>
      <c r="AA119" s="105"/>
      <c r="AB119" s="106"/>
      <c r="AD119" s="104" t="str">
        <f>"Příjemce č. 9:  "&amp; 'Údaje a typ výzkumu'!$C$23</f>
        <v xml:space="preserve">Příjemce č. 9:  </v>
      </c>
      <c r="AE119" s="105"/>
      <c r="AF119" s="105"/>
      <c r="AG119" s="105"/>
      <c r="AH119" s="105"/>
      <c r="AI119" s="106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</row>
    <row r="120" spans="1:163" s="103" customFormat="1" ht="15.75" x14ac:dyDescent="0.25">
      <c r="A120" s="97"/>
      <c r="B120" s="107">
        <v>2018</v>
      </c>
      <c r="C120" s="108"/>
      <c r="D120" s="108"/>
      <c r="E120" s="108"/>
      <c r="F120" s="108"/>
      <c r="G120" s="109"/>
      <c r="I120" s="107">
        <v>2019</v>
      </c>
      <c r="J120" s="108"/>
      <c r="K120" s="108"/>
      <c r="L120" s="108"/>
      <c r="M120" s="108"/>
      <c r="N120" s="109"/>
      <c r="P120" s="107">
        <v>2020</v>
      </c>
      <c r="Q120" s="108"/>
      <c r="R120" s="108"/>
      <c r="S120" s="108"/>
      <c r="T120" s="108"/>
      <c r="U120" s="109"/>
      <c r="W120" s="107">
        <v>2021</v>
      </c>
      <c r="X120" s="108"/>
      <c r="Y120" s="108"/>
      <c r="Z120" s="108"/>
      <c r="AA120" s="108"/>
      <c r="AB120" s="109"/>
      <c r="AD120" s="107">
        <v>2022</v>
      </c>
      <c r="AE120" s="108"/>
      <c r="AF120" s="108"/>
      <c r="AG120" s="108"/>
      <c r="AH120" s="108"/>
      <c r="AI120" s="10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</row>
    <row r="121" spans="1:163" s="103" customFormat="1" ht="31.5" x14ac:dyDescent="0.25">
      <c r="A121" s="97"/>
      <c r="B121" s="110" t="s">
        <v>269</v>
      </c>
      <c r="C121" s="111"/>
      <c r="D121" s="111"/>
      <c r="E121" s="111"/>
      <c r="F121" s="111"/>
      <c r="G121" s="112"/>
      <c r="I121" s="110" t="s">
        <v>269</v>
      </c>
      <c r="J121" s="111"/>
      <c r="K121" s="111"/>
      <c r="L121" s="111"/>
      <c r="M121" s="111"/>
      <c r="N121" s="112"/>
      <c r="P121" s="110" t="s">
        <v>269</v>
      </c>
      <c r="Q121" s="111"/>
      <c r="R121" s="111"/>
      <c r="S121" s="111"/>
      <c r="T121" s="111"/>
      <c r="U121" s="112"/>
      <c r="W121" s="110" t="s">
        <v>269</v>
      </c>
      <c r="X121" s="111"/>
      <c r="Y121" s="111"/>
      <c r="Z121" s="111"/>
      <c r="AA121" s="111"/>
      <c r="AB121" s="112"/>
      <c r="AD121" s="110" t="s">
        <v>269</v>
      </c>
      <c r="AE121" s="111"/>
      <c r="AF121" s="111"/>
      <c r="AG121" s="111"/>
      <c r="AH121" s="111"/>
      <c r="AI121" s="112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</row>
    <row r="122" spans="1:163" s="103" customFormat="1" ht="15.75" thickBot="1" x14ac:dyDescent="0.3">
      <c r="A122" s="97"/>
      <c r="B122" s="113"/>
      <c r="C122" s="114"/>
      <c r="D122" s="114"/>
      <c r="E122" s="114"/>
      <c r="F122" s="114"/>
      <c r="G122" s="115"/>
      <c r="I122" s="113"/>
      <c r="J122" s="114"/>
      <c r="K122" s="114"/>
      <c r="L122" s="114"/>
      <c r="M122" s="114"/>
      <c r="N122" s="115"/>
      <c r="P122" s="113"/>
      <c r="Q122" s="114"/>
      <c r="R122" s="114"/>
      <c r="S122" s="114"/>
      <c r="T122" s="114"/>
      <c r="U122" s="115"/>
      <c r="W122" s="113"/>
      <c r="X122" s="114"/>
      <c r="Y122" s="114"/>
      <c r="Z122" s="114"/>
      <c r="AA122" s="114"/>
      <c r="AB122" s="115"/>
      <c r="AD122" s="113"/>
      <c r="AE122" s="114"/>
      <c r="AF122" s="114"/>
      <c r="AG122" s="114"/>
      <c r="AH122" s="114"/>
      <c r="AI122" s="115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</row>
    <row r="123" spans="1:163" s="2" customFormat="1" ht="48" x14ac:dyDescent="0.25">
      <c r="A123" s="97"/>
      <c r="B123" s="116" t="s">
        <v>48</v>
      </c>
      <c r="C123" s="117" t="s">
        <v>45</v>
      </c>
      <c r="D123" s="117" t="s">
        <v>37</v>
      </c>
      <c r="E123" s="117" t="s">
        <v>49</v>
      </c>
      <c r="F123" s="117" t="s">
        <v>46</v>
      </c>
      <c r="G123" s="118" t="s">
        <v>47</v>
      </c>
      <c r="I123" s="116" t="s">
        <v>48</v>
      </c>
      <c r="J123" s="117" t="s">
        <v>45</v>
      </c>
      <c r="K123" s="117" t="s">
        <v>37</v>
      </c>
      <c r="L123" s="117" t="s">
        <v>49</v>
      </c>
      <c r="M123" s="117" t="s">
        <v>46</v>
      </c>
      <c r="N123" s="118" t="s">
        <v>47</v>
      </c>
      <c r="P123" s="116" t="s">
        <v>48</v>
      </c>
      <c r="Q123" s="117" t="s">
        <v>45</v>
      </c>
      <c r="R123" s="117" t="s">
        <v>37</v>
      </c>
      <c r="S123" s="117" t="s">
        <v>49</v>
      </c>
      <c r="T123" s="117" t="s">
        <v>46</v>
      </c>
      <c r="U123" s="118" t="s">
        <v>47</v>
      </c>
      <c r="W123" s="116" t="s">
        <v>48</v>
      </c>
      <c r="X123" s="117" t="s">
        <v>45</v>
      </c>
      <c r="Y123" s="117" t="s">
        <v>37</v>
      </c>
      <c r="Z123" s="117" t="s">
        <v>49</v>
      </c>
      <c r="AA123" s="117" t="s">
        <v>46</v>
      </c>
      <c r="AB123" s="118" t="s">
        <v>47</v>
      </c>
      <c r="AD123" s="116" t="s">
        <v>48</v>
      </c>
      <c r="AE123" s="117" t="s">
        <v>45</v>
      </c>
      <c r="AF123" s="117" t="s">
        <v>37</v>
      </c>
      <c r="AG123" s="117" t="s">
        <v>49</v>
      </c>
      <c r="AH123" s="117" t="s">
        <v>46</v>
      </c>
      <c r="AI123" s="118" t="s">
        <v>47</v>
      </c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</row>
    <row r="124" spans="1:163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</row>
    <row r="125" spans="1:163" s="4" customFormat="1" x14ac:dyDescent="0.25">
      <c r="A125" s="3"/>
      <c r="B125" s="26"/>
      <c r="C125" s="23"/>
      <c r="D125" s="23"/>
      <c r="E125" s="36"/>
      <c r="F125" s="28"/>
      <c r="G125" s="29"/>
      <c r="I125" s="26"/>
      <c r="J125" s="23"/>
      <c r="K125" s="23"/>
      <c r="L125" s="36"/>
      <c r="M125" s="28"/>
      <c r="N125" s="29"/>
      <c r="P125" s="26"/>
      <c r="Q125" s="23"/>
      <c r="R125" s="23"/>
      <c r="S125" s="36"/>
      <c r="T125" s="28"/>
      <c r="U125" s="29"/>
      <c r="W125" s="26"/>
      <c r="X125" s="23"/>
      <c r="Y125" s="23"/>
      <c r="Z125" s="36"/>
      <c r="AA125" s="28"/>
      <c r="AB125" s="29"/>
      <c r="AD125" s="26"/>
      <c r="AE125" s="23"/>
      <c r="AF125" s="23"/>
      <c r="AG125" s="36"/>
      <c r="AH125" s="28"/>
      <c r="AI125" s="2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</row>
    <row r="126" spans="1:163" s="4" customFormat="1" x14ac:dyDescent="0.25">
      <c r="A126" s="3"/>
      <c r="B126" s="26"/>
      <c r="C126" s="23"/>
      <c r="D126" s="23"/>
      <c r="E126" s="36"/>
      <c r="F126" s="28"/>
      <c r="G126" s="29"/>
      <c r="I126" s="26"/>
      <c r="J126" s="23"/>
      <c r="K126" s="23"/>
      <c r="L126" s="36"/>
      <c r="M126" s="28"/>
      <c r="N126" s="29"/>
      <c r="P126" s="26"/>
      <c r="Q126" s="23"/>
      <c r="R126" s="23"/>
      <c r="S126" s="36"/>
      <c r="T126" s="28"/>
      <c r="U126" s="29"/>
      <c r="W126" s="26"/>
      <c r="X126" s="23"/>
      <c r="Y126" s="23"/>
      <c r="Z126" s="36"/>
      <c r="AA126" s="28"/>
      <c r="AB126" s="29"/>
      <c r="AD126" s="26"/>
      <c r="AE126" s="23"/>
      <c r="AF126" s="23"/>
      <c r="AG126" s="36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</row>
    <row r="127" spans="1:163" s="4" customFormat="1" ht="15.75" thickBot="1" x14ac:dyDescent="0.3">
      <c r="A127" s="3"/>
      <c r="B127" s="27" t="s">
        <v>344</v>
      </c>
      <c r="C127" s="24"/>
      <c r="D127" s="24"/>
      <c r="E127" s="37"/>
      <c r="F127" s="30"/>
      <c r="G127" s="31"/>
      <c r="I127" s="27" t="s">
        <v>344</v>
      </c>
      <c r="J127" s="24"/>
      <c r="K127" s="24"/>
      <c r="L127" s="37"/>
      <c r="M127" s="30"/>
      <c r="N127" s="31"/>
      <c r="P127" s="27" t="s">
        <v>344</v>
      </c>
      <c r="Q127" s="24"/>
      <c r="R127" s="24"/>
      <c r="S127" s="37"/>
      <c r="T127" s="30"/>
      <c r="U127" s="31"/>
      <c r="W127" s="27" t="s">
        <v>344</v>
      </c>
      <c r="X127" s="24"/>
      <c r="Y127" s="24"/>
      <c r="Z127" s="37"/>
      <c r="AA127" s="30"/>
      <c r="AB127" s="31"/>
      <c r="AD127" s="27" t="s">
        <v>344</v>
      </c>
      <c r="AE127" s="24"/>
      <c r="AF127" s="24"/>
      <c r="AG127" s="37"/>
      <c r="AH127" s="30"/>
      <c r="AI127" s="31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</row>
    <row r="128" spans="1:163" s="16" customFormat="1" ht="23.25" thickBot="1" x14ac:dyDescent="0.3">
      <c r="A128" s="13" t="s">
        <v>82</v>
      </c>
      <c r="B128" s="14" t="s">
        <v>42</v>
      </c>
      <c r="C128" s="25"/>
      <c r="D128" s="25"/>
      <c r="E128" s="38">
        <f>SUM(E124:E127)</f>
        <v>0</v>
      </c>
      <c r="F128" s="32">
        <f>SUM(F124:F127)</f>
        <v>0</v>
      </c>
      <c r="G128" s="32">
        <f>SUM(G124:G127)</f>
        <v>0</v>
      </c>
      <c r="I128" s="14" t="s">
        <v>42</v>
      </c>
      <c r="J128" s="25"/>
      <c r="K128" s="25"/>
      <c r="L128" s="38">
        <f>SUM(L124:L127)</f>
        <v>0</v>
      </c>
      <c r="M128" s="32">
        <f>SUM(M124:M127)</f>
        <v>0</v>
      </c>
      <c r="N128" s="32">
        <f>SUM(N124:N127)</f>
        <v>0</v>
      </c>
      <c r="P128" s="14" t="s">
        <v>42</v>
      </c>
      <c r="Q128" s="25"/>
      <c r="R128" s="25"/>
      <c r="S128" s="38">
        <f>SUM(S124:S127)</f>
        <v>0</v>
      </c>
      <c r="T128" s="32">
        <f>SUM(T124:T127)</f>
        <v>0</v>
      </c>
      <c r="U128" s="32">
        <f>SUM(U124:U127)</f>
        <v>0</v>
      </c>
      <c r="W128" s="14" t="s">
        <v>42</v>
      </c>
      <c r="X128" s="25"/>
      <c r="Y128" s="25"/>
      <c r="Z128" s="38">
        <f>SUM(Z124:Z127)</f>
        <v>0</v>
      </c>
      <c r="AA128" s="32">
        <f>SUM(AA124:AA127)</f>
        <v>0</v>
      </c>
      <c r="AB128" s="32">
        <f>SUM(AB124:AB127)</f>
        <v>0</v>
      </c>
      <c r="AD128" s="14" t="s">
        <v>42</v>
      </c>
      <c r="AE128" s="25"/>
      <c r="AF128" s="25"/>
      <c r="AG128" s="38">
        <f>SUM(AG124:AG127)</f>
        <v>0</v>
      </c>
      <c r="AH128" s="32">
        <f>SUM(AH124:AH127)</f>
        <v>0</v>
      </c>
      <c r="AI128" s="32">
        <f>SUM(AI124:AI127)</f>
        <v>0</v>
      </c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</row>
    <row r="129" spans="1:163" s="16" customFormat="1" x14ac:dyDescent="0.25">
      <c r="A129" s="13"/>
      <c r="B129" s="14" t="s">
        <v>43</v>
      </c>
      <c r="C129" s="25"/>
      <c r="D129" s="25"/>
      <c r="E129" s="119"/>
      <c r="F129" s="119"/>
      <c r="G129" s="120"/>
      <c r="I129" s="14" t="s">
        <v>43</v>
      </c>
      <c r="J129" s="25"/>
      <c r="K129" s="25"/>
      <c r="L129" s="119"/>
      <c r="M129" s="119"/>
      <c r="N129" s="120"/>
      <c r="P129" s="14" t="s">
        <v>43</v>
      </c>
      <c r="Q129" s="25"/>
      <c r="R129" s="25"/>
      <c r="S129" s="119"/>
      <c r="T129" s="119"/>
      <c r="U129" s="120"/>
      <c r="W129" s="14" t="s">
        <v>43</v>
      </c>
      <c r="X129" s="25"/>
      <c r="Y129" s="25"/>
      <c r="Z129" s="119"/>
      <c r="AA129" s="119"/>
      <c r="AB129" s="120"/>
      <c r="AD129" s="14" t="s">
        <v>43</v>
      </c>
      <c r="AE129" s="25"/>
      <c r="AF129" s="25"/>
      <c r="AG129" s="119"/>
      <c r="AH129" s="119"/>
      <c r="AI129" s="120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</row>
    <row r="130" spans="1:163" s="16" customFormat="1" x14ac:dyDescent="0.25">
      <c r="A130" s="13"/>
      <c r="B130" s="42"/>
      <c r="C130" s="121"/>
      <c r="D130" s="122"/>
      <c r="E130" s="122"/>
      <c r="F130" s="122"/>
      <c r="G130" s="122"/>
      <c r="H130" s="22"/>
      <c r="I130" s="42"/>
      <c r="J130" s="121"/>
      <c r="K130" s="122"/>
      <c r="L130" s="122"/>
      <c r="M130" s="122"/>
      <c r="N130" s="122"/>
      <c r="O130" s="22"/>
      <c r="P130" s="42"/>
      <c r="Q130" s="123"/>
      <c r="R130" s="123"/>
      <c r="S130" s="123"/>
      <c r="T130" s="123"/>
      <c r="U130" s="123"/>
      <c r="V130" s="22"/>
      <c r="W130" s="42"/>
      <c r="X130" s="123"/>
      <c r="Y130" s="123"/>
      <c r="Z130" s="123"/>
      <c r="AA130" s="123"/>
      <c r="AB130" s="123"/>
      <c r="AC130" s="22"/>
      <c r="AD130" s="42"/>
      <c r="AE130" s="123"/>
      <c r="AF130" s="123"/>
      <c r="AG130" s="123"/>
      <c r="AH130" s="123"/>
      <c r="AI130" s="123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</row>
    <row r="131" spans="1:163" s="16" customFormat="1" x14ac:dyDescent="0.25">
      <c r="A131" s="13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</row>
  </sheetData>
  <sheetProtection algorithmName="SHA-512" hashValue="Cr5yFZ7JTbDbChxoFm10Ub+II5A9XnZLjCTssS8tIx4a31YKg4YlDhZYiR9Tzr8xeCvr7hLpv+esPgMltPZ8jg==" saltValue="pPK2L9OpiAMK1knUZ5wfT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23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339</v>
      </c>
      <c r="C1" s="99" t="s">
        <v>333</v>
      </c>
      <c r="D1" s="100" t="s">
        <v>340</v>
      </c>
      <c r="E1" s="99"/>
      <c r="F1" s="99"/>
      <c r="G1" s="101"/>
      <c r="H1" s="102"/>
      <c r="I1" s="98" t="s">
        <v>334</v>
      </c>
      <c r="J1" s="99" t="s">
        <v>333</v>
      </c>
      <c r="K1" s="100" t="s">
        <v>341</v>
      </c>
      <c r="L1" s="99"/>
      <c r="M1" s="99"/>
      <c r="N1" s="101"/>
      <c r="O1" s="102"/>
      <c r="P1" s="98" t="s">
        <v>334</v>
      </c>
      <c r="Q1" s="99" t="s">
        <v>333</v>
      </c>
      <c r="R1" s="100" t="s">
        <v>340</v>
      </c>
      <c r="S1" s="99"/>
      <c r="T1" s="99"/>
      <c r="U1" s="101"/>
      <c r="V1" s="102"/>
      <c r="W1" s="98" t="s">
        <v>334</v>
      </c>
      <c r="X1" s="99" t="s">
        <v>333</v>
      </c>
      <c r="Y1" s="100" t="s">
        <v>340</v>
      </c>
      <c r="Z1" s="99"/>
      <c r="AA1" s="99"/>
      <c r="AB1" s="101"/>
      <c r="AC1" s="102"/>
      <c r="AD1" s="98" t="s">
        <v>334</v>
      </c>
      <c r="AE1" s="99" t="s">
        <v>333</v>
      </c>
      <c r="AF1" s="100" t="s">
        <v>341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271</v>
      </c>
      <c r="C4" s="111"/>
      <c r="D4" s="111"/>
      <c r="E4" s="111"/>
      <c r="F4" s="111"/>
      <c r="G4" s="112"/>
      <c r="I4" s="110" t="s">
        <v>271</v>
      </c>
      <c r="J4" s="111"/>
      <c r="K4" s="111"/>
      <c r="L4" s="111"/>
      <c r="M4" s="111"/>
      <c r="N4" s="112"/>
      <c r="P4" s="110" t="s">
        <v>271</v>
      </c>
      <c r="Q4" s="111"/>
      <c r="R4" s="111"/>
      <c r="S4" s="111"/>
      <c r="T4" s="111"/>
      <c r="U4" s="112"/>
      <c r="W4" s="110" t="s">
        <v>271</v>
      </c>
      <c r="X4" s="111"/>
      <c r="Y4" s="111"/>
      <c r="Z4" s="111"/>
      <c r="AA4" s="111"/>
      <c r="AB4" s="112"/>
      <c r="AD4" s="110" t="s">
        <v>271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344</v>
      </c>
      <c r="C10" s="24"/>
      <c r="D10" s="24"/>
      <c r="E10" s="37"/>
      <c r="F10" s="30"/>
      <c r="G10" s="31"/>
      <c r="I10" s="27" t="s">
        <v>344</v>
      </c>
      <c r="J10" s="24"/>
      <c r="K10" s="24"/>
      <c r="L10" s="37"/>
      <c r="M10" s="30"/>
      <c r="N10" s="31"/>
      <c r="P10" s="27" t="s">
        <v>344</v>
      </c>
      <c r="Q10" s="24"/>
      <c r="R10" s="24"/>
      <c r="S10" s="37"/>
      <c r="T10" s="30"/>
      <c r="U10" s="31"/>
      <c r="W10" s="27" t="s">
        <v>344</v>
      </c>
      <c r="X10" s="24"/>
      <c r="Y10" s="24"/>
      <c r="Z10" s="37"/>
      <c r="AA10" s="30"/>
      <c r="AB10" s="31"/>
      <c r="AD10" s="27" t="s">
        <v>344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83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272</v>
      </c>
      <c r="C14" s="111"/>
      <c r="D14" s="111"/>
      <c r="E14" s="111"/>
      <c r="F14" s="111"/>
      <c r="G14" s="112"/>
      <c r="I14" s="110" t="s">
        <v>272</v>
      </c>
      <c r="J14" s="111"/>
      <c r="K14" s="111"/>
      <c r="L14" s="111"/>
      <c r="M14" s="111"/>
      <c r="N14" s="112"/>
      <c r="P14" s="110" t="s">
        <v>272</v>
      </c>
      <c r="Q14" s="111"/>
      <c r="R14" s="111"/>
      <c r="S14" s="111"/>
      <c r="T14" s="111"/>
      <c r="U14" s="112"/>
      <c r="W14" s="110" t="s">
        <v>272</v>
      </c>
      <c r="X14" s="111"/>
      <c r="Y14" s="111"/>
      <c r="Z14" s="111"/>
      <c r="AA14" s="111"/>
      <c r="AB14" s="112"/>
      <c r="AD14" s="110" t="s">
        <v>272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344</v>
      </c>
      <c r="C20" s="24"/>
      <c r="D20" s="24"/>
      <c r="E20" s="37"/>
      <c r="F20" s="30"/>
      <c r="G20" s="31"/>
      <c r="I20" s="27" t="s">
        <v>344</v>
      </c>
      <c r="J20" s="24"/>
      <c r="K20" s="24"/>
      <c r="L20" s="37"/>
      <c r="M20" s="30"/>
      <c r="N20" s="31"/>
      <c r="P20" s="27" t="s">
        <v>344</v>
      </c>
      <c r="Q20" s="24"/>
      <c r="R20" s="24"/>
      <c r="S20" s="37"/>
      <c r="T20" s="30"/>
      <c r="U20" s="31"/>
      <c r="W20" s="27" t="s">
        <v>344</v>
      </c>
      <c r="X20" s="24"/>
      <c r="Y20" s="24"/>
      <c r="Z20" s="37"/>
      <c r="AA20" s="30"/>
      <c r="AB20" s="31"/>
      <c r="AD20" s="27" t="s">
        <v>344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84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271</v>
      </c>
      <c r="C27" s="111"/>
      <c r="D27" s="111"/>
      <c r="E27" s="111"/>
      <c r="F27" s="111"/>
      <c r="G27" s="112"/>
      <c r="I27" s="110" t="s">
        <v>271</v>
      </c>
      <c r="J27" s="111"/>
      <c r="K27" s="111"/>
      <c r="L27" s="111"/>
      <c r="M27" s="111"/>
      <c r="N27" s="112"/>
      <c r="P27" s="110" t="s">
        <v>271</v>
      </c>
      <c r="Q27" s="111"/>
      <c r="R27" s="111"/>
      <c r="S27" s="111"/>
      <c r="T27" s="111"/>
      <c r="U27" s="112"/>
      <c r="W27" s="110" t="s">
        <v>271</v>
      </c>
      <c r="X27" s="111"/>
      <c r="Y27" s="111"/>
      <c r="Z27" s="111"/>
      <c r="AA27" s="111"/>
      <c r="AB27" s="112"/>
      <c r="AD27" s="110" t="s">
        <v>271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344</v>
      </c>
      <c r="C33" s="24"/>
      <c r="D33" s="24"/>
      <c r="E33" s="37"/>
      <c r="F33" s="30"/>
      <c r="G33" s="31"/>
      <c r="I33" s="27" t="s">
        <v>344</v>
      </c>
      <c r="J33" s="24"/>
      <c r="K33" s="24"/>
      <c r="L33" s="37"/>
      <c r="M33" s="30"/>
      <c r="N33" s="31"/>
      <c r="P33" s="27" t="s">
        <v>344</v>
      </c>
      <c r="Q33" s="24"/>
      <c r="R33" s="24"/>
      <c r="S33" s="37"/>
      <c r="T33" s="30"/>
      <c r="U33" s="31"/>
      <c r="W33" s="27" t="s">
        <v>344</v>
      </c>
      <c r="X33" s="24"/>
      <c r="Y33" s="24"/>
      <c r="Z33" s="37"/>
      <c r="AA33" s="30"/>
      <c r="AB33" s="31"/>
      <c r="AD33" s="27" t="s">
        <v>344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85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272</v>
      </c>
      <c r="C37" s="111"/>
      <c r="D37" s="111"/>
      <c r="E37" s="111"/>
      <c r="F37" s="111"/>
      <c r="G37" s="112"/>
      <c r="I37" s="110" t="s">
        <v>272</v>
      </c>
      <c r="J37" s="111"/>
      <c r="K37" s="111"/>
      <c r="L37" s="111"/>
      <c r="M37" s="111"/>
      <c r="N37" s="112"/>
      <c r="P37" s="110" t="s">
        <v>272</v>
      </c>
      <c r="Q37" s="111"/>
      <c r="R37" s="111"/>
      <c r="S37" s="111"/>
      <c r="T37" s="111"/>
      <c r="U37" s="112"/>
      <c r="W37" s="110" t="s">
        <v>272</v>
      </c>
      <c r="X37" s="111"/>
      <c r="Y37" s="111"/>
      <c r="Z37" s="111"/>
      <c r="AA37" s="111"/>
      <c r="AB37" s="112"/>
      <c r="AD37" s="110" t="s">
        <v>272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344</v>
      </c>
      <c r="C43" s="24"/>
      <c r="D43" s="24"/>
      <c r="E43" s="37"/>
      <c r="F43" s="30"/>
      <c r="G43" s="31"/>
      <c r="I43" s="27" t="s">
        <v>344</v>
      </c>
      <c r="J43" s="24"/>
      <c r="K43" s="24"/>
      <c r="L43" s="37"/>
      <c r="M43" s="30"/>
      <c r="N43" s="31"/>
      <c r="P43" s="27" t="s">
        <v>344</v>
      </c>
      <c r="Q43" s="24"/>
      <c r="R43" s="24"/>
      <c r="S43" s="37"/>
      <c r="T43" s="30"/>
      <c r="U43" s="31"/>
      <c r="W43" s="27" t="s">
        <v>344</v>
      </c>
      <c r="X43" s="24"/>
      <c r="Y43" s="24"/>
      <c r="Z43" s="37"/>
      <c r="AA43" s="30"/>
      <c r="AB43" s="31"/>
      <c r="AD43" s="27" t="s">
        <v>344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86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271</v>
      </c>
      <c r="C50" s="111"/>
      <c r="D50" s="111"/>
      <c r="E50" s="111"/>
      <c r="F50" s="111"/>
      <c r="G50" s="112"/>
      <c r="I50" s="110" t="s">
        <v>271</v>
      </c>
      <c r="J50" s="111"/>
      <c r="K50" s="111"/>
      <c r="L50" s="111"/>
      <c r="M50" s="111"/>
      <c r="N50" s="112"/>
      <c r="P50" s="110" t="s">
        <v>271</v>
      </c>
      <c r="Q50" s="111"/>
      <c r="R50" s="111"/>
      <c r="S50" s="111"/>
      <c r="T50" s="111"/>
      <c r="U50" s="112"/>
      <c r="W50" s="110" t="s">
        <v>271</v>
      </c>
      <c r="X50" s="111"/>
      <c r="Y50" s="111"/>
      <c r="Z50" s="111"/>
      <c r="AA50" s="111"/>
      <c r="AB50" s="112"/>
      <c r="AD50" s="110" t="s">
        <v>271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344</v>
      </c>
      <c r="C56" s="24"/>
      <c r="D56" s="24"/>
      <c r="E56" s="37"/>
      <c r="F56" s="30"/>
      <c r="G56" s="31"/>
      <c r="I56" s="27" t="s">
        <v>344</v>
      </c>
      <c r="J56" s="24"/>
      <c r="K56" s="24"/>
      <c r="L56" s="37"/>
      <c r="M56" s="30"/>
      <c r="N56" s="31"/>
      <c r="P56" s="27" t="s">
        <v>344</v>
      </c>
      <c r="Q56" s="24"/>
      <c r="R56" s="24"/>
      <c r="S56" s="37"/>
      <c r="T56" s="30"/>
      <c r="U56" s="31"/>
      <c r="W56" s="27" t="s">
        <v>344</v>
      </c>
      <c r="X56" s="24"/>
      <c r="Y56" s="24"/>
      <c r="Z56" s="37"/>
      <c r="AA56" s="30"/>
      <c r="AB56" s="31"/>
      <c r="AD56" s="27" t="s">
        <v>344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87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272</v>
      </c>
      <c r="C60" s="111"/>
      <c r="D60" s="111"/>
      <c r="E60" s="111"/>
      <c r="F60" s="111"/>
      <c r="G60" s="112"/>
      <c r="I60" s="110" t="s">
        <v>272</v>
      </c>
      <c r="J60" s="111"/>
      <c r="K60" s="111"/>
      <c r="L60" s="111"/>
      <c r="M60" s="111"/>
      <c r="N60" s="112"/>
      <c r="P60" s="110" t="s">
        <v>272</v>
      </c>
      <c r="Q60" s="111"/>
      <c r="R60" s="111"/>
      <c r="S60" s="111"/>
      <c r="T60" s="111"/>
      <c r="U60" s="112"/>
      <c r="W60" s="110" t="s">
        <v>272</v>
      </c>
      <c r="X60" s="111"/>
      <c r="Y60" s="111"/>
      <c r="Z60" s="111"/>
      <c r="AA60" s="111"/>
      <c r="AB60" s="112"/>
      <c r="AD60" s="110" t="s">
        <v>272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344</v>
      </c>
      <c r="C66" s="24"/>
      <c r="D66" s="24"/>
      <c r="E66" s="37"/>
      <c r="F66" s="30"/>
      <c r="G66" s="31"/>
      <c r="I66" s="27" t="s">
        <v>344</v>
      </c>
      <c r="J66" s="24"/>
      <c r="K66" s="24"/>
      <c r="L66" s="37"/>
      <c r="M66" s="30"/>
      <c r="N66" s="31"/>
      <c r="P66" s="27" t="s">
        <v>344</v>
      </c>
      <c r="Q66" s="24"/>
      <c r="R66" s="24"/>
      <c r="S66" s="37"/>
      <c r="T66" s="30"/>
      <c r="U66" s="31"/>
      <c r="W66" s="27" t="s">
        <v>344</v>
      </c>
      <c r="X66" s="24"/>
      <c r="Y66" s="24"/>
      <c r="Z66" s="37"/>
      <c r="AA66" s="30"/>
      <c r="AB66" s="31"/>
      <c r="AD66" s="27" t="s">
        <v>344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88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271</v>
      </c>
      <c r="C73" s="111"/>
      <c r="D73" s="111"/>
      <c r="E73" s="111"/>
      <c r="F73" s="111"/>
      <c r="G73" s="112"/>
      <c r="I73" s="110" t="s">
        <v>271</v>
      </c>
      <c r="J73" s="111"/>
      <c r="K73" s="111"/>
      <c r="L73" s="111"/>
      <c r="M73" s="111"/>
      <c r="N73" s="112"/>
      <c r="P73" s="110" t="s">
        <v>271</v>
      </c>
      <c r="Q73" s="111"/>
      <c r="R73" s="111"/>
      <c r="S73" s="111"/>
      <c r="T73" s="111"/>
      <c r="U73" s="112"/>
      <c r="W73" s="110" t="s">
        <v>271</v>
      </c>
      <c r="X73" s="111"/>
      <c r="Y73" s="111"/>
      <c r="Z73" s="111"/>
      <c r="AA73" s="111"/>
      <c r="AB73" s="112"/>
      <c r="AD73" s="110" t="s">
        <v>271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344</v>
      </c>
      <c r="C79" s="24"/>
      <c r="D79" s="24"/>
      <c r="E79" s="37"/>
      <c r="F79" s="30"/>
      <c r="G79" s="31"/>
      <c r="I79" s="27" t="s">
        <v>344</v>
      </c>
      <c r="J79" s="24"/>
      <c r="K79" s="24"/>
      <c r="L79" s="37"/>
      <c r="M79" s="30"/>
      <c r="N79" s="31"/>
      <c r="P79" s="27" t="s">
        <v>344</v>
      </c>
      <c r="Q79" s="24"/>
      <c r="R79" s="24"/>
      <c r="S79" s="37"/>
      <c r="T79" s="30"/>
      <c r="U79" s="31"/>
      <c r="W79" s="27" t="s">
        <v>344</v>
      </c>
      <c r="X79" s="24"/>
      <c r="Y79" s="24"/>
      <c r="Z79" s="37"/>
      <c r="AA79" s="30"/>
      <c r="AB79" s="31"/>
      <c r="AD79" s="27" t="s">
        <v>344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89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272</v>
      </c>
      <c r="C83" s="111"/>
      <c r="D83" s="111"/>
      <c r="E83" s="111"/>
      <c r="F83" s="111"/>
      <c r="G83" s="112"/>
      <c r="I83" s="110" t="s">
        <v>272</v>
      </c>
      <c r="J83" s="111"/>
      <c r="K83" s="111"/>
      <c r="L83" s="111"/>
      <c r="M83" s="111"/>
      <c r="N83" s="112"/>
      <c r="P83" s="110" t="s">
        <v>272</v>
      </c>
      <c r="Q83" s="111"/>
      <c r="R83" s="111"/>
      <c r="S83" s="111"/>
      <c r="T83" s="111"/>
      <c r="U83" s="112"/>
      <c r="W83" s="110" t="s">
        <v>272</v>
      </c>
      <c r="X83" s="111"/>
      <c r="Y83" s="111"/>
      <c r="Z83" s="111"/>
      <c r="AA83" s="111"/>
      <c r="AB83" s="112"/>
      <c r="AD83" s="110" t="s">
        <v>272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344</v>
      </c>
      <c r="C89" s="24"/>
      <c r="D89" s="24"/>
      <c r="E89" s="37"/>
      <c r="F89" s="30"/>
      <c r="G89" s="31"/>
      <c r="I89" s="27" t="s">
        <v>344</v>
      </c>
      <c r="J89" s="24"/>
      <c r="K89" s="24"/>
      <c r="L89" s="37"/>
      <c r="M89" s="30"/>
      <c r="N89" s="31"/>
      <c r="P89" s="27" t="s">
        <v>344</v>
      </c>
      <c r="Q89" s="24"/>
      <c r="R89" s="24"/>
      <c r="S89" s="37"/>
      <c r="T89" s="30"/>
      <c r="U89" s="31"/>
      <c r="W89" s="27" t="s">
        <v>344</v>
      </c>
      <c r="X89" s="24"/>
      <c r="Y89" s="24"/>
      <c r="Z89" s="37"/>
      <c r="AA89" s="30"/>
      <c r="AB89" s="31"/>
      <c r="AD89" s="27" t="s">
        <v>344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90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"Příjemce č. 4:  "&amp; 'Údaje a typ výzkumu'!$C$13</f>
        <v xml:space="preserve">Příjemce č. 4:  </v>
      </c>
      <c r="C94" s="105"/>
      <c r="D94" s="105"/>
      <c r="E94" s="105"/>
      <c r="F94" s="105"/>
      <c r="G94" s="106"/>
      <c r="I94" s="104" t="str">
        <f>"Příjemce č. 4:  "&amp; 'Údaje a typ výzkumu'!$C$13</f>
        <v xml:space="preserve">Příjemce č. 4:  </v>
      </c>
      <c r="J94" s="105"/>
      <c r="K94" s="105"/>
      <c r="L94" s="105"/>
      <c r="M94" s="105"/>
      <c r="N94" s="106"/>
      <c r="P94" s="104" t="str">
        <f>"Příjemce č. 4:  "&amp; 'Údaje a typ výzkumu'!$C$13</f>
        <v xml:space="preserve">Příjemce č. 4:  </v>
      </c>
      <c r="Q94" s="105"/>
      <c r="R94" s="105"/>
      <c r="S94" s="105"/>
      <c r="T94" s="105"/>
      <c r="U94" s="106"/>
      <c r="W94" s="104" t="str">
        <f>"Příjemce č. 4:  "&amp; 'Údaje a typ výzkumu'!$C$13</f>
        <v xml:space="preserve">Příjemce č. 4:  </v>
      </c>
      <c r="X94" s="105"/>
      <c r="Y94" s="105"/>
      <c r="Z94" s="105"/>
      <c r="AA94" s="105"/>
      <c r="AB94" s="106"/>
      <c r="AD94" s="104" t="str">
        <f>"Příjemce č. 4:  "&amp; 'Údaje a typ výzkumu'!$C$13</f>
        <v xml:space="preserve">Příjemce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271</v>
      </c>
      <c r="C96" s="111"/>
      <c r="D96" s="111"/>
      <c r="E96" s="111"/>
      <c r="F96" s="111"/>
      <c r="G96" s="112"/>
      <c r="I96" s="110" t="s">
        <v>271</v>
      </c>
      <c r="J96" s="111"/>
      <c r="K96" s="111"/>
      <c r="L96" s="111"/>
      <c r="M96" s="111"/>
      <c r="N96" s="112"/>
      <c r="P96" s="110" t="s">
        <v>271</v>
      </c>
      <c r="Q96" s="111"/>
      <c r="R96" s="111"/>
      <c r="S96" s="111"/>
      <c r="T96" s="111"/>
      <c r="U96" s="112"/>
      <c r="W96" s="110" t="s">
        <v>271</v>
      </c>
      <c r="X96" s="111"/>
      <c r="Y96" s="111"/>
      <c r="Z96" s="111"/>
      <c r="AA96" s="111"/>
      <c r="AB96" s="112"/>
      <c r="AD96" s="110" t="s">
        <v>271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36</v>
      </c>
      <c r="C98" s="117" t="s">
        <v>45</v>
      </c>
      <c r="D98" s="117" t="s">
        <v>37</v>
      </c>
      <c r="E98" s="117" t="s">
        <v>49</v>
      </c>
      <c r="F98" s="117" t="s">
        <v>46</v>
      </c>
      <c r="G98" s="118" t="s">
        <v>47</v>
      </c>
      <c r="I98" s="116" t="s">
        <v>36</v>
      </c>
      <c r="J98" s="117" t="s">
        <v>45</v>
      </c>
      <c r="K98" s="117" t="s">
        <v>37</v>
      </c>
      <c r="L98" s="117" t="s">
        <v>49</v>
      </c>
      <c r="M98" s="117" t="s">
        <v>46</v>
      </c>
      <c r="N98" s="118" t="s">
        <v>47</v>
      </c>
      <c r="P98" s="116" t="s">
        <v>36</v>
      </c>
      <c r="Q98" s="117" t="s">
        <v>45</v>
      </c>
      <c r="R98" s="117" t="s">
        <v>37</v>
      </c>
      <c r="S98" s="117" t="s">
        <v>49</v>
      </c>
      <c r="T98" s="117" t="s">
        <v>46</v>
      </c>
      <c r="U98" s="118" t="s">
        <v>47</v>
      </c>
      <c r="W98" s="116" t="s">
        <v>36</v>
      </c>
      <c r="X98" s="117" t="s">
        <v>45</v>
      </c>
      <c r="Y98" s="117" t="s">
        <v>37</v>
      </c>
      <c r="Z98" s="117" t="s">
        <v>49</v>
      </c>
      <c r="AA98" s="117" t="s">
        <v>46</v>
      </c>
      <c r="AB98" s="118" t="s">
        <v>47</v>
      </c>
      <c r="AD98" s="116" t="s">
        <v>36</v>
      </c>
      <c r="AE98" s="117" t="s">
        <v>45</v>
      </c>
      <c r="AF98" s="117" t="s">
        <v>37</v>
      </c>
      <c r="AG98" s="117" t="s">
        <v>49</v>
      </c>
      <c r="AH98" s="117" t="s">
        <v>46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344</v>
      </c>
      <c r="C102" s="24"/>
      <c r="D102" s="24"/>
      <c r="E102" s="37"/>
      <c r="F102" s="30"/>
      <c r="G102" s="31"/>
      <c r="I102" s="27" t="s">
        <v>344</v>
      </c>
      <c r="J102" s="24"/>
      <c r="K102" s="24"/>
      <c r="L102" s="37"/>
      <c r="M102" s="30"/>
      <c r="N102" s="31"/>
      <c r="P102" s="27" t="s">
        <v>344</v>
      </c>
      <c r="Q102" s="24"/>
      <c r="R102" s="24"/>
      <c r="S102" s="37"/>
      <c r="T102" s="30"/>
      <c r="U102" s="31"/>
      <c r="W102" s="27" t="s">
        <v>344</v>
      </c>
      <c r="X102" s="24"/>
      <c r="Y102" s="24"/>
      <c r="Z102" s="37"/>
      <c r="AA102" s="30"/>
      <c r="AB102" s="31"/>
      <c r="AD102" s="27" t="s">
        <v>344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91</v>
      </c>
      <c r="B103" s="14" t="s">
        <v>42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42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42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42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42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43</v>
      </c>
      <c r="C104" s="25"/>
      <c r="D104" s="25"/>
      <c r="E104" s="119"/>
      <c r="F104" s="119"/>
      <c r="G104" s="120"/>
      <c r="I104" s="14" t="s">
        <v>43</v>
      </c>
      <c r="J104" s="25"/>
      <c r="K104" s="25"/>
      <c r="L104" s="119"/>
      <c r="M104" s="119"/>
      <c r="N104" s="120"/>
      <c r="P104" s="14" t="s">
        <v>43</v>
      </c>
      <c r="Q104" s="25"/>
      <c r="R104" s="25"/>
      <c r="S104" s="119"/>
      <c r="T104" s="119"/>
      <c r="U104" s="120"/>
      <c r="W104" s="14" t="s">
        <v>43</v>
      </c>
      <c r="X104" s="25"/>
      <c r="Y104" s="25"/>
      <c r="Z104" s="119"/>
      <c r="AA104" s="119"/>
      <c r="AB104" s="120"/>
      <c r="AD104" s="14" t="s">
        <v>43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272</v>
      </c>
      <c r="C106" s="111"/>
      <c r="D106" s="111"/>
      <c r="E106" s="111"/>
      <c r="F106" s="111"/>
      <c r="G106" s="112"/>
      <c r="I106" s="110" t="s">
        <v>272</v>
      </c>
      <c r="J106" s="111"/>
      <c r="K106" s="111"/>
      <c r="L106" s="111"/>
      <c r="M106" s="111"/>
      <c r="N106" s="112"/>
      <c r="P106" s="110" t="s">
        <v>272</v>
      </c>
      <c r="Q106" s="111"/>
      <c r="R106" s="111"/>
      <c r="S106" s="111"/>
      <c r="T106" s="111"/>
      <c r="U106" s="112"/>
      <c r="W106" s="110" t="s">
        <v>272</v>
      </c>
      <c r="X106" s="111"/>
      <c r="Y106" s="111"/>
      <c r="Z106" s="111"/>
      <c r="AA106" s="111"/>
      <c r="AB106" s="112"/>
      <c r="AD106" s="110" t="s">
        <v>272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36</v>
      </c>
      <c r="C108" s="117" t="s">
        <v>45</v>
      </c>
      <c r="D108" s="117" t="s">
        <v>37</v>
      </c>
      <c r="E108" s="117" t="s">
        <v>49</v>
      </c>
      <c r="F108" s="117" t="s">
        <v>46</v>
      </c>
      <c r="G108" s="118" t="s">
        <v>47</v>
      </c>
      <c r="I108" s="116" t="s">
        <v>36</v>
      </c>
      <c r="J108" s="117" t="s">
        <v>45</v>
      </c>
      <c r="K108" s="117" t="s">
        <v>37</v>
      </c>
      <c r="L108" s="117" t="s">
        <v>49</v>
      </c>
      <c r="M108" s="117" t="s">
        <v>46</v>
      </c>
      <c r="N108" s="118" t="s">
        <v>47</v>
      </c>
      <c r="P108" s="116" t="s">
        <v>36</v>
      </c>
      <c r="Q108" s="117" t="s">
        <v>45</v>
      </c>
      <c r="R108" s="117" t="s">
        <v>37</v>
      </c>
      <c r="S108" s="117" t="s">
        <v>49</v>
      </c>
      <c r="T108" s="117" t="s">
        <v>46</v>
      </c>
      <c r="U108" s="118" t="s">
        <v>47</v>
      </c>
      <c r="W108" s="116" t="s">
        <v>36</v>
      </c>
      <c r="X108" s="117" t="s">
        <v>45</v>
      </c>
      <c r="Y108" s="117" t="s">
        <v>37</v>
      </c>
      <c r="Z108" s="117" t="s">
        <v>49</v>
      </c>
      <c r="AA108" s="117" t="s">
        <v>46</v>
      </c>
      <c r="AB108" s="118" t="s">
        <v>47</v>
      </c>
      <c r="AD108" s="116" t="s">
        <v>36</v>
      </c>
      <c r="AE108" s="117" t="s">
        <v>45</v>
      </c>
      <c r="AF108" s="117" t="s">
        <v>37</v>
      </c>
      <c r="AG108" s="117" t="s">
        <v>49</v>
      </c>
      <c r="AH108" s="117" t="s">
        <v>46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344</v>
      </c>
      <c r="C112" s="24"/>
      <c r="D112" s="24"/>
      <c r="E112" s="37"/>
      <c r="F112" s="30"/>
      <c r="G112" s="31"/>
      <c r="I112" s="27" t="s">
        <v>344</v>
      </c>
      <c r="J112" s="24"/>
      <c r="K112" s="24"/>
      <c r="L112" s="37"/>
      <c r="M112" s="30"/>
      <c r="N112" s="31"/>
      <c r="P112" s="27" t="s">
        <v>344</v>
      </c>
      <c r="Q112" s="24"/>
      <c r="R112" s="24"/>
      <c r="S112" s="37"/>
      <c r="T112" s="30"/>
      <c r="U112" s="31"/>
      <c r="W112" s="27" t="s">
        <v>344</v>
      </c>
      <c r="X112" s="24"/>
      <c r="Y112" s="24"/>
      <c r="Z112" s="37"/>
      <c r="AA112" s="30"/>
      <c r="AB112" s="31"/>
      <c r="AD112" s="27" t="s">
        <v>344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92</v>
      </c>
      <c r="B113" s="14" t="s">
        <v>42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42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42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42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42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43</v>
      </c>
      <c r="C114" s="25"/>
      <c r="D114" s="25"/>
      <c r="E114" s="119"/>
      <c r="F114" s="119"/>
      <c r="G114" s="120"/>
      <c r="I114" s="14" t="s">
        <v>43</v>
      </c>
      <c r="J114" s="25"/>
      <c r="K114" s="25"/>
      <c r="L114" s="119"/>
      <c r="M114" s="119"/>
      <c r="N114" s="120"/>
      <c r="P114" s="14" t="s">
        <v>43</v>
      </c>
      <c r="Q114" s="25"/>
      <c r="R114" s="25"/>
      <c r="S114" s="119"/>
      <c r="T114" s="119"/>
      <c r="U114" s="120"/>
      <c r="W114" s="14" t="s">
        <v>43</v>
      </c>
      <c r="X114" s="25"/>
      <c r="Y114" s="25"/>
      <c r="Z114" s="119"/>
      <c r="AA114" s="119"/>
      <c r="AB114" s="120"/>
      <c r="AD114" s="14" t="s">
        <v>43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"Příjemce č. 5:  "&amp; 'Údaje a typ výzkumu'!$C$15</f>
        <v xml:space="preserve">Příjemce č. 5:  </v>
      </c>
      <c r="C117" s="105"/>
      <c r="D117" s="105"/>
      <c r="E117" s="105"/>
      <c r="F117" s="105"/>
      <c r="G117" s="106"/>
      <c r="I117" s="104" t="str">
        <f>"Příjemce č. 5:  "&amp; 'Údaje a typ výzkumu'!$C$15</f>
        <v xml:space="preserve">Příjemce č. 5:  </v>
      </c>
      <c r="J117" s="105"/>
      <c r="K117" s="105"/>
      <c r="L117" s="105"/>
      <c r="M117" s="105"/>
      <c r="N117" s="106"/>
      <c r="P117" s="104" t="str">
        <f>"Příjemce č. 5:  "&amp; 'Údaje a typ výzkumu'!$C$15</f>
        <v xml:space="preserve">Příjemce č. 5:  </v>
      </c>
      <c r="Q117" s="105"/>
      <c r="R117" s="105"/>
      <c r="S117" s="105"/>
      <c r="T117" s="105"/>
      <c r="U117" s="106"/>
      <c r="W117" s="104" t="str">
        <f>"Příjemce č. 5:  "&amp; 'Údaje a typ výzkumu'!$C$15</f>
        <v xml:space="preserve">Příjemce č. 5:  </v>
      </c>
      <c r="X117" s="105"/>
      <c r="Y117" s="105"/>
      <c r="Z117" s="105"/>
      <c r="AA117" s="105"/>
      <c r="AB117" s="106"/>
      <c r="AD117" s="104" t="str">
        <f>"Příjemce č. 5:  "&amp; 'Údaje a typ výzkumu'!$C$15</f>
        <v xml:space="preserve">Příjemce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271</v>
      </c>
      <c r="C119" s="111"/>
      <c r="D119" s="111"/>
      <c r="E119" s="111"/>
      <c r="F119" s="111"/>
      <c r="G119" s="112"/>
      <c r="I119" s="110" t="s">
        <v>271</v>
      </c>
      <c r="J119" s="111"/>
      <c r="K119" s="111"/>
      <c r="L119" s="111"/>
      <c r="M119" s="111"/>
      <c r="N119" s="112"/>
      <c r="P119" s="110" t="s">
        <v>271</v>
      </c>
      <c r="Q119" s="111"/>
      <c r="R119" s="111"/>
      <c r="S119" s="111"/>
      <c r="T119" s="111"/>
      <c r="U119" s="112"/>
      <c r="W119" s="110" t="s">
        <v>271</v>
      </c>
      <c r="X119" s="111"/>
      <c r="Y119" s="111"/>
      <c r="Z119" s="111"/>
      <c r="AA119" s="111"/>
      <c r="AB119" s="112"/>
      <c r="AD119" s="110" t="s">
        <v>271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36</v>
      </c>
      <c r="C121" s="117" t="s">
        <v>45</v>
      </c>
      <c r="D121" s="117" t="s">
        <v>37</v>
      </c>
      <c r="E121" s="117" t="s">
        <v>49</v>
      </c>
      <c r="F121" s="117" t="s">
        <v>46</v>
      </c>
      <c r="G121" s="118" t="s">
        <v>47</v>
      </c>
      <c r="I121" s="116" t="s">
        <v>36</v>
      </c>
      <c r="J121" s="117" t="s">
        <v>45</v>
      </c>
      <c r="K121" s="117" t="s">
        <v>37</v>
      </c>
      <c r="L121" s="117" t="s">
        <v>49</v>
      </c>
      <c r="M121" s="117" t="s">
        <v>46</v>
      </c>
      <c r="N121" s="118" t="s">
        <v>47</v>
      </c>
      <c r="P121" s="116" t="s">
        <v>36</v>
      </c>
      <c r="Q121" s="117" t="s">
        <v>45</v>
      </c>
      <c r="R121" s="117" t="s">
        <v>37</v>
      </c>
      <c r="S121" s="117" t="s">
        <v>49</v>
      </c>
      <c r="T121" s="117" t="s">
        <v>46</v>
      </c>
      <c r="U121" s="118" t="s">
        <v>47</v>
      </c>
      <c r="W121" s="116" t="s">
        <v>36</v>
      </c>
      <c r="X121" s="117" t="s">
        <v>45</v>
      </c>
      <c r="Y121" s="117" t="s">
        <v>37</v>
      </c>
      <c r="Z121" s="117" t="s">
        <v>49</v>
      </c>
      <c r="AA121" s="117" t="s">
        <v>46</v>
      </c>
      <c r="AB121" s="118" t="s">
        <v>47</v>
      </c>
      <c r="AD121" s="116" t="s">
        <v>36</v>
      </c>
      <c r="AE121" s="117" t="s">
        <v>45</v>
      </c>
      <c r="AF121" s="117" t="s">
        <v>37</v>
      </c>
      <c r="AG121" s="117" t="s">
        <v>49</v>
      </c>
      <c r="AH121" s="117" t="s">
        <v>46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344</v>
      </c>
      <c r="C125" s="24"/>
      <c r="D125" s="24"/>
      <c r="E125" s="37"/>
      <c r="F125" s="30"/>
      <c r="G125" s="31"/>
      <c r="I125" s="27" t="s">
        <v>344</v>
      </c>
      <c r="J125" s="24"/>
      <c r="K125" s="24"/>
      <c r="L125" s="37"/>
      <c r="M125" s="30"/>
      <c r="N125" s="31"/>
      <c r="P125" s="27" t="s">
        <v>344</v>
      </c>
      <c r="Q125" s="24"/>
      <c r="R125" s="24"/>
      <c r="S125" s="37"/>
      <c r="T125" s="30"/>
      <c r="U125" s="31"/>
      <c r="W125" s="27" t="s">
        <v>344</v>
      </c>
      <c r="X125" s="24"/>
      <c r="Y125" s="24"/>
      <c r="Z125" s="37"/>
      <c r="AA125" s="30"/>
      <c r="AB125" s="31"/>
      <c r="AD125" s="27" t="s">
        <v>344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93</v>
      </c>
      <c r="B126" s="14" t="s">
        <v>42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42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42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42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42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43</v>
      </c>
      <c r="C127" s="25"/>
      <c r="D127" s="25"/>
      <c r="E127" s="119"/>
      <c r="F127" s="119"/>
      <c r="G127" s="120"/>
      <c r="I127" s="14" t="s">
        <v>43</v>
      </c>
      <c r="J127" s="25"/>
      <c r="K127" s="25"/>
      <c r="L127" s="119"/>
      <c r="M127" s="119"/>
      <c r="N127" s="120"/>
      <c r="P127" s="14" t="s">
        <v>43</v>
      </c>
      <c r="Q127" s="25"/>
      <c r="R127" s="25"/>
      <c r="S127" s="119"/>
      <c r="T127" s="119"/>
      <c r="U127" s="120"/>
      <c r="W127" s="14" t="s">
        <v>43</v>
      </c>
      <c r="X127" s="25"/>
      <c r="Y127" s="25"/>
      <c r="Z127" s="119"/>
      <c r="AA127" s="119"/>
      <c r="AB127" s="120"/>
      <c r="AD127" s="14" t="s">
        <v>43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272</v>
      </c>
      <c r="C129" s="111"/>
      <c r="D129" s="111"/>
      <c r="E129" s="111"/>
      <c r="F129" s="111"/>
      <c r="G129" s="112"/>
      <c r="I129" s="110" t="s">
        <v>272</v>
      </c>
      <c r="J129" s="111"/>
      <c r="K129" s="111"/>
      <c r="L129" s="111"/>
      <c r="M129" s="111"/>
      <c r="N129" s="112"/>
      <c r="P129" s="110" t="s">
        <v>272</v>
      </c>
      <c r="Q129" s="111"/>
      <c r="R129" s="111"/>
      <c r="S129" s="111"/>
      <c r="T129" s="111"/>
      <c r="U129" s="112"/>
      <c r="W129" s="110" t="s">
        <v>272</v>
      </c>
      <c r="X129" s="111"/>
      <c r="Y129" s="111"/>
      <c r="Z129" s="111"/>
      <c r="AA129" s="111"/>
      <c r="AB129" s="112"/>
      <c r="AD129" s="110" t="s">
        <v>272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36</v>
      </c>
      <c r="C131" s="117" t="s">
        <v>45</v>
      </c>
      <c r="D131" s="117" t="s">
        <v>37</v>
      </c>
      <c r="E131" s="117" t="s">
        <v>49</v>
      </c>
      <c r="F131" s="117" t="s">
        <v>46</v>
      </c>
      <c r="G131" s="118" t="s">
        <v>47</v>
      </c>
      <c r="I131" s="116" t="s">
        <v>36</v>
      </c>
      <c r="J131" s="117" t="s">
        <v>45</v>
      </c>
      <c r="K131" s="117" t="s">
        <v>37</v>
      </c>
      <c r="L131" s="117" t="s">
        <v>49</v>
      </c>
      <c r="M131" s="117" t="s">
        <v>46</v>
      </c>
      <c r="N131" s="118" t="s">
        <v>47</v>
      </c>
      <c r="P131" s="116" t="s">
        <v>36</v>
      </c>
      <c r="Q131" s="117" t="s">
        <v>45</v>
      </c>
      <c r="R131" s="117" t="s">
        <v>37</v>
      </c>
      <c r="S131" s="117" t="s">
        <v>49</v>
      </c>
      <c r="T131" s="117" t="s">
        <v>46</v>
      </c>
      <c r="U131" s="118" t="s">
        <v>47</v>
      </c>
      <c r="W131" s="116" t="s">
        <v>36</v>
      </c>
      <c r="X131" s="117" t="s">
        <v>45</v>
      </c>
      <c r="Y131" s="117" t="s">
        <v>37</v>
      </c>
      <c r="Z131" s="117" t="s">
        <v>49</v>
      </c>
      <c r="AA131" s="117" t="s">
        <v>46</v>
      </c>
      <c r="AB131" s="118" t="s">
        <v>47</v>
      </c>
      <c r="AD131" s="116" t="s">
        <v>36</v>
      </c>
      <c r="AE131" s="117" t="s">
        <v>45</v>
      </c>
      <c r="AF131" s="117" t="s">
        <v>37</v>
      </c>
      <c r="AG131" s="117" t="s">
        <v>49</v>
      </c>
      <c r="AH131" s="117" t="s">
        <v>46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344</v>
      </c>
      <c r="C135" s="24"/>
      <c r="D135" s="24"/>
      <c r="E135" s="37"/>
      <c r="F135" s="30"/>
      <c r="G135" s="31"/>
      <c r="I135" s="27" t="s">
        <v>344</v>
      </c>
      <c r="J135" s="24"/>
      <c r="K135" s="24"/>
      <c r="L135" s="37"/>
      <c r="M135" s="30"/>
      <c r="N135" s="31"/>
      <c r="P135" s="27" t="s">
        <v>344</v>
      </c>
      <c r="Q135" s="24"/>
      <c r="R135" s="24"/>
      <c r="S135" s="37"/>
      <c r="T135" s="30"/>
      <c r="U135" s="31"/>
      <c r="W135" s="27" t="s">
        <v>344</v>
      </c>
      <c r="X135" s="24"/>
      <c r="Y135" s="24"/>
      <c r="Z135" s="37"/>
      <c r="AA135" s="30"/>
      <c r="AB135" s="31"/>
      <c r="AD135" s="27" t="s">
        <v>344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94</v>
      </c>
      <c r="B136" s="14" t="s">
        <v>42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42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42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42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42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43</v>
      </c>
      <c r="C137" s="25"/>
      <c r="D137" s="25"/>
      <c r="E137" s="119"/>
      <c r="F137" s="119"/>
      <c r="G137" s="120"/>
      <c r="I137" s="14" t="s">
        <v>43</v>
      </c>
      <c r="J137" s="25"/>
      <c r="K137" s="25"/>
      <c r="L137" s="119"/>
      <c r="M137" s="119"/>
      <c r="N137" s="120"/>
      <c r="P137" s="14" t="s">
        <v>43</v>
      </c>
      <c r="Q137" s="25"/>
      <c r="R137" s="25"/>
      <c r="S137" s="119"/>
      <c r="T137" s="119"/>
      <c r="U137" s="120"/>
      <c r="W137" s="14" t="s">
        <v>43</v>
      </c>
      <c r="X137" s="25"/>
      <c r="Y137" s="25"/>
      <c r="Z137" s="119"/>
      <c r="AA137" s="119"/>
      <c r="AB137" s="120"/>
      <c r="AD137" s="14" t="s">
        <v>43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"Příjemce č. 6:  "&amp; 'Údaje a typ výzkumu'!$C$17</f>
        <v xml:space="preserve">Příjemce č. 6:  </v>
      </c>
      <c r="C140" s="105"/>
      <c r="D140" s="105"/>
      <c r="E140" s="105"/>
      <c r="F140" s="105"/>
      <c r="G140" s="106"/>
      <c r="I140" s="104" t="str">
        <f>"Příjemce č. 6:  "&amp; 'Údaje a typ výzkumu'!$C$17</f>
        <v xml:space="preserve">Příjemce č. 6:  </v>
      </c>
      <c r="J140" s="105"/>
      <c r="K140" s="105"/>
      <c r="L140" s="105"/>
      <c r="M140" s="105"/>
      <c r="N140" s="106"/>
      <c r="P140" s="104" t="str">
        <f>"Příjemce č. 6:  "&amp; 'Údaje a typ výzkumu'!$C$17</f>
        <v xml:space="preserve">Příjemce č. 6:  </v>
      </c>
      <c r="Q140" s="105"/>
      <c r="R140" s="105"/>
      <c r="S140" s="105"/>
      <c r="T140" s="105"/>
      <c r="U140" s="106"/>
      <c r="W140" s="104" t="str">
        <f>"Příjemce č. 6:  "&amp; 'Údaje a typ výzkumu'!$C$17</f>
        <v xml:space="preserve">Příjemce č. 6:  </v>
      </c>
      <c r="X140" s="105"/>
      <c r="Y140" s="105"/>
      <c r="Z140" s="105"/>
      <c r="AA140" s="105"/>
      <c r="AB140" s="106"/>
      <c r="AD140" s="104" t="str">
        <f>"Příjemce č. 6:  "&amp; 'Údaje a typ výzkumu'!$C$17</f>
        <v xml:space="preserve">Příjemce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271</v>
      </c>
      <c r="C142" s="111"/>
      <c r="D142" s="111"/>
      <c r="E142" s="111"/>
      <c r="F142" s="111"/>
      <c r="G142" s="112"/>
      <c r="I142" s="110" t="s">
        <v>271</v>
      </c>
      <c r="J142" s="111"/>
      <c r="K142" s="111"/>
      <c r="L142" s="111"/>
      <c r="M142" s="111"/>
      <c r="N142" s="112"/>
      <c r="P142" s="110" t="s">
        <v>271</v>
      </c>
      <c r="Q142" s="111"/>
      <c r="R142" s="111"/>
      <c r="S142" s="111"/>
      <c r="T142" s="111"/>
      <c r="U142" s="112"/>
      <c r="W142" s="110" t="s">
        <v>271</v>
      </c>
      <c r="X142" s="111"/>
      <c r="Y142" s="111"/>
      <c r="Z142" s="111"/>
      <c r="AA142" s="111"/>
      <c r="AB142" s="112"/>
      <c r="AD142" s="110" t="s">
        <v>271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36</v>
      </c>
      <c r="C144" s="117" t="s">
        <v>45</v>
      </c>
      <c r="D144" s="117" t="s">
        <v>37</v>
      </c>
      <c r="E144" s="117" t="s">
        <v>49</v>
      </c>
      <c r="F144" s="117" t="s">
        <v>46</v>
      </c>
      <c r="G144" s="118" t="s">
        <v>47</v>
      </c>
      <c r="I144" s="116" t="s">
        <v>36</v>
      </c>
      <c r="J144" s="117" t="s">
        <v>45</v>
      </c>
      <c r="K144" s="117" t="s">
        <v>37</v>
      </c>
      <c r="L144" s="117" t="s">
        <v>49</v>
      </c>
      <c r="M144" s="117" t="s">
        <v>46</v>
      </c>
      <c r="N144" s="118" t="s">
        <v>47</v>
      </c>
      <c r="P144" s="116" t="s">
        <v>36</v>
      </c>
      <c r="Q144" s="117" t="s">
        <v>45</v>
      </c>
      <c r="R144" s="117" t="s">
        <v>37</v>
      </c>
      <c r="S144" s="117" t="s">
        <v>49</v>
      </c>
      <c r="T144" s="117" t="s">
        <v>46</v>
      </c>
      <c r="U144" s="118" t="s">
        <v>47</v>
      </c>
      <c r="W144" s="116" t="s">
        <v>36</v>
      </c>
      <c r="X144" s="117" t="s">
        <v>45</v>
      </c>
      <c r="Y144" s="117" t="s">
        <v>37</v>
      </c>
      <c r="Z144" s="117" t="s">
        <v>49</v>
      </c>
      <c r="AA144" s="117" t="s">
        <v>46</v>
      </c>
      <c r="AB144" s="118" t="s">
        <v>47</v>
      </c>
      <c r="AD144" s="116" t="s">
        <v>36</v>
      </c>
      <c r="AE144" s="117" t="s">
        <v>45</v>
      </c>
      <c r="AF144" s="117" t="s">
        <v>37</v>
      </c>
      <c r="AG144" s="117" t="s">
        <v>49</v>
      </c>
      <c r="AH144" s="117" t="s">
        <v>46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344</v>
      </c>
      <c r="C148" s="24"/>
      <c r="D148" s="24"/>
      <c r="E148" s="37"/>
      <c r="F148" s="30"/>
      <c r="G148" s="31"/>
      <c r="I148" s="27" t="s">
        <v>344</v>
      </c>
      <c r="J148" s="24"/>
      <c r="K148" s="24"/>
      <c r="L148" s="37"/>
      <c r="M148" s="30"/>
      <c r="N148" s="31"/>
      <c r="P148" s="27" t="s">
        <v>344</v>
      </c>
      <c r="Q148" s="24"/>
      <c r="R148" s="24"/>
      <c r="S148" s="37"/>
      <c r="T148" s="30"/>
      <c r="U148" s="31"/>
      <c r="W148" s="27" t="s">
        <v>344</v>
      </c>
      <c r="X148" s="24"/>
      <c r="Y148" s="24"/>
      <c r="Z148" s="37"/>
      <c r="AA148" s="30"/>
      <c r="AB148" s="31"/>
      <c r="AD148" s="27" t="s">
        <v>344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95</v>
      </c>
      <c r="B149" s="14" t="s">
        <v>42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42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42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42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42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43</v>
      </c>
      <c r="C150" s="25"/>
      <c r="D150" s="25"/>
      <c r="E150" s="119"/>
      <c r="F150" s="119"/>
      <c r="G150" s="120"/>
      <c r="I150" s="14" t="s">
        <v>43</v>
      </c>
      <c r="J150" s="25"/>
      <c r="K150" s="25"/>
      <c r="L150" s="119"/>
      <c r="M150" s="119"/>
      <c r="N150" s="120"/>
      <c r="P150" s="14" t="s">
        <v>43</v>
      </c>
      <c r="Q150" s="25"/>
      <c r="R150" s="25"/>
      <c r="S150" s="119"/>
      <c r="T150" s="119"/>
      <c r="U150" s="120"/>
      <c r="W150" s="14" t="s">
        <v>43</v>
      </c>
      <c r="X150" s="25"/>
      <c r="Y150" s="25"/>
      <c r="Z150" s="119"/>
      <c r="AA150" s="119"/>
      <c r="AB150" s="120"/>
      <c r="AD150" s="14" t="s">
        <v>43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272</v>
      </c>
      <c r="C152" s="111"/>
      <c r="D152" s="111"/>
      <c r="E152" s="111"/>
      <c r="F152" s="111"/>
      <c r="G152" s="112"/>
      <c r="I152" s="110" t="s">
        <v>272</v>
      </c>
      <c r="J152" s="111"/>
      <c r="K152" s="111"/>
      <c r="L152" s="111"/>
      <c r="M152" s="111"/>
      <c r="N152" s="112"/>
      <c r="P152" s="110" t="s">
        <v>272</v>
      </c>
      <c r="Q152" s="111"/>
      <c r="R152" s="111"/>
      <c r="S152" s="111"/>
      <c r="T152" s="111"/>
      <c r="U152" s="112"/>
      <c r="W152" s="110" t="s">
        <v>272</v>
      </c>
      <c r="X152" s="111"/>
      <c r="Y152" s="111"/>
      <c r="Z152" s="111"/>
      <c r="AA152" s="111"/>
      <c r="AB152" s="112"/>
      <c r="AD152" s="110" t="s">
        <v>272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36</v>
      </c>
      <c r="C154" s="117" t="s">
        <v>45</v>
      </c>
      <c r="D154" s="117" t="s">
        <v>37</v>
      </c>
      <c r="E154" s="117" t="s">
        <v>49</v>
      </c>
      <c r="F154" s="117" t="s">
        <v>46</v>
      </c>
      <c r="G154" s="118" t="s">
        <v>47</v>
      </c>
      <c r="I154" s="116" t="s">
        <v>36</v>
      </c>
      <c r="J154" s="117" t="s">
        <v>45</v>
      </c>
      <c r="K154" s="117" t="s">
        <v>37</v>
      </c>
      <c r="L154" s="117" t="s">
        <v>49</v>
      </c>
      <c r="M154" s="117" t="s">
        <v>46</v>
      </c>
      <c r="N154" s="118" t="s">
        <v>47</v>
      </c>
      <c r="P154" s="116" t="s">
        <v>36</v>
      </c>
      <c r="Q154" s="117" t="s">
        <v>45</v>
      </c>
      <c r="R154" s="117" t="s">
        <v>37</v>
      </c>
      <c r="S154" s="117" t="s">
        <v>49</v>
      </c>
      <c r="T154" s="117" t="s">
        <v>46</v>
      </c>
      <c r="U154" s="118" t="s">
        <v>47</v>
      </c>
      <c r="W154" s="116" t="s">
        <v>36</v>
      </c>
      <c r="X154" s="117" t="s">
        <v>45</v>
      </c>
      <c r="Y154" s="117" t="s">
        <v>37</v>
      </c>
      <c r="Z154" s="117" t="s">
        <v>49</v>
      </c>
      <c r="AA154" s="117" t="s">
        <v>46</v>
      </c>
      <c r="AB154" s="118" t="s">
        <v>47</v>
      </c>
      <c r="AD154" s="116" t="s">
        <v>36</v>
      </c>
      <c r="AE154" s="117" t="s">
        <v>45</v>
      </c>
      <c r="AF154" s="117" t="s">
        <v>37</v>
      </c>
      <c r="AG154" s="117" t="s">
        <v>49</v>
      </c>
      <c r="AH154" s="117" t="s">
        <v>46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344</v>
      </c>
      <c r="C158" s="24"/>
      <c r="D158" s="24"/>
      <c r="E158" s="37"/>
      <c r="F158" s="30"/>
      <c r="G158" s="31"/>
      <c r="I158" s="27" t="s">
        <v>344</v>
      </c>
      <c r="J158" s="24"/>
      <c r="K158" s="24"/>
      <c r="L158" s="37"/>
      <c r="M158" s="30"/>
      <c r="N158" s="31"/>
      <c r="P158" s="27" t="s">
        <v>344</v>
      </c>
      <c r="Q158" s="24"/>
      <c r="R158" s="24"/>
      <c r="S158" s="37"/>
      <c r="T158" s="30"/>
      <c r="U158" s="31"/>
      <c r="W158" s="27" t="s">
        <v>344</v>
      </c>
      <c r="X158" s="24"/>
      <c r="Y158" s="24"/>
      <c r="Z158" s="37"/>
      <c r="AA158" s="30"/>
      <c r="AB158" s="31"/>
      <c r="AD158" s="27" t="s">
        <v>344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96</v>
      </c>
      <c r="B159" s="14" t="s">
        <v>42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42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42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42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42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43</v>
      </c>
      <c r="C160" s="25"/>
      <c r="D160" s="25"/>
      <c r="E160" s="119"/>
      <c r="F160" s="119"/>
      <c r="G160" s="120"/>
      <c r="I160" s="14" t="s">
        <v>43</v>
      </c>
      <c r="J160" s="25"/>
      <c r="K160" s="25"/>
      <c r="L160" s="119"/>
      <c r="M160" s="119"/>
      <c r="N160" s="120"/>
      <c r="P160" s="14" t="s">
        <v>43</v>
      </c>
      <c r="Q160" s="25"/>
      <c r="R160" s="25"/>
      <c r="S160" s="119"/>
      <c r="T160" s="119"/>
      <c r="U160" s="120"/>
      <c r="W160" s="14" t="s">
        <v>43</v>
      </c>
      <c r="X160" s="25"/>
      <c r="Y160" s="25"/>
      <c r="Z160" s="119"/>
      <c r="AA160" s="119"/>
      <c r="AB160" s="120"/>
      <c r="AD160" s="14" t="s">
        <v>43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  <row r="162" spans="1:134" s="16" customFormat="1" ht="15.75" thickBot="1" x14ac:dyDescent="0.3">
      <c r="A162" s="13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</row>
    <row r="163" spans="1:134" s="103" customFormat="1" ht="15.75" x14ac:dyDescent="0.25">
      <c r="A163" s="97"/>
      <c r="B163" s="104" t="str">
        <f>"Příjemce č. 7:  "&amp; 'Údaje a typ výzkumu'!$C$19</f>
        <v xml:space="preserve">Příjemce č. 7:  </v>
      </c>
      <c r="C163" s="105"/>
      <c r="D163" s="105"/>
      <c r="E163" s="105"/>
      <c r="F163" s="105"/>
      <c r="G163" s="106"/>
      <c r="I163" s="104" t="str">
        <f>"Příjemce č. 7:  "&amp; 'Údaje a typ výzkumu'!$C$19</f>
        <v xml:space="preserve">Příjemce č. 7:  </v>
      </c>
      <c r="J163" s="105"/>
      <c r="K163" s="105"/>
      <c r="L163" s="105"/>
      <c r="M163" s="105"/>
      <c r="N163" s="106"/>
      <c r="P163" s="104" t="str">
        <f>"Příjemce č. 7:  "&amp; 'Údaje a typ výzkumu'!$C$19</f>
        <v xml:space="preserve">Příjemce č. 7:  </v>
      </c>
      <c r="Q163" s="105"/>
      <c r="R163" s="105"/>
      <c r="S163" s="105"/>
      <c r="T163" s="105"/>
      <c r="U163" s="106"/>
      <c r="W163" s="104" t="str">
        <f>"Příjemce č. 7:  "&amp; 'Údaje a typ výzkumu'!$C$19</f>
        <v xml:space="preserve">Příjemce č. 7:  </v>
      </c>
      <c r="X163" s="105"/>
      <c r="Y163" s="105"/>
      <c r="Z163" s="105"/>
      <c r="AA163" s="105"/>
      <c r="AB163" s="106"/>
      <c r="AD163" s="104" t="str">
        <f>"Příjemce č. 7:  "&amp; 'Údaje a typ výzkumu'!$C$19</f>
        <v xml:space="preserve">Příjemce č. 7:  </v>
      </c>
      <c r="AE163" s="105"/>
      <c r="AF163" s="105"/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</row>
    <row r="164" spans="1:134" s="103" customFormat="1" ht="15.75" x14ac:dyDescent="0.25">
      <c r="A164" s="97"/>
      <c r="B164" s="107">
        <v>2018</v>
      </c>
      <c r="C164" s="108"/>
      <c r="D164" s="108"/>
      <c r="E164" s="108"/>
      <c r="F164" s="108"/>
      <c r="G164" s="109"/>
      <c r="I164" s="107">
        <v>2019</v>
      </c>
      <c r="J164" s="108"/>
      <c r="K164" s="108"/>
      <c r="L164" s="108"/>
      <c r="M164" s="108"/>
      <c r="N164" s="109"/>
      <c r="P164" s="107">
        <v>2020</v>
      </c>
      <c r="Q164" s="108"/>
      <c r="R164" s="108"/>
      <c r="S164" s="108"/>
      <c r="T164" s="108"/>
      <c r="U164" s="109"/>
      <c r="W164" s="107">
        <v>2021</v>
      </c>
      <c r="X164" s="108"/>
      <c r="Y164" s="108"/>
      <c r="Z164" s="108"/>
      <c r="AA164" s="108"/>
      <c r="AB164" s="109"/>
      <c r="AD164" s="107">
        <v>2022</v>
      </c>
      <c r="AE164" s="108"/>
      <c r="AF164" s="108"/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</row>
    <row r="165" spans="1:134" s="103" customFormat="1" ht="15.75" x14ac:dyDescent="0.25">
      <c r="A165" s="97"/>
      <c r="B165" s="110" t="s">
        <v>271</v>
      </c>
      <c r="C165" s="111"/>
      <c r="D165" s="111"/>
      <c r="E165" s="111"/>
      <c r="F165" s="111"/>
      <c r="G165" s="112"/>
      <c r="I165" s="110" t="s">
        <v>271</v>
      </c>
      <c r="J165" s="111"/>
      <c r="K165" s="111"/>
      <c r="L165" s="111"/>
      <c r="M165" s="111"/>
      <c r="N165" s="112"/>
      <c r="P165" s="110" t="s">
        <v>271</v>
      </c>
      <c r="Q165" s="111"/>
      <c r="R165" s="111"/>
      <c r="S165" s="111"/>
      <c r="T165" s="111"/>
      <c r="U165" s="112"/>
      <c r="W165" s="110" t="s">
        <v>271</v>
      </c>
      <c r="X165" s="111"/>
      <c r="Y165" s="111"/>
      <c r="Z165" s="111"/>
      <c r="AA165" s="111"/>
      <c r="AB165" s="112"/>
      <c r="AD165" s="110" t="s">
        <v>271</v>
      </c>
      <c r="AE165" s="111"/>
      <c r="AF165" s="111"/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</row>
    <row r="166" spans="1:134" s="103" customFormat="1" ht="15.75" thickBot="1" x14ac:dyDescent="0.3">
      <c r="A166" s="97"/>
      <c r="B166" s="113"/>
      <c r="C166" s="114"/>
      <c r="D166" s="114"/>
      <c r="E166" s="114"/>
      <c r="F166" s="114"/>
      <c r="G166" s="115"/>
      <c r="I166" s="113"/>
      <c r="J166" s="114"/>
      <c r="K166" s="114"/>
      <c r="L166" s="114"/>
      <c r="M166" s="114"/>
      <c r="N166" s="115"/>
      <c r="P166" s="113"/>
      <c r="Q166" s="114"/>
      <c r="R166" s="114"/>
      <c r="S166" s="114"/>
      <c r="T166" s="114"/>
      <c r="U166" s="115"/>
      <c r="W166" s="113"/>
      <c r="X166" s="114"/>
      <c r="Y166" s="114"/>
      <c r="Z166" s="114"/>
      <c r="AA166" s="114"/>
      <c r="AB166" s="115"/>
      <c r="AD166" s="113"/>
      <c r="AE166" s="114"/>
      <c r="AF166" s="114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</row>
    <row r="167" spans="1:134" s="2" customFormat="1" ht="48" x14ac:dyDescent="0.25">
      <c r="A167" s="97"/>
      <c r="B167" s="116" t="s">
        <v>36</v>
      </c>
      <c r="C167" s="117" t="s">
        <v>45</v>
      </c>
      <c r="D167" s="117" t="s">
        <v>37</v>
      </c>
      <c r="E167" s="117" t="s">
        <v>49</v>
      </c>
      <c r="F167" s="117" t="s">
        <v>46</v>
      </c>
      <c r="G167" s="118" t="s">
        <v>47</v>
      </c>
      <c r="I167" s="116" t="s">
        <v>36</v>
      </c>
      <c r="J167" s="117" t="s">
        <v>45</v>
      </c>
      <c r="K167" s="117" t="s">
        <v>37</v>
      </c>
      <c r="L167" s="117" t="s">
        <v>49</v>
      </c>
      <c r="M167" s="117" t="s">
        <v>46</v>
      </c>
      <c r="N167" s="118" t="s">
        <v>47</v>
      </c>
      <c r="P167" s="116" t="s">
        <v>36</v>
      </c>
      <c r="Q167" s="117" t="s">
        <v>45</v>
      </c>
      <c r="R167" s="117" t="s">
        <v>37</v>
      </c>
      <c r="S167" s="117" t="s">
        <v>49</v>
      </c>
      <c r="T167" s="117" t="s">
        <v>46</v>
      </c>
      <c r="U167" s="118" t="s">
        <v>47</v>
      </c>
      <c r="W167" s="116" t="s">
        <v>36</v>
      </c>
      <c r="X167" s="117" t="s">
        <v>45</v>
      </c>
      <c r="Y167" s="117" t="s">
        <v>37</v>
      </c>
      <c r="Z167" s="117" t="s">
        <v>49</v>
      </c>
      <c r="AA167" s="117" t="s">
        <v>46</v>
      </c>
      <c r="AB167" s="118" t="s">
        <v>47</v>
      </c>
      <c r="AD167" s="116" t="s">
        <v>36</v>
      </c>
      <c r="AE167" s="117" t="s">
        <v>45</v>
      </c>
      <c r="AF167" s="117" t="s">
        <v>37</v>
      </c>
      <c r="AG167" s="117" t="s">
        <v>49</v>
      </c>
      <c r="AH167" s="117" t="s">
        <v>46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</row>
    <row r="168" spans="1:134" s="4" customFormat="1" x14ac:dyDescent="0.25">
      <c r="A168" s="3"/>
      <c r="B168" s="26"/>
      <c r="C168" s="23"/>
      <c r="D168" s="23"/>
      <c r="E168" s="36"/>
      <c r="F168" s="28"/>
      <c r="G168" s="29"/>
      <c r="I168" s="26"/>
      <c r="J168" s="23"/>
      <c r="K168" s="23"/>
      <c r="L168" s="36"/>
      <c r="M168" s="28"/>
      <c r="N168" s="29"/>
      <c r="P168" s="26"/>
      <c r="Q168" s="23"/>
      <c r="R168" s="23"/>
      <c r="S168" s="36"/>
      <c r="T168" s="28"/>
      <c r="U168" s="29"/>
      <c r="W168" s="26"/>
      <c r="X168" s="23"/>
      <c r="Y168" s="23"/>
      <c r="Z168" s="36"/>
      <c r="AA168" s="28"/>
      <c r="AB168" s="29"/>
      <c r="AD168" s="26"/>
      <c r="AE168" s="23"/>
      <c r="AF168" s="23"/>
      <c r="AG168" s="3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</row>
    <row r="169" spans="1:134" s="4" customFormat="1" x14ac:dyDescent="0.25">
      <c r="A169" s="3"/>
      <c r="B169" s="26"/>
      <c r="C169" s="23"/>
      <c r="D169" s="23"/>
      <c r="E169" s="36"/>
      <c r="F169" s="28"/>
      <c r="G169" s="29"/>
      <c r="I169" s="26"/>
      <c r="J169" s="23"/>
      <c r="K169" s="23"/>
      <c r="L169" s="36"/>
      <c r="M169" s="28"/>
      <c r="N169" s="29"/>
      <c r="P169" s="26"/>
      <c r="Q169" s="23"/>
      <c r="R169" s="23"/>
      <c r="S169" s="36"/>
      <c r="T169" s="28"/>
      <c r="U169" s="29"/>
      <c r="W169" s="26"/>
      <c r="X169" s="23"/>
      <c r="Y169" s="23"/>
      <c r="Z169" s="36"/>
      <c r="AA169" s="28"/>
      <c r="AB169" s="29"/>
      <c r="AD169" s="26"/>
      <c r="AE169" s="23"/>
      <c r="AF169" s="23"/>
      <c r="AG169" s="3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</row>
    <row r="170" spans="1:134" s="4" customFormat="1" x14ac:dyDescent="0.25">
      <c r="A170" s="3"/>
      <c r="B170" s="26"/>
      <c r="C170" s="23"/>
      <c r="D170" s="23"/>
      <c r="E170" s="36"/>
      <c r="F170" s="28"/>
      <c r="G170" s="29"/>
      <c r="I170" s="26"/>
      <c r="J170" s="23"/>
      <c r="K170" s="23"/>
      <c r="L170" s="36"/>
      <c r="M170" s="28"/>
      <c r="N170" s="29"/>
      <c r="P170" s="26"/>
      <c r="Q170" s="23"/>
      <c r="R170" s="23"/>
      <c r="S170" s="36"/>
      <c r="T170" s="28"/>
      <c r="U170" s="29"/>
      <c r="W170" s="26"/>
      <c r="X170" s="23"/>
      <c r="Y170" s="23"/>
      <c r="Z170" s="36"/>
      <c r="AA170" s="28"/>
      <c r="AB170" s="29"/>
      <c r="AD170" s="26"/>
      <c r="AE170" s="23"/>
      <c r="AF170" s="23"/>
      <c r="AG170" s="3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</row>
    <row r="171" spans="1:134" s="4" customFormat="1" ht="15.75" thickBot="1" x14ac:dyDescent="0.3">
      <c r="A171" s="3"/>
      <c r="B171" s="27" t="s">
        <v>344</v>
      </c>
      <c r="C171" s="24"/>
      <c r="D171" s="24"/>
      <c r="E171" s="37"/>
      <c r="F171" s="30"/>
      <c r="G171" s="31"/>
      <c r="I171" s="27" t="s">
        <v>344</v>
      </c>
      <c r="J171" s="24"/>
      <c r="K171" s="24"/>
      <c r="L171" s="37"/>
      <c r="M171" s="30"/>
      <c r="N171" s="31"/>
      <c r="P171" s="27" t="s">
        <v>344</v>
      </c>
      <c r="Q171" s="24"/>
      <c r="R171" s="24"/>
      <c r="S171" s="37"/>
      <c r="T171" s="30"/>
      <c r="U171" s="31"/>
      <c r="W171" s="27" t="s">
        <v>344</v>
      </c>
      <c r="X171" s="24"/>
      <c r="Y171" s="24"/>
      <c r="Z171" s="37"/>
      <c r="AA171" s="30"/>
      <c r="AB171" s="31"/>
      <c r="AD171" s="27" t="s">
        <v>344</v>
      </c>
      <c r="AE171" s="24"/>
      <c r="AF171" s="24"/>
      <c r="AG171" s="37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</row>
    <row r="172" spans="1:134" s="16" customFormat="1" ht="23.25" thickBot="1" x14ac:dyDescent="0.3">
      <c r="A172" s="13" t="s">
        <v>97</v>
      </c>
      <c r="B172" s="14" t="s">
        <v>42</v>
      </c>
      <c r="C172" s="25"/>
      <c r="D172" s="25"/>
      <c r="E172" s="38">
        <f>SUM(E168:E171)</f>
        <v>0</v>
      </c>
      <c r="F172" s="32">
        <f>SUM(F168:F171)</f>
        <v>0</v>
      </c>
      <c r="G172" s="32">
        <f>SUM(G168:G171)</f>
        <v>0</v>
      </c>
      <c r="I172" s="14" t="s">
        <v>42</v>
      </c>
      <c r="J172" s="25"/>
      <c r="K172" s="25"/>
      <c r="L172" s="38">
        <f>SUM(L168:L171)</f>
        <v>0</v>
      </c>
      <c r="M172" s="32">
        <f>SUM(M168:M171)</f>
        <v>0</v>
      </c>
      <c r="N172" s="32">
        <f>SUM(N168:N171)</f>
        <v>0</v>
      </c>
      <c r="P172" s="14" t="s">
        <v>42</v>
      </c>
      <c r="Q172" s="25"/>
      <c r="R172" s="25"/>
      <c r="S172" s="38">
        <f>SUM(S168:S171)</f>
        <v>0</v>
      </c>
      <c r="T172" s="32">
        <f>SUM(T168:T171)</f>
        <v>0</v>
      </c>
      <c r="U172" s="32">
        <f>SUM(U168:U171)</f>
        <v>0</v>
      </c>
      <c r="W172" s="14" t="s">
        <v>42</v>
      </c>
      <c r="X172" s="25"/>
      <c r="Y172" s="25"/>
      <c r="Z172" s="38">
        <f>SUM(Z168:Z171)</f>
        <v>0</v>
      </c>
      <c r="AA172" s="32">
        <f>SUM(AA168:AA171)</f>
        <v>0</v>
      </c>
      <c r="AB172" s="32">
        <f>SUM(AB168:AB171)</f>
        <v>0</v>
      </c>
      <c r="AD172" s="14" t="s">
        <v>42</v>
      </c>
      <c r="AE172" s="25"/>
      <c r="AF172" s="25"/>
      <c r="AG172" s="38">
        <f>SUM(AG168:AG171)</f>
        <v>0</v>
      </c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</row>
    <row r="173" spans="1:134" s="16" customFormat="1" x14ac:dyDescent="0.25">
      <c r="A173" s="13"/>
      <c r="B173" s="14" t="s">
        <v>43</v>
      </c>
      <c r="C173" s="25"/>
      <c r="D173" s="25"/>
      <c r="E173" s="119"/>
      <c r="F173" s="119"/>
      <c r="G173" s="120"/>
      <c r="I173" s="14" t="s">
        <v>43</v>
      </c>
      <c r="J173" s="25"/>
      <c r="K173" s="25"/>
      <c r="L173" s="119"/>
      <c r="M173" s="119"/>
      <c r="N173" s="120"/>
      <c r="P173" s="14" t="s">
        <v>43</v>
      </c>
      <c r="Q173" s="25"/>
      <c r="R173" s="25"/>
      <c r="S173" s="119"/>
      <c r="T173" s="119"/>
      <c r="U173" s="120"/>
      <c r="W173" s="14" t="s">
        <v>43</v>
      </c>
      <c r="X173" s="25"/>
      <c r="Y173" s="25"/>
      <c r="Z173" s="119"/>
      <c r="AA173" s="119"/>
      <c r="AB173" s="120"/>
      <c r="AD173" s="14" t="s">
        <v>43</v>
      </c>
      <c r="AE173" s="25"/>
      <c r="AF173" s="25"/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</row>
    <row r="174" spans="1:134" s="16" customFormat="1" x14ac:dyDescent="0.25">
      <c r="A174" s="13"/>
      <c r="B174" s="42"/>
      <c r="C174" s="121"/>
      <c r="D174" s="122"/>
      <c r="E174" s="122"/>
      <c r="F174" s="122"/>
      <c r="G174" s="122"/>
      <c r="H174" s="22"/>
      <c r="I174" s="42"/>
      <c r="J174" s="121"/>
      <c r="K174" s="122"/>
      <c r="L174" s="122"/>
      <c r="M174" s="122"/>
      <c r="N174" s="122"/>
      <c r="O174" s="22"/>
      <c r="P174" s="42"/>
      <c r="Q174" s="123"/>
      <c r="R174" s="123"/>
      <c r="S174" s="123"/>
      <c r="T174" s="123"/>
      <c r="U174" s="123"/>
      <c r="V174" s="22"/>
      <c r="W174" s="42"/>
      <c r="X174" s="123"/>
      <c r="Y174" s="123"/>
      <c r="Z174" s="123"/>
      <c r="AA174" s="123"/>
      <c r="AB174" s="123"/>
      <c r="AC174" s="22"/>
      <c r="AD174" s="42"/>
      <c r="AE174" s="123"/>
      <c r="AF174" s="123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</row>
    <row r="175" spans="1:134" s="103" customFormat="1" ht="15.75" x14ac:dyDescent="0.25">
      <c r="A175" s="97"/>
      <c r="B175" s="110" t="s">
        <v>272</v>
      </c>
      <c r="C175" s="111"/>
      <c r="D175" s="111"/>
      <c r="E175" s="111"/>
      <c r="F175" s="111"/>
      <c r="G175" s="112"/>
      <c r="I175" s="110" t="s">
        <v>272</v>
      </c>
      <c r="J175" s="111"/>
      <c r="K175" s="111"/>
      <c r="L175" s="111"/>
      <c r="M175" s="111"/>
      <c r="N175" s="112"/>
      <c r="P175" s="110" t="s">
        <v>272</v>
      </c>
      <c r="Q175" s="111"/>
      <c r="R175" s="111"/>
      <c r="S175" s="111"/>
      <c r="T175" s="111"/>
      <c r="U175" s="112"/>
      <c r="W175" s="110" t="s">
        <v>272</v>
      </c>
      <c r="X175" s="111"/>
      <c r="Y175" s="111"/>
      <c r="Z175" s="111"/>
      <c r="AA175" s="111"/>
      <c r="AB175" s="112"/>
      <c r="AD175" s="110" t="s">
        <v>272</v>
      </c>
      <c r="AE175" s="111"/>
      <c r="AF175" s="111"/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</row>
    <row r="176" spans="1:134" s="103" customFormat="1" ht="15.75" thickBot="1" x14ac:dyDescent="0.3">
      <c r="A176" s="97"/>
      <c r="B176" s="113"/>
      <c r="C176" s="114"/>
      <c r="D176" s="114"/>
      <c r="E176" s="114"/>
      <c r="F176" s="114"/>
      <c r="G176" s="115"/>
      <c r="I176" s="113"/>
      <c r="J176" s="114"/>
      <c r="K176" s="114"/>
      <c r="L176" s="114"/>
      <c r="M176" s="114"/>
      <c r="N176" s="115"/>
      <c r="P176" s="113"/>
      <c r="Q176" s="114"/>
      <c r="R176" s="114"/>
      <c r="S176" s="114"/>
      <c r="T176" s="114"/>
      <c r="U176" s="115"/>
      <c r="W176" s="113"/>
      <c r="X176" s="114"/>
      <c r="Y176" s="114"/>
      <c r="Z176" s="114"/>
      <c r="AA176" s="114"/>
      <c r="AB176" s="115"/>
      <c r="AD176" s="113"/>
      <c r="AE176" s="114"/>
      <c r="AF176" s="114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</row>
    <row r="177" spans="1:134" s="2" customFormat="1" ht="48" x14ac:dyDescent="0.25">
      <c r="A177" s="97"/>
      <c r="B177" s="116" t="s">
        <v>36</v>
      </c>
      <c r="C177" s="117" t="s">
        <v>45</v>
      </c>
      <c r="D177" s="117" t="s">
        <v>37</v>
      </c>
      <c r="E177" s="117" t="s">
        <v>49</v>
      </c>
      <c r="F177" s="117" t="s">
        <v>46</v>
      </c>
      <c r="G177" s="118" t="s">
        <v>47</v>
      </c>
      <c r="I177" s="116" t="s">
        <v>36</v>
      </c>
      <c r="J177" s="117" t="s">
        <v>45</v>
      </c>
      <c r="K177" s="117" t="s">
        <v>37</v>
      </c>
      <c r="L177" s="117" t="s">
        <v>49</v>
      </c>
      <c r="M177" s="117" t="s">
        <v>46</v>
      </c>
      <c r="N177" s="118" t="s">
        <v>47</v>
      </c>
      <c r="P177" s="116" t="s">
        <v>36</v>
      </c>
      <c r="Q177" s="117" t="s">
        <v>45</v>
      </c>
      <c r="R177" s="117" t="s">
        <v>37</v>
      </c>
      <c r="S177" s="117" t="s">
        <v>49</v>
      </c>
      <c r="T177" s="117" t="s">
        <v>46</v>
      </c>
      <c r="U177" s="118" t="s">
        <v>47</v>
      </c>
      <c r="W177" s="116" t="s">
        <v>36</v>
      </c>
      <c r="X177" s="117" t="s">
        <v>45</v>
      </c>
      <c r="Y177" s="117" t="s">
        <v>37</v>
      </c>
      <c r="Z177" s="117" t="s">
        <v>49</v>
      </c>
      <c r="AA177" s="117" t="s">
        <v>46</v>
      </c>
      <c r="AB177" s="118" t="s">
        <v>47</v>
      </c>
      <c r="AD177" s="116" t="s">
        <v>36</v>
      </c>
      <c r="AE177" s="117" t="s">
        <v>45</v>
      </c>
      <c r="AF177" s="117" t="s">
        <v>37</v>
      </c>
      <c r="AG177" s="117" t="s">
        <v>49</v>
      </c>
      <c r="AH177" s="117" t="s">
        <v>46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</row>
    <row r="178" spans="1:134" s="4" customFormat="1" x14ac:dyDescent="0.25">
      <c r="A178" s="3"/>
      <c r="B178" s="26"/>
      <c r="C178" s="23"/>
      <c r="D178" s="23"/>
      <c r="E178" s="36"/>
      <c r="F178" s="28"/>
      <c r="G178" s="29"/>
      <c r="I178" s="26"/>
      <c r="J178" s="23"/>
      <c r="K178" s="23"/>
      <c r="L178" s="36"/>
      <c r="M178" s="28"/>
      <c r="N178" s="29"/>
      <c r="P178" s="26"/>
      <c r="Q178" s="23"/>
      <c r="R178" s="23"/>
      <c r="S178" s="36"/>
      <c r="T178" s="28"/>
      <c r="U178" s="29"/>
      <c r="W178" s="26"/>
      <c r="X178" s="23"/>
      <c r="Y178" s="23"/>
      <c r="Z178" s="36"/>
      <c r="AA178" s="28"/>
      <c r="AB178" s="29"/>
      <c r="AD178" s="26"/>
      <c r="AE178" s="23"/>
      <c r="AF178" s="23"/>
      <c r="AG178" s="36"/>
      <c r="AH178" s="28"/>
      <c r="AI178" s="29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</row>
    <row r="179" spans="1:134" s="4" customFormat="1" x14ac:dyDescent="0.25">
      <c r="A179" s="3"/>
      <c r="B179" s="26"/>
      <c r="C179" s="23"/>
      <c r="D179" s="23"/>
      <c r="E179" s="36"/>
      <c r="F179" s="28"/>
      <c r="G179" s="29"/>
      <c r="I179" s="26"/>
      <c r="J179" s="23"/>
      <c r="K179" s="23"/>
      <c r="L179" s="36"/>
      <c r="M179" s="28"/>
      <c r="N179" s="29"/>
      <c r="P179" s="26"/>
      <c r="Q179" s="23"/>
      <c r="R179" s="23"/>
      <c r="S179" s="36"/>
      <c r="T179" s="28"/>
      <c r="U179" s="29"/>
      <c r="W179" s="26"/>
      <c r="X179" s="23"/>
      <c r="Y179" s="23"/>
      <c r="Z179" s="36"/>
      <c r="AA179" s="28"/>
      <c r="AB179" s="29"/>
      <c r="AD179" s="26"/>
      <c r="AE179" s="23"/>
      <c r="AF179" s="23"/>
      <c r="AG179" s="36"/>
      <c r="AH179" s="28"/>
      <c r="AI179" s="29"/>
      <c r="AJ179" s="133"/>
      <c r="AK179" s="133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  <c r="BA179" s="133"/>
      <c r="BB179" s="133"/>
      <c r="BC179" s="133"/>
      <c r="BD179" s="133"/>
      <c r="BE179" s="133"/>
      <c r="BF179" s="133"/>
      <c r="BG179" s="133"/>
      <c r="BH179" s="133"/>
      <c r="BI179" s="133"/>
      <c r="BJ179" s="133"/>
      <c r="BK179" s="133"/>
      <c r="BL179" s="133"/>
      <c r="BM179" s="133"/>
      <c r="BN179" s="133"/>
      <c r="BO179" s="133"/>
      <c r="BP179" s="133"/>
      <c r="BQ179" s="133"/>
      <c r="BR179" s="133"/>
      <c r="BS179" s="133"/>
      <c r="BT179" s="133"/>
      <c r="BU179" s="133"/>
      <c r="BV179" s="133"/>
      <c r="BW179" s="133"/>
      <c r="BX179" s="133"/>
      <c r="BY179" s="133"/>
      <c r="BZ179" s="133"/>
      <c r="CA179" s="133"/>
      <c r="CB179" s="133"/>
      <c r="CC179" s="133"/>
      <c r="CD179" s="133"/>
      <c r="CE179" s="133"/>
      <c r="CF179" s="133"/>
      <c r="CG179" s="133"/>
      <c r="CH179" s="133"/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</row>
    <row r="180" spans="1:134" s="4" customFormat="1" x14ac:dyDescent="0.25">
      <c r="A180" s="3"/>
      <c r="B180" s="26"/>
      <c r="C180" s="23"/>
      <c r="D180" s="23"/>
      <c r="E180" s="36"/>
      <c r="F180" s="28"/>
      <c r="G180" s="29"/>
      <c r="I180" s="26"/>
      <c r="J180" s="23"/>
      <c r="K180" s="23"/>
      <c r="L180" s="36"/>
      <c r="M180" s="28"/>
      <c r="N180" s="29"/>
      <c r="P180" s="26"/>
      <c r="Q180" s="23"/>
      <c r="R180" s="23"/>
      <c r="S180" s="36"/>
      <c r="T180" s="28"/>
      <c r="U180" s="29"/>
      <c r="W180" s="26"/>
      <c r="X180" s="23"/>
      <c r="Y180" s="23"/>
      <c r="Z180" s="36"/>
      <c r="AA180" s="28"/>
      <c r="AB180" s="29"/>
      <c r="AD180" s="26"/>
      <c r="AE180" s="23"/>
      <c r="AF180" s="23"/>
      <c r="AG180" s="36"/>
      <c r="AH180" s="28"/>
      <c r="AI180" s="29"/>
      <c r="AJ180" s="133"/>
      <c r="AK180" s="133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  <c r="BA180" s="133"/>
      <c r="BB180" s="133"/>
      <c r="BC180" s="133"/>
      <c r="BD180" s="133"/>
      <c r="BE180" s="133"/>
      <c r="BF180" s="133"/>
      <c r="BG180" s="133"/>
      <c r="BH180" s="133"/>
      <c r="BI180" s="133"/>
      <c r="BJ180" s="133"/>
      <c r="BK180" s="133"/>
      <c r="BL180" s="133"/>
      <c r="BM180" s="133"/>
      <c r="BN180" s="133"/>
      <c r="BO180" s="133"/>
      <c r="BP180" s="133"/>
      <c r="BQ180" s="133"/>
      <c r="BR180" s="133"/>
      <c r="BS180" s="133"/>
      <c r="BT180" s="133"/>
      <c r="BU180" s="133"/>
      <c r="BV180" s="133"/>
      <c r="BW180" s="133"/>
      <c r="BX180" s="133"/>
      <c r="BY180" s="133"/>
      <c r="BZ180" s="133"/>
      <c r="CA180" s="133"/>
      <c r="CB180" s="133"/>
      <c r="CC180" s="133"/>
      <c r="CD180" s="133"/>
      <c r="CE180" s="133"/>
      <c r="CF180" s="133"/>
      <c r="CG180" s="133"/>
      <c r="CH180" s="133"/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</row>
    <row r="181" spans="1:134" s="4" customFormat="1" ht="15.75" thickBot="1" x14ac:dyDescent="0.3">
      <c r="A181" s="3"/>
      <c r="B181" s="27" t="s">
        <v>344</v>
      </c>
      <c r="C181" s="24"/>
      <c r="D181" s="24"/>
      <c r="E181" s="37"/>
      <c r="F181" s="30"/>
      <c r="G181" s="31"/>
      <c r="I181" s="27" t="s">
        <v>344</v>
      </c>
      <c r="J181" s="24"/>
      <c r="K181" s="24"/>
      <c r="L181" s="37"/>
      <c r="M181" s="30"/>
      <c r="N181" s="31"/>
      <c r="P181" s="27" t="s">
        <v>344</v>
      </c>
      <c r="Q181" s="24"/>
      <c r="R181" s="24"/>
      <c r="S181" s="37"/>
      <c r="T181" s="30"/>
      <c r="U181" s="31"/>
      <c r="W181" s="27" t="s">
        <v>344</v>
      </c>
      <c r="X181" s="24"/>
      <c r="Y181" s="24"/>
      <c r="Z181" s="37"/>
      <c r="AA181" s="30"/>
      <c r="AB181" s="31"/>
      <c r="AD181" s="27" t="s">
        <v>344</v>
      </c>
      <c r="AE181" s="24"/>
      <c r="AF181" s="24"/>
      <c r="AG181" s="37"/>
      <c r="AH181" s="30"/>
      <c r="AI181" s="31"/>
      <c r="AJ181" s="133"/>
      <c r="AK181" s="133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  <c r="BA181" s="133"/>
      <c r="BB181" s="133"/>
      <c r="BC181" s="133"/>
      <c r="BD181" s="133"/>
      <c r="BE181" s="133"/>
      <c r="BF181" s="133"/>
      <c r="BG181" s="133"/>
      <c r="BH181" s="133"/>
      <c r="BI181" s="133"/>
      <c r="BJ181" s="133"/>
      <c r="BK181" s="133"/>
      <c r="BL181" s="133"/>
      <c r="BM181" s="133"/>
      <c r="BN181" s="133"/>
      <c r="BO181" s="133"/>
      <c r="BP181" s="133"/>
      <c r="BQ181" s="133"/>
      <c r="BR181" s="133"/>
      <c r="BS181" s="133"/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/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</row>
    <row r="182" spans="1:134" s="16" customFormat="1" ht="23.25" thickBot="1" x14ac:dyDescent="0.3">
      <c r="A182" s="13" t="s">
        <v>98</v>
      </c>
      <c r="B182" s="14" t="s">
        <v>42</v>
      </c>
      <c r="C182" s="25"/>
      <c r="D182" s="25"/>
      <c r="E182" s="38">
        <f>SUM(E178:E181)</f>
        <v>0</v>
      </c>
      <c r="F182" s="32">
        <f>SUM(F178:F181)</f>
        <v>0</v>
      </c>
      <c r="G182" s="32">
        <f>SUM(G178:G181)</f>
        <v>0</v>
      </c>
      <c r="I182" s="14" t="s">
        <v>42</v>
      </c>
      <c r="J182" s="25"/>
      <c r="K182" s="25"/>
      <c r="L182" s="38">
        <f>SUM(L178:L181)</f>
        <v>0</v>
      </c>
      <c r="M182" s="32">
        <f>SUM(M178:M181)</f>
        <v>0</v>
      </c>
      <c r="N182" s="32">
        <f>SUM(N178:N181)</f>
        <v>0</v>
      </c>
      <c r="P182" s="14" t="s">
        <v>42</v>
      </c>
      <c r="Q182" s="25"/>
      <c r="R182" s="25"/>
      <c r="S182" s="38">
        <f>SUM(S178:S181)</f>
        <v>0</v>
      </c>
      <c r="T182" s="32">
        <f>SUM(T178:T181)</f>
        <v>0</v>
      </c>
      <c r="U182" s="32">
        <f>SUM(U178:U181)</f>
        <v>0</v>
      </c>
      <c r="W182" s="14" t="s">
        <v>42</v>
      </c>
      <c r="X182" s="25"/>
      <c r="Y182" s="25"/>
      <c r="Z182" s="38">
        <f>SUM(Z178:Z181)</f>
        <v>0</v>
      </c>
      <c r="AA182" s="32">
        <f>SUM(AA178:AA181)</f>
        <v>0</v>
      </c>
      <c r="AB182" s="32">
        <f>SUM(AB178:AB181)</f>
        <v>0</v>
      </c>
      <c r="AD182" s="14" t="s">
        <v>42</v>
      </c>
      <c r="AE182" s="25"/>
      <c r="AF182" s="25"/>
      <c r="AG182" s="38">
        <f>SUM(AG178:AG181)</f>
        <v>0</v>
      </c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</row>
    <row r="183" spans="1:134" s="16" customFormat="1" x14ac:dyDescent="0.25">
      <c r="A183" s="13"/>
      <c r="B183" s="14" t="s">
        <v>43</v>
      </c>
      <c r="C183" s="25"/>
      <c r="D183" s="25"/>
      <c r="E183" s="119"/>
      <c r="F183" s="119"/>
      <c r="G183" s="120"/>
      <c r="I183" s="14" t="s">
        <v>43</v>
      </c>
      <c r="J183" s="25"/>
      <c r="K183" s="25"/>
      <c r="L183" s="119"/>
      <c r="M183" s="119"/>
      <c r="N183" s="120"/>
      <c r="P183" s="14" t="s">
        <v>43</v>
      </c>
      <c r="Q183" s="25"/>
      <c r="R183" s="25"/>
      <c r="S183" s="119"/>
      <c r="T183" s="119"/>
      <c r="U183" s="120"/>
      <c r="W183" s="14" t="s">
        <v>43</v>
      </c>
      <c r="X183" s="25"/>
      <c r="Y183" s="25"/>
      <c r="Z183" s="119"/>
      <c r="AA183" s="119"/>
      <c r="AB183" s="120"/>
      <c r="AD183" s="14" t="s">
        <v>43</v>
      </c>
      <c r="AE183" s="25"/>
      <c r="AF183" s="25"/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</row>
    <row r="184" spans="1:134" s="16" customFormat="1" x14ac:dyDescent="0.25">
      <c r="A184" s="13"/>
      <c r="B184" s="42"/>
      <c r="C184" s="121"/>
      <c r="D184" s="122"/>
      <c r="E184" s="122"/>
      <c r="F184" s="122"/>
      <c r="G184" s="122"/>
      <c r="H184" s="22"/>
      <c r="I184" s="42"/>
      <c r="J184" s="121"/>
      <c r="K184" s="122"/>
      <c r="L184" s="122"/>
      <c r="M184" s="122"/>
      <c r="N184" s="122"/>
      <c r="O184" s="22"/>
      <c r="P184" s="42"/>
      <c r="Q184" s="123"/>
      <c r="R184" s="123"/>
      <c r="S184" s="123"/>
      <c r="T184" s="123"/>
      <c r="U184" s="123"/>
      <c r="V184" s="22"/>
      <c r="W184" s="42"/>
      <c r="X184" s="123"/>
      <c r="Y184" s="123"/>
      <c r="Z184" s="123"/>
      <c r="AA184" s="123"/>
      <c r="AB184" s="123"/>
      <c r="AC184" s="22"/>
      <c r="AD184" s="42"/>
      <c r="AE184" s="123"/>
      <c r="AF184" s="123"/>
      <c r="AG184" s="123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</row>
    <row r="185" spans="1:134" s="16" customFormat="1" ht="15.75" thickBot="1" x14ac:dyDescent="0.3">
      <c r="A185" s="13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</row>
    <row r="186" spans="1:134" s="103" customFormat="1" ht="15.75" x14ac:dyDescent="0.25">
      <c r="A186" s="97"/>
      <c r="B186" s="104" t="str">
        <f>"Příjemce č. 8:  "&amp; 'Údaje a typ výzkumu'!$C$21</f>
        <v xml:space="preserve">Příjemce č. 8:  </v>
      </c>
      <c r="C186" s="105"/>
      <c r="D186" s="105"/>
      <c r="E186" s="105"/>
      <c r="F186" s="105"/>
      <c r="G186" s="106"/>
      <c r="I186" s="104" t="str">
        <f>"Příjemce č. 8:  "&amp; 'Údaje a typ výzkumu'!$C$21</f>
        <v xml:space="preserve">Příjemce č. 8:  </v>
      </c>
      <c r="J186" s="105"/>
      <c r="K186" s="105"/>
      <c r="L186" s="105"/>
      <c r="M186" s="105"/>
      <c r="N186" s="106"/>
      <c r="P186" s="104" t="str">
        <f>"Příjemce č. 8:  "&amp; 'Údaje a typ výzkumu'!$C$21</f>
        <v xml:space="preserve">Příjemce č. 8:  </v>
      </c>
      <c r="Q186" s="105"/>
      <c r="R186" s="105"/>
      <c r="S186" s="105"/>
      <c r="T186" s="105"/>
      <c r="U186" s="106"/>
      <c r="W186" s="104" t="str">
        <f>"Příjemce č. 8:  "&amp; 'Údaje a typ výzkumu'!$C$21</f>
        <v xml:space="preserve">Příjemce č. 8:  </v>
      </c>
      <c r="X186" s="105"/>
      <c r="Y186" s="105"/>
      <c r="Z186" s="105"/>
      <c r="AA186" s="105"/>
      <c r="AB186" s="106"/>
      <c r="AD186" s="104" t="str">
        <f>"Příjemce č. 8:  "&amp; 'Údaje a typ výzkumu'!$C$21</f>
        <v xml:space="preserve">Příjemce č. 8:  </v>
      </c>
      <c r="AE186" s="105"/>
      <c r="AF186" s="105"/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</row>
    <row r="187" spans="1:134" s="103" customFormat="1" ht="15.75" x14ac:dyDescent="0.25">
      <c r="A187" s="97"/>
      <c r="B187" s="107">
        <v>2018</v>
      </c>
      <c r="C187" s="108"/>
      <c r="D187" s="108"/>
      <c r="E187" s="108"/>
      <c r="F187" s="108"/>
      <c r="G187" s="109"/>
      <c r="I187" s="107">
        <v>2019</v>
      </c>
      <c r="J187" s="108"/>
      <c r="K187" s="108"/>
      <c r="L187" s="108"/>
      <c r="M187" s="108"/>
      <c r="N187" s="109"/>
      <c r="P187" s="107">
        <v>2020</v>
      </c>
      <c r="Q187" s="108"/>
      <c r="R187" s="108"/>
      <c r="S187" s="108"/>
      <c r="T187" s="108"/>
      <c r="U187" s="109"/>
      <c r="W187" s="107">
        <v>2021</v>
      </c>
      <c r="X187" s="108"/>
      <c r="Y187" s="108"/>
      <c r="Z187" s="108"/>
      <c r="AA187" s="108"/>
      <c r="AB187" s="109"/>
      <c r="AD187" s="107">
        <v>2022</v>
      </c>
      <c r="AE187" s="108"/>
      <c r="AF187" s="108"/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</row>
    <row r="188" spans="1:134" s="103" customFormat="1" ht="15.75" x14ac:dyDescent="0.25">
      <c r="A188" s="97"/>
      <c r="B188" s="110" t="s">
        <v>271</v>
      </c>
      <c r="C188" s="111"/>
      <c r="D188" s="111"/>
      <c r="E188" s="111"/>
      <c r="F188" s="111"/>
      <c r="G188" s="112"/>
      <c r="I188" s="110" t="s">
        <v>271</v>
      </c>
      <c r="J188" s="111"/>
      <c r="K188" s="111"/>
      <c r="L188" s="111"/>
      <c r="M188" s="111"/>
      <c r="N188" s="112"/>
      <c r="P188" s="110" t="s">
        <v>271</v>
      </c>
      <c r="Q188" s="111"/>
      <c r="R188" s="111"/>
      <c r="S188" s="111"/>
      <c r="T188" s="111"/>
      <c r="U188" s="112"/>
      <c r="W188" s="110" t="s">
        <v>271</v>
      </c>
      <c r="X188" s="111"/>
      <c r="Y188" s="111"/>
      <c r="Z188" s="111"/>
      <c r="AA188" s="111"/>
      <c r="AB188" s="112"/>
      <c r="AD188" s="110" t="s">
        <v>271</v>
      </c>
      <c r="AE188" s="111"/>
      <c r="AF188" s="111"/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</row>
    <row r="189" spans="1:134" s="103" customFormat="1" ht="15.75" thickBot="1" x14ac:dyDescent="0.3">
      <c r="A189" s="97"/>
      <c r="B189" s="113"/>
      <c r="C189" s="114"/>
      <c r="D189" s="114"/>
      <c r="E189" s="114"/>
      <c r="F189" s="114"/>
      <c r="G189" s="115"/>
      <c r="I189" s="113"/>
      <c r="J189" s="114"/>
      <c r="K189" s="114"/>
      <c r="L189" s="114"/>
      <c r="M189" s="114"/>
      <c r="N189" s="115"/>
      <c r="P189" s="113"/>
      <c r="Q189" s="114"/>
      <c r="R189" s="114"/>
      <c r="S189" s="114"/>
      <c r="T189" s="114"/>
      <c r="U189" s="115"/>
      <c r="W189" s="113"/>
      <c r="X189" s="114"/>
      <c r="Y189" s="114"/>
      <c r="Z189" s="114"/>
      <c r="AA189" s="114"/>
      <c r="AB189" s="115"/>
      <c r="AD189" s="113"/>
      <c r="AE189" s="114"/>
      <c r="AF189" s="114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</row>
    <row r="190" spans="1:134" s="2" customFormat="1" ht="48" x14ac:dyDescent="0.25">
      <c r="A190" s="97"/>
      <c r="B190" s="116" t="s">
        <v>36</v>
      </c>
      <c r="C190" s="117" t="s">
        <v>45</v>
      </c>
      <c r="D190" s="117" t="s">
        <v>37</v>
      </c>
      <c r="E190" s="117" t="s">
        <v>49</v>
      </c>
      <c r="F190" s="117" t="s">
        <v>46</v>
      </c>
      <c r="G190" s="118" t="s">
        <v>47</v>
      </c>
      <c r="I190" s="116" t="s">
        <v>36</v>
      </c>
      <c r="J190" s="117" t="s">
        <v>45</v>
      </c>
      <c r="K190" s="117" t="s">
        <v>37</v>
      </c>
      <c r="L190" s="117" t="s">
        <v>49</v>
      </c>
      <c r="M190" s="117" t="s">
        <v>46</v>
      </c>
      <c r="N190" s="118" t="s">
        <v>47</v>
      </c>
      <c r="P190" s="116" t="s">
        <v>36</v>
      </c>
      <c r="Q190" s="117" t="s">
        <v>45</v>
      </c>
      <c r="R190" s="117" t="s">
        <v>37</v>
      </c>
      <c r="S190" s="117" t="s">
        <v>49</v>
      </c>
      <c r="T190" s="117" t="s">
        <v>46</v>
      </c>
      <c r="U190" s="118" t="s">
        <v>47</v>
      </c>
      <c r="W190" s="116" t="s">
        <v>36</v>
      </c>
      <c r="X190" s="117" t="s">
        <v>45</v>
      </c>
      <c r="Y190" s="117" t="s">
        <v>37</v>
      </c>
      <c r="Z190" s="117" t="s">
        <v>49</v>
      </c>
      <c r="AA190" s="117" t="s">
        <v>46</v>
      </c>
      <c r="AB190" s="118" t="s">
        <v>47</v>
      </c>
      <c r="AD190" s="116" t="s">
        <v>36</v>
      </c>
      <c r="AE190" s="117" t="s">
        <v>45</v>
      </c>
      <c r="AF190" s="117" t="s">
        <v>37</v>
      </c>
      <c r="AG190" s="117" t="s">
        <v>49</v>
      </c>
      <c r="AH190" s="117" t="s">
        <v>46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</row>
    <row r="191" spans="1:134" s="4" customFormat="1" x14ac:dyDescent="0.25">
      <c r="A191" s="3"/>
      <c r="B191" s="26"/>
      <c r="C191" s="23"/>
      <c r="D191" s="23"/>
      <c r="E191" s="36"/>
      <c r="F191" s="28"/>
      <c r="G191" s="29"/>
      <c r="I191" s="26"/>
      <c r="J191" s="23"/>
      <c r="K191" s="23"/>
      <c r="L191" s="36"/>
      <c r="M191" s="28"/>
      <c r="N191" s="29"/>
      <c r="P191" s="26"/>
      <c r="Q191" s="23"/>
      <c r="R191" s="23"/>
      <c r="S191" s="36"/>
      <c r="T191" s="28"/>
      <c r="U191" s="29"/>
      <c r="W191" s="26"/>
      <c r="X191" s="23"/>
      <c r="Y191" s="23"/>
      <c r="Z191" s="36"/>
      <c r="AA191" s="28"/>
      <c r="AB191" s="29"/>
      <c r="AD191" s="26"/>
      <c r="AE191" s="23"/>
      <c r="AF191" s="23"/>
      <c r="AG191" s="3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</row>
    <row r="192" spans="1:134" s="4" customFormat="1" x14ac:dyDescent="0.25">
      <c r="A192" s="3"/>
      <c r="B192" s="26"/>
      <c r="C192" s="23"/>
      <c r="D192" s="23"/>
      <c r="E192" s="36"/>
      <c r="F192" s="28"/>
      <c r="G192" s="29"/>
      <c r="I192" s="26"/>
      <c r="J192" s="23"/>
      <c r="K192" s="23"/>
      <c r="L192" s="36"/>
      <c r="M192" s="28"/>
      <c r="N192" s="29"/>
      <c r="P192" s="26"/>
      <c r="Q192" s="23"/>
      <c r="R192" s="23"/>
      <c r="S192" s="36"/>
      <c r="T192" s="28"/>
      <c r="U192" s="29"/>
      <c r="W192" s="26"/>
      <c r="X192" s="23"/>
      <c r="Y192" s="23"/>
      <c r="Z192" s="36"/>
      <c r="AA192" s="28"/>
      <c r="AB192" s="29"/>
      <c r="AD192" s="26"/>
      <c r="AE192" s="23"/>
      <c r="AF192" s="23"/>
      <c r="AG192" s="3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</row>
    <row r="193" spans="1:134" s="4" customFormat="1" x14ac:dyDescent="0.25">
      <c r="A193" s="3"/>
      <c r="B193" s="26"/>
      <c r="C193" s="23"/>
      <c r="D193" s="23"/>
      <c r="E193" s="36"/>
      <c r="F193" s="28"/>
      <c r="G193" s="29"/>
      <c r="I193" s="26"/>
      <c r="J193" s="23"/>
      <c r="K193" s="23"/>
      <c r="L193" s="36"/>
      <c r="M193" s="28"/>
      <c r="N193" s="29"/>
      <c r="P193" s="26"/>
      <c r="Q193" s="23"/>
      <c r="R193" s="23"/>
      <c r="S193" s="36"/>
      <c r="T193" s="28"/>
      <c r="U193" s="29"/>
      <c r="W193" s="26"/>
      <c r="X193" s="23"/>
      <c r="Y193" s="23"/>
      <c r="Z193" s="36"/>
      <c r="AA193" s="28"/>
      <c r="AB193" s="29"/>
      <c r="AD193" s="26"/>
      <c r="AE193" s="23"/>
      <c r="AF193" s="23"/>
      <c r="AG193" s="3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</row>
    <row r="194" spans="1:134" s="4" customFormat="1" ht="15.75" thickBot="1" x14ac:dyDescent="0.3">
      <c r="A194" s="3"/>
      <c r="B194" s="27" t="s">
        <v>344</v>
      </c>
      <c r="C194" s="24"/>
      <c r="D194" s="24"/>
      <c r="E194" s="37"/>
      <c r="F194" s="30"/>
      <c r="G194" s="31"/>
      <c r="I194" s="27" t="s">
        <v>344</v>
      </c>
      <c r="J194" s="24"/>
      <c r="K194" s="24"/>
      <c r="L194" s="37"/>
      <c r="M194" s="30"/>
      <c r="N194" s="31"/>
      <c r="P194" s="27" t="s">
        <v>344</v>
      </c>
      <c r="Q194" s="24"/>
      <c r="R194" s="24"/>
      <c r="S194" s="37"/>
      <c r="T194" s="30"/>
      <c r="U194" s="31"/>
      <c r="W194" s="27" t="s">
        <v>344</v>
      </c>
      <c r="X194" s="24"/>
      <c r="Y194" s="24"/>
      <c r="Z194" s="37"/>
      <c r="AA194" s="30"/>
      <c r="AB194" s="31"/>
      <c r="AD194" s="27" t="s">
        <v>344</v>
      </c>
      <c r="AE194" s="24"/>
      <c r="AF194" s="24"/>
      <c r="AG194" s="37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</row>
    <row r="195" spans="1:134" s="16" customFormat="1" ht="23.25" thickBot="1" x14ac:dyDescent="0.3">
      <c r="A195" s="13" t="s">
        <v>99</v>
      </c>
      <c r="B195" s="14" t="s">
        <v>42</v>
      </c>
      <c r="C195" s="25"/>
      <c r="D195" s="25"/>
      <c r="E195" s="38">
        <f>SUM(E191:E194)</f>
        <v>0</v>
      </c>
      <c r="F195" s="32">
        <f>SUM(F191:F194)</f>
        <v>0</v>
      </c>
      <c r="G195" s="32">
        <f>SUM(G191:G194)</f>
        <v>0</v>
      </c>
      <c r="I195" s="14" t="s">
        <v>42</v>
      </c>
      <c r="J195" s="25"/>
      <c r="K195" s="25"/>
      <c r="L195" s="38">
        <f>SUM(L191:L194)</f>
        <v>0</v>
      </c>
      <c r="M195" s="32">
        <f>SUM(M191:M194)</f>
        <v>0</v>
      </c>
      <c r="N195" s="32">
        <f>SUM(N191:N194)</f>
        <v>0</v>
      </c>
      <c r="P195" s="14" t="s">
        <v>42</v>
      </c>
      <c r="Q195" s="25"/>
      <c r="R195" s="25"/>
      <c r="S195" s="38">
        <f>SUM(S191:S194)</f>
        <v>0</v>
      </c>
      <c r="T195" s="32">
        <f>SUM(T191:T194)</f>
        <v>0</v>
      </c>
      <c r="U195" s="32">
        <f>SUM(U191:U194)</f>
        <v>0</v>
      </c>
      <c r="W195" s="14" t="s">
        <v>42</v>
      </c>
      <c r="X195" s="25"/>
      <c r="Y195" s="25"/>
      <c r="Z195" s="38">
        <f>SUM(Z191:Z194)</f>
        <v>0</v>
      </c>
      <c r="AA195" s="32">
        <f>SUM(AA191:AA194)</f>
        <v>0</v>
      </c>
      <c r="AB195" s="32">
        <f>SUM(AB191:AB194)</f>
        <v>0</v>
      </c>
      <c r="AD195" s="14" t="s">
        <v>42</v>
      </c>
      <c r="AE195" s="25"/>
      <c r="AF195" s="25"/>
      <c r="AG195" s="38">
        <f>SUM(AG191:AG194)</f>
        <v>0</v>
      </c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</row>
    <row r="196" spans="1:134" s="16" customFormat="1" x14ac:dyDescent="0.25">
      <c r="A196" s="13"/>
      <c r="B196" s="14" t="s">
        <v>43</v>
      </c>
      <c r="C196" s="25"/>
      <c r="D196" s="25"/>
      <c r="E196" s="119"/>
      <c r="F196" s="119"/>
      <c r="G196" s="120"/>
      <c r="I196" s="14" t="s">
        <v>43</v>
      </c>
      <c r="J196" s="25"/>
      <c r="K196" s="25"/>
      <c r="L196" s="119"/>
      <c r="M196" s="119"/>
      <c r="N196" s="120"/>
      <c r="P196" s="14" t="s">
        <v>43</v>
      </c>
      <c r="Q196" s="25"/>
      <c r="R196" s="25"/>
      <c r="S196" s="119"/>
      <c r="T196" s="119"/>
      <c r="U196" s="120"/>
      <c r="W196" s="14" t="s">
        <v>43</v>
      </c>
      <c r="X196" s="25"/>
      <c r="Y196" s="25"/>
      <c r="Z196" s="119"/>
      <c r="AA196" s="119"/>
      <c r="AB196" s="120"/>
      <c r="AD196" s="14" t="s">
        <v>43</v>
      </c>
      <c r="AE196" s="25"/>
      <c r="AF196" s="25"/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</row>
    <row r="197" spans="1:134" s="16" customFormat="1" x14ac:dyDescent="0.25">
      <c r="A197" s="13"/>
      <c r="B197" s="42"/>
      <c r="C197" s="121"/>
      <c r="D197" s="122"/>
      <c r="E197" s="122"/>
      <c r="F197" s="122"/>
      <c r="G197" s="122"/>
      <c r="H197" s="22"/>
      <c r="I197" s="42"/>
      <c r="J197" s="121"/>
      <c r="K197" s="122"/>
      <c r="L197" s="122"/>
      <c r="M197" s="122"/>
      <c r="N197" s="122"/>
      <c r="O197" s="22"/>
      <c r="P197" s="42"/>
      <c r="Q197" s="123"/>
      <c r="R197" s="123"/>
      <c r="S197" s="123"/>
      <c r="T197" s="123"/>
      <c r="U197" s="123"/>
      <c r="V197" s="22"/>
      <c r="W197" s="42"/>
      <c r="X197" s="123"/>
      <c r="Y197" s="123"/>
      <c r="Z197" s="123"/>
      <c r="AA197" s="123"/>
      <c r="AB197" s="123"/>
      <c r="AC197" s="22"/>
      <c r="AD197" s="42"/>
      <c r="AE197" s="123"/>
      <c r="AF197" s="123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</row>
    <row r="198" spans="1:134" s="103" customFormat="1" ht="15.75" x14ac:dyDescent="0.25">
      <c r="A198" s="97"/>
      <c r="B198" s="110" t="s">
        <v>272</v>
      </c>
      <c r="C198" s="111"/>
      <c r="D198" s="111"/>
      <c r="E198" s="111"/>
      <c r="F198" s="111"/>
      <c r="G198" s="112"/>
      <c r="I198" s="110" t="s">
        <v>272</v>
      </c>
      <c r="J198" s="111"/>
      <c r="K198" s="111"/>
      <c r="L198" s="111"/>
      <c r="M198" s="111"/>
      <c r="N198" s="112"/>
      <c r="P198" s="110" t="s">
        <v>272</v>
      </c>
      <c r="Q198" s="111"/>
      <c r="R198" s="111"/>
      <c r="S198" s="111"/>
      <c r="T198" s="111"/>
      <c r="U198" s="112"/>
      <c r="W198" s="110" t="s">
        <v>272</v>
      </c>
      <c r="X198" s="111"/>
      <c r="Y198" s="111"/>
      <c r="Z198" s="111"/>
      <c r="AA198" s="111"/>
      <c r="AB198" s="112"/>
      <c r="AD198" s="110" t="s">
        <v>272</v>
      </c>
      <c r="AE198" s="111"/>
      <c r="AF198" s="111"/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</row>
    <row r="199" spans="1:134" s="103" customFormat="1" ht="15.75" thickBot="1" x14ac:dyDescent="0.3">
      <c r="A199" s="97"/>
      <c r="B199" s="113"/>
      <c r="C199" s="114"/>
      <c r="D199" s="114"/>
      <c r="E199" s="114"/>
      <c r="F199" s="114"/>
      <c r="G199" s="115"/>
      <c r="I199" s="113"/>
      <c r="J199" s="114"/>
      <c r="K199" s="114"/>
      <c r="L199" s="114"/>
      <c r="M199" s="114"/>
      <c r="N199" s="115"/>
      <c r="P199" s="113"/>
      <c r="Q199" s="114"/>
      <c r="R199" s="114"/>
      <c r="S199" s="114"/>
      <c r="T199" s="114"/>
      <c r="U199" s="115"/>
      <c r="W199" s="113"/>
      <c r="X199" s="114"/>
      <c r="Y199" s="114"/>
      <c r="Z199" s="114"/>
      <c r="AA199" s="114"/>
      <c r="AB199" s="115"/>
      <c r="AD199" s="113"/>
      <c r="AE199" s="114"/>
      <c r="AF199" s="114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</row>
    <row r="200" spans="1:134" s="2" customFormat="1" ht="48" x14ac:dyDescent="0.25">
      <c r="A200" s="97"/>
      <c r="B200" s="116" t="s">
        <v>36</v>
      </c>
      <c r="C200" s="117" t="s">
        <v>45</v>
      </c>
      <c r="D200" s="117" t="s">
        <v>37</v>
      </c>
      <c r="E200" s="117" t="s">
        <v>49</v>
      </c>
      <c r="F200" s="117" t="s">
        <v>46</v>
      </c>
      <c r="G200" s="118" t="s">
        <v>47</v>
      </c>
      <c r="I200" s="116" t="s">
        <v>36</v>
      </c>
      <c r="J200" s="117" t="s">
        <v>45</v>
      </c>
      <c r="K200" s="117" t="s">
        <v>37</v>
      </c>
      <c r="L200" s="117" t="s">
        <v>49</v>
      </c>
      <c r="M200" s="117" t="s">
        <v>46</v>
      </c>
      <c r="N200" s="118" t="s">
        <v>47</v>
      </c>
      <c r="P200" s="116" t="s">
        <v>36</v>
      </c>
      <c r="Q200" s="117" t="s">
        <v>45</v>
      </c>
      <c r="R200" s="117" t="s">
        <v>37</v>
      </c>
      <c r="S200" s="117" t="s">
        <v>49</v>
      </c>
      <c r="T200" s="117" t="s">
        <v>46</v>
      </c>
      <c r="U200" s="118" t="s">
        <v>47</v>
      </c>
      <c r="W200" s="116" t="s">
        <v>36</v>
      </c>
      <c r="X200" s="117" t="s">
        <v>45</v>
      </c>
      <c r="Y200" s="117" t="s">
        <v>37</v>
      </c>
      <c r="Z200" s="117" t="s">
        <v>49</v>
      </c>
      <c r="AA200" s="117" t="s">
        <v>46</v>
      </c>
      <c r="AB200" s="118" t="s">
        <v>47</v>
      </c>
      <c r="AD200" s="116" t="s">
        <v>36</v>
      </c>
      <c r="AE200" s="117" t="s">
        <v>45</v>
      </c>
      <c r="AF200" s="117" t="s">
        <v>37</v>
      </c>
      <c r="AG200" s="117" t="s">
        <v>49</v>
      </c>
      <c r="AH200" s="117" t="s">
        <v>46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</row>
    <row r="201" spans="1:134" s="4" customFormat="1" x14ac:dyDescent="0.25">
      <c r="A201" s="3"/>
      <c r="B201" s="26"/>
      <c r="C201" s="23"/>
      <c r="D201" s="23"/>
      <c r="E201" s="36"/>
      <c r="F201" s="28"/>
      <c r="G201" s="29"/>
      <c r="I201" s="26"/>
      <c r="J201" s="23"/>
      <c r="K201" s="23"/>
      <c r="L201" s="36"/>
      <c r="M201" s="28"/>
      <c r="N201" s="29"/>
      <c r="P201" s="26"/>
      <c r="Q201" s="23"/>
      <c r="R201" s="23"/>
      <c r="S201" s="36"/>
      <c r="T201" s="28"/>
      <c r="U201" s="29"/>
      <c r="W201" s="26"/>
      <c r="X201" s="23"/>
      <c r="Y201" s="23"/>
      <c r="Z201" s="36"/>
      <c r="AA201" s="28"/>
      <c r="AB201" s="29"/>
      <c r="AD201" s="26"/>
      <c r="AE201" s="23"/>
      <c r="AF201" s="23"/>
      <c r="AG201" s="36"/>
      <c r="AH201" s="28"/>
      <c r="AI201" s="29"/>
      <c r="AJ201" s="133"/>
      <c r="AK201" s="133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  <c r="BA201" s="133"/>
      <c r="BB201" s="133"/>
      <c r="BC201" s="133"/>
      <c r="BD201" s="133"/>
      <c r="BE201" s="133"/>
      <c r="BF201" s="133"/>
      <c r="BG201" s="133"/>
      <c r="BH201" s="133"/>
      <c r="BI201" s="133"/>
      <c r="BJ201" s="133"/>
      <c r="BK201" s="133"/>
      <c r="BL201" s="133"/>
      <c r="BM201" s="133"/>
      <c r="BN201" s="133"/>
      <c r="BO201" s="133"/>
      <c r="BP201" s="133"/>
      <c r="BQ201" s="133"/>
      <c r="BR201" s="133"/>
      <c r="BS201" s="133"/>
      <c r="BT201" s="133"/>
      <c r="BU201" s="133"/>
      <c r="BV201" s="133"/>
      <c r="BW201" s="133"/>
      <c r="BX201" s="133"/>
      <c r="BY201" s="133"/>
      <c r="BZ201" s="133"/>
      <c r="CA201" s="133"/>
      <c r="CB201" s="133"/>
      <c r="CC201" s="133"/>
      <c r="CD201" s="133"/>
      <c r="CE201" s="133"/>
      <c r="CF201" s="133"/>
      <c r="CG201" s="133"/>
      <c r="CH201" s="133"/>
      <c r="CI201" s="133"/>
      <c r="CJ201" s="133"/>
      <c r="CK201" s="133"/>
      <c r="CL201" s="133"/>
      <c r="CM201" s="133"/>
      <c r="CN201" s="133"/>
      <c r="CO201" s="133"/>
      <c r="CP201" s="133"/>
      <c r="CQ201" s="133"/>
      <c r="CR201" s="133"/>
      <c r="CS201" s="133"/>
      <c r="CT201" s="133"/>
      <c r="CU201" s="133"/>
      <c r="CV201" s="133"/>
      <c r="CW201" s="133"/>
      <c r="CX201" s="133"/>
      <c r="CY201" s="133"/>
      <c r="CZ201" s="133"/>
      <c r="DA201" s="133"/>
      <c r="DB201" s="133"/>
      <c r="DC201" s="133"/>
      <c r="DD201" s="133"/>
      <c r="DE201" s="133"/>
      <c r="DF201" s="133"/>
      <c r="DG201" s="133"/>
      <c r="DH201" s="133"/>
      <c r="DI201" s="133"/>
      <c r="DJ201" s="133"/>
      <c r="DK201" s="133"/>
      <c r="DL201" s="133"/>
      <c r="DM201" s="133"/>
      <c r="DN201" s="133"/>
      <c r="DO201" s="133"/>
      <c r="DP201" s="133"/>
      <c r="DQ201" s="133"/>
      <c r="DR201" s="133"/>
      <c r="DS201" s="133"/>
      <c r="DT201" s="133"/>
      <c r="DU201" s="133"/>
      <c r="DV201" s="133"/>
      <c r="DW201" s="133"/>
      <c r="DX201" s="133"/>
      <c r="DY201" s="133"/>
      <c r="DZ201" s="133"/>
      <c r="EA201" s="133"/>
      <c r="EB201" s="133"/>
      <c r="EC201" s="133"/>
      <c r="ED201" s="133"/>
    </row>
    <row r="202" spans="1:134" s="4" customFormat="1" x14ac:dyDescent="0.25">
      <c r="A202" s="3"/>
      <c r="B202" s="26"/>
      <c r="C202" s="23"/>
      <c r="D202" s="23"/>
      <c r="E202" s="36"/>
      <c r="F202" s="28"/>
      <c r="G202" s="29"/>
      <c r="I202" s="26"/>
      <c r="J202" s="23"/>
      <c r="K202" s="23"/>
      <c r="L202" s="36"/>
      <c r="M202" s="28"/>
      <c r="N202" s="29"/>
      <c r="P202" s="26"/>
      <c r="Q202" s="23"/>
      <c r="R202" s="23"/>
      <c r="S202" s="36"/>
      <c r="T202" s="28"/>
      <c r="U202" s="29"/>
      <c r="W202" s="26"/>
      <c r="X202" s="23"/>
      <c r="Y202" s="23"/>
      <c r="Z202" s="36"/>
      <c r="AA202" s="28"/>
      <c r="AB202" s="29"/>
      <c r="AD202" s="26"/>
      <c r="AE202" s="23"/>
      <c r="AF202" s="23"/>
      <c r="AG202" s="36"/>
      <c r="AH202" s="28"/>
      <c r="AI202" s="29"/>
      <c r="AJ202" s="133"/>
      <c r="AK202" s="133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  <c r="BA202" s="133"/>
      <c r="BB202" s="133"/>
      <c r="BC202" s="133"/>
      <c r="BD202" s="133"/>
      <c r="BE202" s="133"/>
      <c r="BF202" s="133"/>
      <c r="BG202" s="133"/>
      <c r="BH202" s="133"/>
      <c r="BI202" s="133"/>
      <c r="BJ202" s="133"/>
      <c r="BK202" s="133"/>
      <c r="BL202" s="133"/>
      <c r="BM202" s="133"/>
      <c r="BN202" s="133"/>
      <c r="BO202" s="133"/>
      <c r="BP202" s="133"/>
      <c r="BQ202" s="133"/>
      <c r="BR202" s="133"/>
      <c r="BS202" s="133"/>
      <c r="BT202" s="133"/>
      <c r="BU202" s="133"/>
      <c r="BV202" s="133"/>
      <c r="BW202" s="133"/>
      <c r="BX202" s="133"/>
      <c r="BY202" s="133"/>
      <c r="BZ202" s="133"/>
      <c r="CA202" s="133"/>
      <c r="CB202" s="133"/>
      <c r="CC202" s="133"/>
      <c r="CD202" s="133"/>
      <c r="CE202" s="133"/>
      <c r="CF202" s="133"/>
      <c r="CG202" s="133"/>
      <c r="CH202" s="133"/>
      <c r="CI202" s="133"/>
      <c r="CJ202" s="133"/>
      <c r="CK202" s="133"/>
      <c r="CL202" s="133"/>
      <c r="CM202" s="133"/>
      <c r="CN202" s="133"/>
      <c r="CO202" s="133"/>
      <c r="CP202" s="133"/>
      <c r="CQ202" s="133"/>
      <c r="CR202" s="133"/>
      <c r="CS202" s="133"/>
      <c r="CT202" s="133"/>
      <c r="CU202" s="133"/>
      <c r="CV202" s="133"/>
      <c r="CW202" s="133"/>
      <c r="CX202" s="133"/>
      <c r="CY202" s="133"/>
      <c r="CZ202" s="133"/>
      <c r="DA202" s="133"/>
      <c r="DB202" s="133"/>
      <c r="DC202" s="133"/>
      <c r="DD202" s="133"/>
      <c r="DE202" s="133"/>
      <c r="DF202" s="133"/>
      <c r="DG202" s="133"/>
      <c r="DH202" s="133"/>
      <c r="DI202" s="133"/>
      <c r="DJ202" s="133"/>
      <c r="DK202" s="133"/>
      <c r="DL202" s="133"/>
      <c r="DM202" s="133"/>
      <c r="DN202" s="133"/>
      <c r="DO202" s="133"/>
      <c r="DP202" s="133"/>
      <c r="DQ202" s="133"/>
      <c r="DR202" s="133"/>
      <c r="DS202" s="133"/>
      <c r="DT202" s="133"/>
      <c r="DU202" s="133"/>
      <c r="DV202" s="133"/>
      <c r="DW202" s="133"/>
      <c r="DX202" s="133"/>
      <c r="DY202" s="133"/>
      <c r="DZ202" s="133"/>
      <c r="EA202" s="133"/>
      <c r="EB202" s="133"/>
      <c r="EC202" s="133"/>
      <c r="ED202" s="133"/>
    </row>
    <row r="203" spans="1:134" s="4" customFormat="1" x14ac:dyDescent="0.25">
      <c r="A203" s="3"/>
      <c r="B203" s="26"/>
      <c r="C203" s="23"/>
      <c r="D203" s="23"/>
      <c r="E203" s="36"/>
      <c r="F203" s="28"/>
      <c r="G203" s="29"/>
      <c r="I203" s="26"/>
      <c r="J203" s="23"/>
      <c r="K203" s="23"/>
      <c r="L203" s="36"/>
      <c r="M203" s="28"/>
      <c r="N203" s="29"/>
      <c r="P203" s="26"/>
      <c r="Q203" s="23"/>
      <c r="R203" s="23"/>
      <c r="S203" s="36"/>
      <c r="T203" s="28"/>
      <c r="U203" s="29"/>
      <c r="W203" s="26"/>
      <c r="X203" s="23"/>
      <c r="Y203" s="23"/>
      <c r="Z203" s="36"/>
      <c r="AA203" s="28"/>
      <c r="AB203" s="29"/>
      <c r="AD203" s="26"/>
      <c r="AE203" s="23"/>
      <c r="AF203" s="23"/>
      <c r="AG203" s="36"/>
      <c r="AH203" s="28"/>
      <c r="AI203" s="29"/>
      <c r="AJ203" s="133"/>
      <c r="AK203" s="133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  <c r="BA203" s="133"/>
      <c r="BB203" s="133"/>
      <c r="BC203" s="133"/>
      <c r="BD203" s="133"/>
      <c r="BE203" s="133"/>
      <c r="BF203" s="133"/>
      <c r="BG203" s="133"/>
      <c r="BH203" s="133"/>
      <c r="BI203" s="133"/>
      <c r="BJ203" s="133"/>
      <c r="BK203" s="133"/>
      <c r="BL203" s="133"/>
      <c r="BM203" s="133"/>
      <c r="BN203" s="133"/>
      <c r="BO203" s="133"/>
      <c r="BP203" s="133"/>
      <c r="BQ203" s="133"/>
      <c r="BR203" s="133"/>
      <c r="BS203" s="133"/>
      <c r="BT203" s="133"/>
      <c r="BU203" s="133"/>
      <c r="BV203" s="133"/>
      <c r="BW203" s="133"/>
      <c r="BX203" s="133"/>
      <c r="BY203" s="133"/>
      <c r="BZ203" s="133"/>
      <c r="CA203" s="133"/>
      <c r="CB203" s="133"/>
      <c r="CC203" s="133"/>
      <c r="CD203" s="133"/>
      <c r="CE203" s="133"/>
      <c r="CF203" s="133"/>
      <c r="CG203" s="133"/>
      <c r="CH203" s="133"/>
      <c r="CI203" s="133"/>
      <c r="CJ203" s="133"/>
      <c r="CK203" s="133"/>
      <c r="CL203" s="133"/>
      <c r="CM203" s="133"/>
      <c r="CN203" s="133"/>
      <c r="CO203" s="133"/>
      <c r="CP203" s="133"/>
      <c r="CQ203" s="133"/>
      <c r="CR203" s="133"/>
      <c r="CS203" s="133"/>
      <c r="CT203" s="133"/>
      <c r="CU203" s="133"/>
      <c r="CV203" s="133"/>
      <c r="CW203" s="133"/>
      <c r="CX203" s="133"/>
      <c r="CY203" s="133"/>
      <c r="CZ203" s="133"/>
      <c r="DA203" s="133"/>
      <c r="DB203" s="133"/>
      <c r="DC203" s="133"/>
      <c r="DD203" s="133"/>
      <c r="DE203" s="133"/>
      <c r="DF203" s="133"/>
      <c r="DG203" s="133"/>
      <c r="DH203" s="133"/>
      <c r="DI203" s="133"/>
      <c r="DJ203" s="133"/>
      <c r="DK203" s="133"/>
      <c r="DL203" s="133"/>
      <c r="DM203" s="133"/>
      <c r="DN203" s="133"/>
      <c r="DO203" s="133"/>
      <c r="DP203" s="133"/>
      <c r="DQ203" s="133"/>
      <c r="DR203" s="133"/>
      <c r="DS203" s="133"/>
      <c r="DT203" s="133"/>
      <c r="DU203" s="133"/>
      <c r="DV203" s="133"/>
      <c r="DW203" s="133"/>
      <c r="DX203" s="133"/>
      <c r="DY203" s="133"/>
      <c r="DZ203" s="133"/>
      <c r="EA203" s="133"/>
      <c r="EB203" s="133"/>
      <c r="EC203" s="133"/>
      <c r="ED203" s="133"/>
    </row>
    <row r="204" spans="1:134" s="4" customFormat="1" ht="15.75" thickBot="1" x14ac:dyDescent="0.3">
      <c r="A204" s="3"/>
      <c r="B204" s="27" t="s">
        <v>344</v>
      </c>
      <c r="C204" s="24"/>
      <c r="D204" s="24"/>
      <c r="E204" s="37"/>
      <c r="F204" s="30"/>
      <c r="G204" s="31"/>
      <c r="I204" s="27" t="s">
        <v>344</v>
      </c>
      <c r="J204" s="24"/>
      <c r="K204" s="24"/>
      <c r="L204" s="37"/>
      <c r="M204" s="30"/>
      <c r="N204" s="31"/>
      <c r="P204" s="27" t="s">
        <v>344</v>
      </c>
      <c r="Q204" s="24"/>
      <c r="R204" s="24"/>
      <c r="S204" s="37"/>
      <c r="T204" s="30"/>
      <c r="U204" s="31"/>
      <c r="W204" s="27" t="s">
        <v>344</v>
      </c>
      <c r="X204" s="24"/>
      <c r="Y204" s="24"/>
      <c r="Z204" s="37"/>
      <c r="AA204" s="30"/>
      <c r="AB204" s="31"/>
      <c r="AD204" s="27" t="s">
        <v>344</v>
      </c>
      <c r="AE204" s="24"/>
      <c r="AF204" s="24"/>
      <c r="AG204" s="37"/>
      <c r="AH204" s="30"/>
      <c r="AI204" s="31"/>
      <c r="AJ204" s="133"/>
      <c r="AK204" s="133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  <c r="BA204" s="133"/>
      <c r="BB204" s="133"/>
      <c r="BC204" s="133"/>
      <c r="BD204" s="133"/>
      <c r="BE204" s="133"/>
      <c r="BF204" s="133"/>
      <c r="BG204" s="133"/>
      <c r="BH204" s="133"/>
      <c r="BI204" s="133"/>
      <c r="BJ204" s="133"/>
      <c r="BK204" s="133"/>
      <c r="BL204" s="133"/>
      <c r="BM204" s="133"/>
      <c r="BN204" s="133"/>
      <c r="BO204" s="133"/>
      <c r="BP204" s="133"/>
      <c r="BQ204" s="133"/>
      <c r="BR204" s="133"/>
      <c r="BS204" s="133"/>
      <c r="BT204" s="133"/>
      <c r="BU204" s="133"/>
      <c r="BV204" s="133"/>
      <c r="BW204" s="133"/>
      <c r="BX204" s="133"/>
      <c r="BY204" s="133"/>
      <c r="BZ204" s="133"/>
      <c r="CA204" s="133"/>
      <c r="CB204" s="133"/>
      <c r="CC204" s="133"/>
      <c r="CD204" s="133"/>
      <c r="CE204" s="133"/>
      <c r="CF204" s="133"/>
      <c r="CG204" s="133"/>
      <c r="CH204" s="133"/>
      <c r="CI204" s="133"/>
      <c r="CJ204" s="133"/>
      <c r="CK204" s="133"/>
      <c r="CL204" s="133"/>
      <c r="CM204" s="133"/>
      <c r="CN204" s="133"/>
      <c r="CO204" s="133"/>
      <c r="CP204" s="133"/>
      <c r="CQ204" s="133"/>
      <c r="CR204" s="133"/>
      <c r="CS204" s="133"/>
      <c r="CT204" s="133"/>
      <c r="CU204" s="133"/>
      <c r="CV204" s="133"/>
      <c r="CW204" s="133"/>
      <c r="CX204" s="133"/>
      <c r="CY204" s="133"/>
      <c r="CZ204" s="133"/>
      <c r="DA204" s="133"/>
      <c r="DB204" s="133"/>
      <c r="DC204" s="133"/>
      <c r="DD204" s="133"/>
      <c r="DE204" s="133"/>
      <c r="DF204" s="133"/>
      <c r="DG204" s="133"/>
      <c r="DH204" s="133"/>
      <c r="DI204" s="133"/>
      <c r="DJ204" s="133"/>
      <c r="DK204" s="133"/>
      <c r="DL204" s="133"/>
      <c r="DM204" s="133"/>
      <c r="DN204" s="133"/>
      <c r="DO204" s="133"/>
      <c r="DP204" s="133"/>
      <c r="DQ204" s="133"/>
      <c r="DR204" s="133"/>
      <c r="DS204" s="133"/>
      <c r="DT204" s="133"/>
      <c r="DU204" s="133"/>
      <c r="DV204" s="133"/>
      <c r="DW204" s="133"/>
      <c r="DX204" s="133"/>
      <c r="DY204" s="133"/>
      <c r="DZ204" s="133"/>
      <c r="EA204" s="133"/>
      <c r="EB204" s="133"/>
      <c r="EC204" s="133"/>
      <c r="ED204" s="133"/>
    </row>
    <row r="205" spans="1:134" s="16" customFormat="1" ht="23.25" thickBot="1" x14ac:dyDescent="0.3">
      <c r="A205" s="13" t="s">
        <v>100</v>
      </c>
      <c r="B205" s="14" t="s">
        <v>42</v>
      </c>
      <c r="C205" s="25"/>
      <c r="D205" s="25"/>
      <c r="E205" s="38">
        <f>SUM(E201:E204)</f>
        <v>0</v>
      </c>
      <c r="F205" s="32">
        <f>SUM(F201:F204)</f>
        <v>0</v>
      </c>
      <c r="G205" s="32">
        <f>SUM(G201:G204)</f>
        <v>0</v>
      </c>
      <c r="I205" s="14" t="s">
        <v>42</v>
      </c>
      <c r="J205" s="25"/>
      <c r="K205" s="25"/>
      <c r="L205" s="38">
        <f>SUM(L201:L204)</f>
        <v>0</v>
      </c>
      <c r="M205" s="32">
        <f>SUM(M201:M204)</f>
        <v>0</v>
      </c>
      <c r="N205" s="32">
        <f>SUM(N201:N204)</f>
        <v>0</v>
      </c>
      <c r="P205" s="14" t="s">
        <v>42</v>
      </c>
      <c r="Q205" s="25"/>
      <c r="R205" s="25"/>
      <c r="S205" s="38">
        <f>SUM(S201:S204)</f>
        <v>0</v>
      </c>
      <c r="T205" s="32">
        <f>SUM(T201:T204)</f>
        <v>0</v>
      </c>
      <c r="U205" s="32">
        <f>SUM(U201:U204)</f>
        <v>0</v>
      </c>
      <c r="W205" s="14" t="s">
        <v>42</v>
      </c>
      <c r="X205" s="25"/>
      <c r="Y205" s="25"/>
      <c r="Z205" s="38">
        <f>SUM(Z201:Z204)</f>
        <v>0</v>
      </c>
      <c r="AA205" s="32">
        <f>SUM(AA201:AA204)</f>
        <v>0</v>
      </c>
      <c r="AB205" s="32">
        <f>SUM(AB201:AB204)</f>
        <v>0</v>
      </c>
      <c r="AD205" s="14" t="s">
        <v>42</v>
      </c>
      <c r="AE205" s="25"/>
      <c r="AF205" s="25"/>
      <c r="AG205" s="38">
        <f>SUM(AG201:AG204)</f>
        <v>0</v>
      </c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</row>
    <row r="206" spans="1:134" s="16" customFormat="1" x14ac:dyDescent="0.25">
      <c r="A206" s="13"/>
      <c r="B206" s="14" t="s">
        <v>43</v>
      </c>
      <c r="C206" s="25"/>
      <c r="D206" s="25"/>
      <c r="E206" s="119"/>
      <c r="F206" s="119"/>
      <c r="G206" s="120"/>
      <c r="I206" s="14" t="s">
        <v>43</v>
      </c>
      <c r="J206" s="25"/>
      <c r="K206" s="25"/>
      <c r="L206" s="119"/>
      <c r="M206" s="119"/>
      <c r="N206" s="120"/>
      <c r="P206" s="14" t="s">
        <v>43</v>
      </c>
      <c r="Q206" s="25"/>
      <c r="R206" s="25"/>
      <c r="S206" s="119"/>
      <c r="T206" s="119"/>
      <c r="U206" s="120"/>
      <c r="W206" s="14" t="s">
        <v>43</v>
      </c>
      <c r="X206" s="25"/>
      <c r="Y206" s="25"/>
      <c r="Z206" s="119"/>
      <c r="AA206" s="119"/>
      <c r="AB206" s="120"/>
      <c r="AD206" s="14" t="s">
        <v>43</v>
      </c>
      <c r="AE206" s="25"/>
      <c r="AF206" s="25"/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</row>
    <row r="207" spans="1:134" s="16" customFormat="1" x14ac:dyDescent="0.25">
      <c r="A207" s="13"/>
      <c r="B207" s="42"/>
      <c r="C207" s="121"/>
      <c r="D207" s="122"/>
      <c r="E207" s="122"/>
      <c r="F207" s="122"/>
      <c r="G207" s="122"/>
      <c r="H207" s="22"/>
      <c r="I207" s="42"/>
      <c r="J207" s="121"/>
      <c r="K207" s="122"/>
      <c r="L207" s="122"/>
      <c r="M207" s="122"/>
      <c r="N207" s="122"/>
      <c r="O207" s="22"/>
      <c r="P207" s="42"/>
      <c r="Q207" s="123"/>
      <c r="R207" s="123"/>
      <c r="S207" s="123"/>
      <c r="T207" s="123"/>
      <c r="U207" s="123"/>
      <c r="V207" s="22"/>
      <c r="W207" s="42"/>
      <c r="X207" s="123"/>
      <c r="Y207" s="123"/>
      <c r="Z207" s="123"/>
      <c r="AA207" s="123"/>
      <c r="AB207" s="123"/>
      <c r="AC207" s="22"/>
      <c r="AD207" s="42"/>
      <c r="AE207" s="123"/>
      <c r="AF207" s="123"/>
      <c r="AG207" s="123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</row>
    <row r="208" spans="1:134" s="16" customFormat="1" ht="15.75" thickBot="1" x14ac:dyDescent="0.3">
      <c r="A208" s="13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</row>
    <row r="209" spans="1:134" s="103" customFormat="1" ht="15.75" x14ac:dyDescent="0.25">
      <c r="A209" s="97"/>
      <c r="B209" s="104" t="str">
        <f>"Příjemce č. 9:  "&amp; 'Údaje a typ výzkumu'!$C$23</f>
        <v xml:space="preserve">Příjemce č. 9:  </v>
      </c>
      <c r="C209" s="105"/>
      <c r="D209" s="105"/>
      <c r="E209" s="105"/>
      <c r="F209" s="105"/>
      <c r="G209" s="106"/>
      <c r="I209" s="104" t="str">
        <f>"Příjemce č. 9:  "&amp; 'Údaje a typ výzkumu'!$C$23</f>
        <v xml:space="preserve">Příjemce č. 9:  </v>
      </c>
      <c r="J209" s="105"/>
      <c r="K209" s="105"/>
      <c r="L209" s="105"/>
      <c r="M209" s="105"/>
      <c r="N209" s="106"/>
      <c r="P209" s="104" t="str">
        <f>"Příjemce č. 9:  "&amp; 'Údaje a typ výzkumu'!$C$23</f>
        <v xml:space="preserve">Příjemce č. 9:  </v>
      </c>
      <c r="Q209" s="105"/>
      <c r="R209" s="105"/>
      <c r="S209" s="105"/>
      <c r="T209" s="105"/>
      <c r="U209" s="106"/>
      <c r="W209" s="104" t="str">
        <f>"Příjemce č. 9:  "&amp; 'Údaje a typ výzkumu'!$C$23</f>
        <v xml:space="preserve">Příjemce č. 9:  </v>
      </c>
      <c r="X209" s="105"/>
      <c r="Y209" s="105"/>
      <c r="Z209" s="105"/>
      <c r="AA209" s="105"/>
      <c r="AB209" s="106"/>
      <c r="AD209" s="104" t="str">
        <f>"Příjemce č. 9:  "&amp; 'Údaje a typ výzkumu'!$C$23</f>
        <v xml:space="preserve">Příjemce č. 9:  </v>
      </c>
      <c r="AE209" s="105"/>
      <c r="AF209" s="105"/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</row>
    <row r="210" spans="1:134" s="103" customFormat="1" ht="15.75" x14ac:dyDescent="0.25">
      <c r="A210" s="97"/>
      <c r="B210" s="107">
        <v>2018</v>
      </c>
      <c r="C210" s="108"/>
      <c r="D210" s="108"/>
      <c r="E210" s="108"/>
      <c r="F210" s="108"/>
      <c r="G210" s="109"/>
      <c r="I210" s="107">
        <v>2019</v>
      </c>
      <c r="J210" s="108"/>
      <c r="K210" s="108"/>
      <c r="L210" s="108"/>
      <c r="M210" s="108"/>
      <c r="N210" s="109"/>
      <c r="P210" s="107">
        <v>2020</v>
      </c>
      <c r="Q210" s="108"/>
      <c r="R210" s="108"/>
      <c r="S210" s="108"/>
      <c r="T210" s="108"/>
      <c r="U210" s="109"/>
      <c r="W210" s="107">
        <v>2021</v>
      </c>
      <c r="X210" s="108"/>
      <c r="Y210" s="108"/>
      <c r="Z210" s="108"/>
      <c r="AA210" s="108"/>
      <c r="AB210" s="109"/>
      <c r="AD210" s="107">
        <v>2022</v>
      </c>
      <c r="AE210" s="108"/>
      <c r="AF210" s="108"/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</row>
    <row r="211" spans="1:134" s="103" customFormat="1" ht="15.75" x14ac:dyDescent="0.25">
      <c r="A211" s="97"/>
      <c r="B211" s="110" t="s">
        <v>271</v>
      </c>
      <c r="C211" s="111"/>
      <c r="D211" s="111"/>
      <c r="E211" s="111"/>
      <c r="F211" s="111"/>
      <c r="G211" s="112"/>
      <c r="I211" s="110" t="s">
        <v>271</v>
      </c>
      <c r="J211" s="111"/>
      <c r="K211" s="111"/>
      <c r="L211" s="111"/>
      <c r="M211" s="111"/>
      <c r="N211" s="112"/>
      <c r="P211" s="110" t="s">
        <v>271</v>
      </c>
      <c r="Q211" s="111"/>
      <c r="R211" s="111"/>
      <c r="S211" s="111"/>
      <c r="T211" s="111"/>
      <c r="U211" s="112"/>
      <c r="W211" s="110" t="s">
        <v>271</v>
      </c>
      <c r="X211" s="111"/>
      <c r="Y211" s="111"/>
      <c r="Z211" s="111"/>
      <c r="AA211" s="111"/>
      <c r="AB211" s="112"/>
      <c r="AD211" s="110" t="s">
        <v>271</v>
      </c>
      <c r="AE211" s="111"/>
      <c r="AF211" s="111"/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</row>
    <row r="212" spans="1:134" s="103" customFormat="1" ht="15.75" thickBot="1" x14ac:dyDescent="0.3">
      <c r="A212" s="97"/>
      <c r="B212" s="113"/>
      <c r="C212" s="114"/>
      <c r="D212" s="114"/>
      <c r="E212" s="114"/>
      <c r="F212" s="114"/>
      <c r="G212" s="115"/>
      <c r="I212" s="113"/>
      <c r="J212" s="114"/>
      <c r="K212" s="114"/>
      <c r="L212" s="114"/>
      <c r="M212" s="114"/>
      <c r="N212" s="115"/>
      <c r="P212" s="113"/>
      <c r="Q212" s="114"/>
      <c r="R212" s="114"/>
      <c r="S212" s="114"/>
      <c r="T212" s="114"/>
      <c r="U212" s="115"/>
      <c r="W212" s="113"/>
      <c r="X212" s="114"/>
      <c r="Y212" s="114"/>
      <c r="Z212" s="114"/>
      <c r="AA212" s="114"/>
      <c r="AB212" s="115"/>
      <c r="AD212" s="113"/>
      <c r="AE212" s="114"/>
      <c r="AF212" s="114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</row>
    <row r="213" spans="1:134" s="2" customFormat="1" ht="48" x14ac:dyDescent="0.25">
      <c r="A213" s="97"/>
      <c r="B213" s="116" t="s">
        <v>36</v>
      </c>
      <c r="C213" s="117" t="s">
        <v>45</v>
      </c>
      <c r="D213" s="117" t="s">
        <v>37</v>
      </c>
      <c r="E213" s="117" t="s">
        <v>49</v>
      </c>
      <c r="F213" s="117" t="s">
        <v>46</v>
      </c>
      <c r="G213" s="118" t="s">
        <v>47</v>
      </c>
      <c r="I213" s="116" t="s">
        <v>36</v>
      </c>
      <c r="J213" s="117" t="s">
        <v>45</v>
      </c>
      <c r="K213" s="117" t="s">
        <v>37</v>
      </c>
      <c r="L213" s="117" t="s">
        <v>49</v>
      </c>
      <c r="M213" s="117" t="s">
        <v>46</v>
      </c>
      <c r="N213" s="118" t="s">
        <v>47</v>
      </c>
      <c r="P213" s="116" t="s">
        <v>36</v>
      </c>
      <c r="Q213" s="117" t="s">
        <v>45</v>
      </c>
      <c r="R213" s="117" t="s">
        <v>37</v>
      </c>
      <c r="S213" s="117" t="s">
        <v>49</v>
      </c>
      <c r="T213" s="117" t="s">
        <v>46</v>
      </c>
      <c r="U213" s="118" t="s">
        <v>47</v>
      </c>
      <c r="W213" s="116" t="s">
        <v>36</v>
      </c>
      <c r="X213" s="117" t="s">
        <v>45</v>
      </c>
      <c r="Y213" s="117" t="s">
        <v>37</v>
      </c>
      <c r="Z213" s="117" t="s">
        <v>49</v>
      </c>
      <c r="AA213" s="117" t="s">
        <v>46</v>
      </c>
      <c r="AB213" s="118" t="s">
        <v>47</v>
      </c>
      <c r="AD213" s="116" t="s">
        <v>36</v>
      </c>
      <c r="AE213" s="117" t="s">
        <v>45</v>
      </c>
      <c r="AF213" s="117" t="s">
        <v>37</v>
      </c>
      <c r="AG213" s="117" t="s">
        <v>49</v>
      </c>
      <c r="AH213" s="117" t="s">
        <v>46</v>
      </c>
      <c r="AI213" s="118" t="s">
        <v>47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</row>
    <row r="214" spans="1:134" s="4" customFormat="1" x14ac:dyDescent="0.25">
      <c r="A214" s="3"/>
      <c r="B214" s="26"/>
      <c r="C214" s="23"/>
      <c r="D214" s="23"/>
      <c r="E214" s="36"/>
      <c r="F214" s="28"/>
      <c r="G214" s="29"/>
      <c r="I214" s="26"/>
      <c r="J214" s="23"/>
      <c r="K214" s="23"/>
      <c r="L214" s="36"/>
      <c r="M214" s="28"/>
      <c r="N214" s="29"/>
      <c r="P214" s="26"/>
      <c r="Q214" s="23"/>
      <c r="R214" s="23"/>
      <c r="S214" s="36"/>
      <c r="T214" s="28"/>
      <c r="U214" s="29"/>
      <c r="W214" s="26"/>
      <c r="X214" s="23"/>
      <c r="Y214" s="23"/>
      <c r="Z214" s="36"/>
      <c r="AA214" s="28"/>
      <c r="AB214" s="29"/>
      <c r="AD214" s="26"/>
      <c r="AE214" s="23"/>
      <c r="AF214" s="23"/>
      <c r="AG214" s="36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</row>
    <row r="215" spans="1:134" s="4" customFormat="1" x14ac:dyDescent="0.25">
      <c r="A215" s="3"/>
      <c r="B215" s="26"/>
      <c r="C215" s="23"/>
      <c r="D215" s="23"/>
      <c r="E215" s="36"/>
      <c r="F215" s="28"/>
      <c r="G215" s="29"/>
      <c r="I215" s="26"/>
      <c r="J215" s="23"/>
      <c r="K215" s="23"/>
      <c r="L215" s="36"/>
      <c r="M215" s="28"/>
      <c r="N215" s="29"/>
      <c r="P215" s="26"/>
      <c r="Q215" s="23"/>
      <c r="R215" s="23"/>
      <c r="S215" s="36"/>
      <c r="T215" s="28"/>
      <c r="U215" s="29"/>
      <c r="W215" s="26"/>
      <c r="X215" s="23"/>
      <c r="Y215" s="23"/>
      <c r="Z215" s="36"/>
      <c r="AA215" s="28"/>
      <c r="AB215" s="29"/>
      <c r="AD215" s="26"/>
      <c r="AE215" s="23"/>
      <c r="AF215" s="23"/>
      <c r="AG215" s="36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</row>
    <row r="216" spans="1:134" s="4" customFormat="1" x14ac:dyDescent="0.25">
      <c r="A216" s="3"/>
      <c r="B216" s="26"/>
      <c r="C216" s="23"/>
      <c r="D216" s="23"/>
      <c r="E216" s="36"/>
      <c r="F216" s="28"/>
      <c r="G216" s="29"/>
      <c r="I216" s="26"/>
      <c r="J216" s="23"/>
      <c r="K216" s="23"/>
      <c r="L216" s="36"/>
      <c r="M216" s="28"/>
      <c r="N216" s="29"/>
      <c r="P216" s="26"/>
      <c r="Q216" s="23"/>
      <c r="R216" s="23"/>
      <c r="S216" s="36"/>
      <c r="T216" s="28"/>
      <c r="U216" s="29"/>
      <c r="W216" s="26"/>
      <c r="X216" s="23"/>
      <c r="Y216" s="23"/>
      <c r="Z216" s="36"/>
      <c r="AA216" s="28"/>
      <c r="AB216" s="29"/>
      <c r="AD216" s="26"/>
      <c r="AE216" s="23"/>
      <c r="AF216" s="23"/>
      <c r="AG216" s="36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</row>
    <row r="217" spans="1:134" s="4" customFormat="1" ht="15.75" thickBot="1" x14ac:dyDescent="0.3">
      <c r="A217" s="3"/>
      <c r="B217" s="27" t="s">
        <v>344</v>
      </c>
      <c r="C217" s="24"/>
      <c r="D217" s="24"/>
      <c r="E217" s="37"/>
      <c r="F217" s="30"/>
      <c r="G217" s="31"/>
      <c r="I217" s="27" t="s">
        <v>344</v>
      </c>
      <c r="J217" s="24"/>
      <c r="K217" s="24"/>
      <c r="L217" s="37"/>
      <c r="M217" s="30"/>
      <c r="N217" s="31"/>
      <c r="P217" s="27" t="s">
        <v>344</v>
      </c>
      <c r="Q217" s="24"/>
      <c r="R217" s="24"/>
      <c r="S217" s="37"/>
      <c r="T217" s="30"/>
      <c r="U217" s="31"/>
      <c r="W217" s="27" t="s">
        <v>344</v>
      </c>
      <c r="X217" s="24"/>
      <c r="Y217" s="24"/>
      <c r="Z217" s="37"/>
      <c r="AA217" s="30"/>
      <c r="AB217" s="31"/>
      <c r="AD217" s="27" t="s">
        <v>344</v>
      </c>
      <c r="AE217" s="24"/>
      <c r="AF217" s="24"/>
      <c r="AG217" s="37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</row>
    <row r="218" spans="1:134" s="16" customFormat="1" ht="23.25" thickBot="1" x14ac:dyDescent="0.3">
      <c r="A218" s="13" t="s">
        <v>101</v>
      </c>
      <c r="B218" s="14" t="s">
        <v>42</v>
      </c>
      <c r="C218" s="25"/>
      <c r="D218" s="25"/>
      <c r="E218" s="38">
        <f>SUM(E214:E217)</f>
        <v>0</v>
      </c>
      <c r="F218" s="32">
        <f>SUM(F214:F217)</f>
        <v>0</v>
      </c>
      <c r="G218" s="32">
        <f>SUM(G214:G217)</f>
        <v>0</v>
      </c>
      <c r="I218" s="14" t="s">
        <v>42</v>
      </c>
      <c r="J218" s="25"/>
      <c r="K218" s="25"/>
      <c r="L218" s="38">
        <f>SUM(L214:L217)</f>
        <v>0</v>
      </c>
      <c r="M218" s="32">
        <f>SUM(M214:M217)</f>
        <v>0</v>
      </c>
      <c r="N218" s="32">
        <f>SUM(N214:N217)</f>
        <v>0</v>
      </c>
      <c r="P218" s="14" t="s">
        <v>42</v>
      </c>
      <c r="Q218" s="25"/>
      <c r="R218" s="25"/>
      <c r="S218" s="38">
        <f>SUM(S214:S217)</f>
        <v>0</v>
      </c>
      <c r="T218" s="32">
        <f>SUM(T214:T217)</f>
        <v>0</v>
      </c>
      <c r="U218" s="32">
        <f>SUM(U214:U217)</f>
        <v>0</v>
      </c>
      <c r="W218" s="14" t="s">
        <v>42</v>
      </c>
      <c r="X218" s="25"/>
      <c r="Y218" s="25"/>
      <c r="Z218" s="38">
        <f>SUM(Z214:Z217)</f>
        <v>0</v>
      </c>
      <c r="AA218" s="32">
        <f>SUM(AA214:AA217)</f>
        <v>0</v>
      </c>
      <c r="AB218" s="32">
        <f>SUM(AB214:AB217)</f>
        <v>0</v>
      </c>
      <c r="AD218" s="14" t="s">
        <v>42</v>
      </c>
      <c r="AE218" s="25"/>
      <c r="AF218" s="25"/>
      <c r="AG218" s="38">
        <f>SUM(AG214:AG217)</f>
        <v>0</v>
      </c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</row>
    <row r="219" spans="1:134" s="16" customFormat="1" x14ac:dyDescent="0.25">
      <c r="A219" s="13"/>
      <c r="B219" s="14" t="s">
        <v>43</v>
      </c>
      <c r="C219" s="25"/>
      <c r="D219" s="25"/>
      <c r="E219" s="119"/>
      <c r="F219" s="119"/>
      <c r="G219" s="120"/>
      <c r="I219" s="14" t="s">
        <v>43</v>
      </c>
      <c r="J219" s="25"/>
      <c r="K219" s="25"/>
      <c r="L219" s="119"/>
      <c r="M219" s="119"/>
      <c r="N219" s="120"/>
      <c r="P219" s="14" t="s">
        <v>43</v>
      </c>
      <c r="Q219" s="25"/>
      <c r="R219" s="25"/>
      <c r="S219" s="119"/>
      <c r="T219" s="119"/>
      <c r="U219" s="120"/>
      <c r="W219" s="14" t="s">
        <v>43</v>
      </c>
      <c r="X219" s="25"/>
      <c r="Y219" s="25"/>
      <c r="Z219" s="119"/>
      <c r="AA219" s="119"/>
      <c r="AB219" s="120"/>
      <c r="AD219" s="14" t="s">
        <v>43</v>
      </c>
      <c r="AE219" s="25"/>
      <c r="AF219" s="25"/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</row>
    <row r="220" spans="1:134" s="16" customFormat="1" x14ac:dyDescent="0.25">
      <c r="A220" s="13"/>
      <c r="B220" s="42"/>
      <c r="C220" s="121"/>
      <c r="D220" s="122"/>
      <c r="E220" s="122"/>
      <c r="F220" s="122"/>
      <c r="G220" s="122"/>
      <c r="H220" s="22"/>
      <c r="I220" s="42"/>
      <c r="J220" s="121"/>
      <c r="K220" s="122"/>
      <c r="L220" s="122"/>
      <c r="M220" s="122"/>
      <c r="N220" s="122"/>
      <c r="O220" s="22"/>
      <c r="P220" s="42"/>
      <c r="Q220" s="123"/>
      <c r="R220" s="123"/>
      <c r="S220" s="123"/>
      <c r="T220" s="123"/>
      <c r="U220" s="123"/>
      <c r="V220" s="22"/>
      <c r="W220" s="42"/>
      <c r="X220" s="123"/>
      <c r="Y220" s="123"/>
      <c r="Z220" s="123"/>
      <c r="AA220" s="123"/>
      <c r="AB220" s="123"/>
      <c r="AC220" s="22"/>
      <c r="AD220" s="42"/>
      <c r="AE220" s="123"/>
      <c r="AF220" s="123"/>
      <c r="AG220" s="123"/>
      <c r="AH220" s="123"/>
      <c r="AI220" s="123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</row>
    <row r="221" spans="1:134" s="103" customFormat="1" ht="15.75" x14ac:dyDescent="0.25">
      <c r="A221" s="97"/>
      <c r="B221" s="110" t="s">
        <v>272</v>
      </c>
      <c r="C221" s="111"/>
      <c r="D221" s="111"/>
      <c r="E221" s="111"/>
      <c r="F221" s="111"/>
      <c r="G221" s="112"/>
      <c r="I221" s="110" t="s">
        <v>272</v>
      </c>
      <c r="J221" s="111"/>
      <c r="K221" s="111"/>
      <c r="L221" s="111"/>
      <c r="M221" s="111"/>
      <c r="N221" s="112"/>
      <c r="P221" s="110" t="s">
        <v>272</v>
      </c>
      <c r="Q221" s="111"/>
      <c r="R221" s="111"/>
      <c r="S221" s="111"/>
      <c r="T221" s="111"/>
      <c r="U221" s="112"/>
      <c r="W221" s="110" t="s">
        <v>272</v>
      </c>
      <c r="X221" s="111"/>
      <c r="Y221" s="111"/>
      <c r="Z221" s="111"/>
      <c r="AA221" s="111"/>
      <c r="AB221" s="112"/>
      <c r="AD221" s="110" t="s">
        <v>272</v>
      </c>
      <c r="AE221" s="111"/>
      <c r="AF221" s="111"/>
      <c r="AG221" s="111"/>
      <c r="AH221" s="111"/>
      <c r="AI221" s="112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</row>
    <row r="222" spans="1:134" s="103" customFormat="1" ht="15.75" thickBot="1" x14ac:dyDescent="0.3">
      <c r="A222" s="97"/>
      <c r="B222" s="113"/>
      <c r="C222" s="114"/>
      <c r="D222" s="114"/>
      <c r="E222" s="114"/>
      <c r="F222" s="114"/>
      <c r="G222" s="115"/>
      <c r="I222" s="113"/>
      <c r="J222" s="114"/>
      <c r="K222" s="114"/>
      <c r="L222" s="114"/>
      <c r="M222" s="114"/>
      <c r="N222" s="115"/>
      <c r="P222" s="113"/>
      <c r="Q222" s="114"/>
      <c r="R222" s="114"/>
      <c r="S222" s="114"/>
      <c r="T222" s="114"/>
      <c r="U222" s="115"/>
      <c r="W222" s="113"/>
      <c r="X222" s="114"/>
      <c r="Y222" s="114"/>
      <c r="Z222" s="114"/>
      <c r="AA222" s="114"/>
      <c r="AB222" s="115"/>
      <c r="AD222" s="113"/>
      <c r="AE222" s="114"/>
      <c r="AF222" s="114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</row>
    <row r="223" spans="1:134" s="2" customFormat="1" ht="48" x14ac:dyDescent="0.25">
      <c r="A223" s="97"/>
      <c r="B223" s="116" t="s">
        <v>36</v>
      </c>
      <c r="C223" s="117" t="s">
        <v>45</v>
      </c>
      <c r="D223" s="117" t="s">
        <v>37</v>
      </c>
      <c r="E223" s="117" t="s">
        <v>49</v>
      </c>
      <c r="F223" s="117" t="s">
        <v>46</v>
      </c>
      <c r="G223" s="118" t="s">
        <v>47</v>
      </c>
      <c r="I223" s="116" t="s">
        <v>36</v>
      </c>
      <c r="J223" s="117" t="s">
        <v>45</v>
      </c>
      <c r="K223" s="117" t="s">
        <v>37</v>
      </c>
      <c r="L223" s="117" t="s">
        <v>49</v>
      </c>
      <c r="M223" s="117" t="s">
        <v>46</v>
      </c>
      <c r="N223" s="118" t="s">
        <v>47</v>
      </c>
      <c r="P223" s="116" t="s">
        <v>36</v>
      </c>
      <c r="Q223" s="117" t="s">
        <v>45</v>
      </c>
      <c r="R223" s="117" t="s">
        <v>37</v>
      </c>
      <c r="S223" s="117" t="s">
        <v>49</v>
      </c>
      <c r="T223" s="117" t="s">
        <v>46</v>
      </c>
      <c r="U223" s="118" t="s">
        <v>47</v>
      </c>
      <c r="W223" s="116" t="s">
        <v>36</v>
      </c>
      <c r="X223" s="117" t="s">
        <v>45</v>
      </c>
      <c r="Y223" s="117" t="s">
        <v>37</v>
      </c>
      <c r="Z223" s="117" t="s">
        <v>49</v>
      </c>
      <c r="AA223" s="117" t="s">
        <v>46</v>
      </c>
      <c r="AB223" s="118" t="s">
        <v>47</v>
      </c>
      <c r="AD223" s="116" t="s">
        <v>36</v>
      </c>
      <c r="AE223" s="117" t="s">
        <v>45</v>
      </c>
      <c r="AF223" s="117" t="s">
        <v>37</v>
      </c>
      <c r="AG223" s="117" t="s">
        <v>49</v>
      </c>
      <c r="AH223" s="117" t="s">
        <v>46</v>
      </c>
      <c r="AI223" s="118" t="s">
        <v>47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</row>
    <row r="224" spans="1:134" s="4" customFormat="1" x14ac:dyDescent="0.25">
      <c r="A224" s="3"/>
      <c r="B224" s="26"/>
      <c r="C224" s="23"/>
      <c r="D224" s="23"/>
      <c r="E224" s="36"/>
      <c r="F224" s="28"/>
      <c r="G224" s="29"/>
      <c r="I224" s="26"/>
      <c r="J224" s="23"/>
      <c r="K224" s="23"/>
      <c r="L224" s="36"/>
      <c r="M224" s="28"/>
      <c r="N224" s="29"/>
      <c r="P224" s="26"/>
      <c r="Q224" s="23"/>
      <c r="R224" s="23"/>
      <c r="S224" s="36"/>
      <c r="T224" s="28"/>
      <c r="U224" s="29"/>
      <c r="W224" s="26"/>
      <c r="X224" s="23"/>
      <c r="Y224" s="23"/>
      <c r="Z224" s="36"/>
      <c r="AA224" s="28"/>
      <c r="AB224" s="29"/>
      <c r="AD224" s="26"/>
      <c r="AE224" s="23"/>
      <c r="AF224" s="23"/>
      <c r="AG224" s="36"/>
      <c r="AH224" s="28"/>
      <c r="AI224" s="29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3"/>
      <c r="BI224" s="133"/>
      <c r="BJ224" s="133"/>
      <c r="BK224" s="133"/>
      <c r="BL224" s="133"/>
      <c r="BM224" s="133"/>
      <c r="BN224" s="133"/>
      <c r="BO224" s="133"/>
      <c r="BP224" s="133"/>
      <c r="BQ224" s="133"/>
      <c r="BR224" s="133"/>
      <c r="BS224" s="133"/>
      <c r="BT224" s="133"/>
      <c r="BU224" s="133"/>
      <c r="BV224" s="133"/>
      <c r="BW224" s="133"/>
      <c r="BX224" s="133"/>
      <c r="BY224" s="133"/>
      <c r="BZ224" s="133"/>
      <c r="CA224" s="133"/>
      <c r="CB224" s="133"/>
      <c r="CC224" s="133"/>
      <c r="CD224" s="133"/>
      <c r="CE224" s="133"/>
      <c r="CF224" s="133"/>
      <c r="CG224" s="133"/>
      <c r="CH224" s="133"/>
      <c r="CI224" s="133"/>
      <c r="CJ224" s="133"/>
      <c r="CK224" s="133"/>
      <c r="CL224" s="133"/>
      <c r="CM224" s="133"/>
      <c r="CN224" s="133"/>
      <c r="CO224" s="133"/>
      <c r="CP224" s="133"/>
      <c r="CQ224" s="133"/>
      <c r="CR224" s="133"/>
      <c r="CS224" s="133"/>
      <c r="CT224" s="133"/>
      <c r="CU224" s="133"/>
      <c r="CV224" s="133"/>
      <c r="CW224" s="133"/>
      <c r="CX224" s="133"/>
      <c r="CY224" s="133"/>
      <c r="CZ224" s="133"/>
      <c r="DA224" s="133"/>
      <c r="DB224" s="133"/>
      <c r="DC224" s="133"/>
      <c r="DD224" s="133"/>
      <c r="DE224" s="133"/>
      <c r="DF224" s="133"/>
      <c r="DG224" s="133"/>
      <c r="DH224" s="133"/>
      <c r="DI224" s="133"/>
      <c r="DJ224" s="133"/>
      <c r="DK224" s="133"/>
      <c r="DL224" s="133"/>
      <c r="DM224" s="133"/>
      <c r="DN224" s="133"/>
      <c r="DO224" s="133"/>
      <c r="DP224" s="133"/>
      <c r="DQ224" s="133"/>
      <c r="DR224" s="133"/>
      <c r="DS224" s="133"/>
      <c r="DT224" s="133"/>
      <c r="DU224" s="133"/>
      <c r="DV224" s="133"/>
      <c r="DW224" s="133"/>
      <c r="DX224" s="133"/>
      <c r="DY224" s="133"/>
      <c r="DZ224" s="133"/>
      <c r="EA224" s="133"/>
      <c r="EB224" s="133"/>
      <c r="EC224" s="133"/>
      <c r="ED224" s="133"/>
    </row>
    <row r="225" spans="1:134" s="4" customFormat="1" x14ac:dyDescent="0.25">
      <c r="A225" s="3"/>
      <c r="B225" s="26"/>
      <c r="C225" s="23"/>
      <c r="D225" s="23"/>
      <c r="E225" s="36"/>
      <c r="F225" s="28"/>
      <c r="G225" s="29"/>
      <c r="I225" s="26"/>
      <c r="J225" s="23"/>
      <c r="K225" s="23"/>
      <c r="L225" s="36"/>
      <c r="M225" s="28"/>
      <c r="N225" s="29"/>
      <c r="P225" s="26"/>
      <c r="Q225" s="23"/>
      <c r="R225" s="23"/>
      <c r="S225" s="36"/>
      <c r="T225" s="28"/>
      <c r="U225" s="29"/>
      <c r="W225" s="26"/>
      <c r="X225" s="23"/>
      <c r="Y225" s="23"/>
      <c r="Z225" s="36"/>
      <c r="AA225" s="28"/>
      <c r="AB225" s="29"/>
      <c r="AD225" s="26"/>
      <c r="AE225" s="23"/>
      <c r="AF225" s="23"/>
      <c r="AG225" s="36"/>
      <c r="AH225" s="28"/>
      <c r="AI225" s="29"/>
      <c r="AJ225" s="133"/>
      <c r="AK225" s="133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  <c r="BA225" s="133"/>
      <c r="BB225" s="133"/>
      <c r="BC225" s="133"/>
      <c r="BD225" s="133"/>
      <c r="BE225" s="133"/>
      <c r="BF225" s="133"/>
      <c r="BG225" s="133"/>
      <c r="BH225" s="133"/>
      <c r="BI225" s="133"/>
      <c r="BJ225" s="133"/>
      <c r="BK225" s="133"/>
      <c r="BL225" s="133"/>
      <c r="BM225" s="133"/>
      <c r="BN225" s="133"/>
      <c r="BO225" s="133"/>
      <c r="BP225" s="133"/>
      <c r="BQ225" s="133"/>
      <c r="BR225" s="133"/>
      <c r="BS225" s="133"/>
      <c r="BT225" s="133"/>
      <c r="BU225" s="133"/>
      <c r="BV225" s="133"/>
      <c r="BW225" s="133"/>
      <c r="BX225" s="133"/>
      <c r="BY225" s="133"/>
      <c r="BZ225" s="133"/>
      <c r="CA225" s="133"/>
      <c r="CB225" s="133"/>
      <c r="CC225" s="133"/>
      <c r="CD225" s="133"/>
      <c r="CE225" s="133"/>
      <c r="CF225" s="133"/>
      <c r="CG225" s="133"/>
      <c r="CH225" s="133"/>
      <c r="CI225" s="133"/>
      <c r="CJ225" s="133"/>
      <c r="CK225" s="133"/>
      <c r="CL225" s="133"/>
      <c r="CM225" s="133"/>
      <c r="CN225" s="133"/>
      <c r="CO225" s="133"/>
      <c r="CP225" s="133"/>
      <c r="CQ225" s="133"/>
      <c r="CR225" s="133"/>
      <c r="CS225" s="133"/>
      <c r="CT225" s="133"/>
      <c r="CU225" s="133"/>
      <c r="CV225" s="133"/>
      <c r="CW225" s="133"/>
      <c r="CX225" s="133"/>
      <c r="CY225" s="133"/>
      <c r="CZ225" s="133"/>
      <c r="DA225" s="133"/>
      <c r="DB225" s="133"/>
      <c r="DC225" s="133"/>
      <c r="DD225" s="133"/>
      <c r="DE225" s="133"/>
      <c r="DF225" s="133"/>
      <c r="DG225" s="133"/>
      <c r="DH225" s="133"/>
      <c r="DI225" s="133"/>
      <c r="DJ225" s="133"/>
      <c r="DK225" s="133"/>
      <c r="DL225" s="133"/>
      <c r="DM225" s="133"/>
      <c r="DN225" s="133"/>
      <c r="DO225" s="133"/>
      <c r="DP225" s="133"/>
      <c r="DQ225" s="133"/>
      <c r="DR225" s="133"/>
      <c r="DS225" s="133"/>
      <c r="DT225" s="133"/>
      <c r="DU225" s="133"/>
      <c r="DV225" s="133"/>
      <c r="DW225" s="133"/>
      <c r="DX225" s="133"/>
      <c r="DY225" s="133"/>
      <c r="DZ225" s="133"/>
      <c r="EA225" s="133"/>
      <c r="EB225" s="133"/>
      <c r="EC225" s="133"/>
      <c r="ED225" s="133"/>
    </row>
    <row r="226" spans="1:134" s="4" customFormat="1" x14ac:dyDescent="0.25">
      <c r="A226" s="3"/>
      <c r="B226" s="26"/>
      <c r="C226" s="23"/>
      <c r="D226" s="23"/>
      <c r="E226" s="36"/>
      <c r="F226" s="28"/>
      <c r="G226" s="29"/>
      <c r="I226" s="26"/>
      <c r="J226" s="23"/>
      <c r="K226" s="23"/>
      <c r="L226" s="36"/>
      <c r="M226" s="28"/>
      <c r="N226" s="29"/>
      <c r="P226" s="26"/>
      <c r="Q226" s="23"/>
      <c r="R226" s="23"/>
      <c r="S226" s="36"/>
      <c r="T226" s="28"/>
      <c r="U226" s="29"/>
      <c r="W226" s="26"/>
      <c r="X226" s="23"/>
      <c r="Y226" s="23"/>
      <c r="Z226" s="36"/>
      <c r="AA226" s="28"/>
      <c r="AB226" s="29"/>
      <c r="AD226" s="26"/>
      <c r="AE226" s="23"/>
      <c r="AF226" s="23"/>
      <c r="AG226" s="36"/>
      <c r="AH226" s="28"/>
      <c r="AI226" s="29"/>
      <c r="AJ226" s="133"/>
      <c r="AK226" s="133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  <c r="BA226" s="133"/>
      <c r="BB226" s="133"/>
      <c r="BC226" s="133"/>
      <c r="BD226" s="133"/>
      <c r="BE226" s="133"/>
      <c r="BF226" s="133"/>
      <c r="BG226" s="133"/>
      <c r="BH226" s="133"/>
      <c r="BI226" s="133"/>
      <c r="BJ226" s="133"/>
      <c r="BK226" s="133"/>
      <c r="BL226" s="133"/>
      <c r="BM226" s="133"/>
      <c r="BN226" s="133"/>
      <c r="BO226" s="133"/>
      <c r="BP226" s="133"/>
      <c r="BQ226" s="133"/>
      <c r="BR226" s="133"/>
      <c r="BS226" s="133"/>
      <c r="BT226" s="133"/>
      <c r="BU226" s="133"/>
      <c r="BV226" s="133"/>
      <c r="BW226" s="133"/>
      <c r="BX226" s="133"/>
      <c r="BY226" s="133"/>
      <c r="BZ226" s="133"/>
      <c r="CA226" s="133"/>
      <c r="CB226" s="133"/>
      <c r="CC226" s="133"/>
      <c r="CD226" s="133"/>
      <c r="CE226" s="133"/>
      <c r="CF226" s="133"/>
      <c r="CG226" s="133"/>
      <c r="CH226" s="133"/>
      <c r="CI226" s="133"/>
      <c r="CJ226" s="133"/>
      <c r="CK226" s="133"/>
      <c r="CL226" s="133"/>
      <c r="CM226" s="133"/>
      <c r="CN226" s="133"/>
      <c r="CO226" s="133"/>
      <c r="CP226" s="133"/>
      <c r="CQ226" s="133"/>
      <c r="CR226" s="133"/>
      <c r="CS226" s="133"/>
      <c r="CT226" s="133"/>
      <c r="CU226" s="133"/>
      <c r="CV226" s="133"/>
      <c r="CW226" s="133"/>
      <c r="CX226" s="133"/>
      <c r="CY226" s="133"/>
      <c r="CZ226" s="133"/>
      <c r="DA226" s="133"/>
      <c r="DB226" s="133"/>
      <c r="DC226" s="133"/>
      <c r="DD226" s="133"/>
      <c r="DE226" s="133"/>
      <c r="DF226" s="133"/>
      <c r="DG226" s="133"/>
      <c r="DH226" s="133"/>
      <c r="DI226" s="133"/>
      <c r="DJ226" s="133"/>
      <c r="DK226" s="133"/>
      <c r="DL226" s="133"/>
      <c r="DM226" s="133"/>
      <c r="DN226" s="133"/>
      <c r="DO226" s="133"/>
      <c r="DP226" s="133"/>
      <c r="DQ226" s="133"/>
      <c r="DR226" s="133"/>
      <c r="DS226" s="133"/>
      <c r="DT226" s="133"/>
      <c r="DU226" s="133"/>
      <c r="DV226" s="133"/>
      <c r="DW226" s="133"/>
      <c r="DX226" s="133"/>
      <c r="DY226" s="133"/>
      <c r="DZ226" s="133"/>
      <c r="EA226" s="133"/>
      <c r="EB226" s="133"/>
      <c r="EC226" s="133"/>
      <c r="ED226" s="133"/>
    </row>
    <row r="227" spans="1:134" s="4" customFormat="1" ht="15.75" thickBot="1" x14ac:dyDescent="0.3">
      <c r="A227" s="3"/>
      <c r="B227" s="27" t="s">
        <v>344</v>
      </c>
      <c r="C227" s="24"/>
      <c r="D227" s="24"/>
      <c r="E227" s="37"/>
      <c r="F227" s="30"/>
      <c r="G227" s="31"/>
      <c r="I227" s="27" t="s">
        <v>344</v>
      </c>
      <c r="J227" s="24"/>
      <c r="K227" s="24"/>
      <c r="L227" s="37"/>
      <c r="M227" s="30"/>
      <c r="N227" s="31"/>
      <c r="P227" s="27" t="s">
        <v>344</v>
      </c>
      <c r="Q227" s="24"/>
      <c r="R227" s="24"/>
      <c r="S227" s="37"/>
      <c r="T227" s="30"/>
      <c r="U227" s="31"/>
      <c r="W227" s="27" t="s">
        <v>344</v>
      </c>
      <c r="X227" s="24"/>
      <c r="Y227" s="24"/>
      <c r="Z227" s="37"/>
      <c r="AA227" s="30"/>
      <c r="AB227" s="31"/>
      <c r="AD227" s="27" t="s">
        <v>344</v>
      </c>
      <c r="AE227" s="24"/>
      <c r="AF227" s="24"/>
      <c r="AG227" s="37"/>
      <c r="AH227" s="30"/>
      <c r="AI227" s="31"/>
      <c r="AJ227" s="133"/>
      <c r="AK227" s="133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  <c r="BA227" s="133"/>
      <c r="BB227" s="133"/>
      <c r="BC227" s="133"/>
      <c r="BD227" s="133"/>
      <c r="BE227" s="133"/>
      <c r="BF227" s="133"/>
      <c r="BG227" s="133"/>
      <c r="BH227" s="133"/>
      <c r="BI227" s="133"/>
      <c r="BJ227" s="133"/>
      <c r="BK227" s="133"/>
      <c r="BL227" s="133"/>
      <c r="BM227" s="133"/>
      <c r="BN227" s="133"/>
      <c r="BO227" s="133"/>
      <c r="BP227" s="133"/>
      <c r="BQ227" s="133"/>
      <c r="BR227" s="133"/>
      <c r="BS227" s="133"/>
      <c r="BT227" s="133"/>
      <c r="BU227" s="133"/>
      <c r="BV227" s="133"/>
      <c r="BW227" s="133"/>
      <c r="BX227" s="133"/>
      <c r="BY227" s="133"/>
      <c r="BZ227" s="133"/>
      <c r="CA227" s="133"/>
      <c r="CB227" s="133"/>
      <c r="CC227" s="133"/>
      <c r="CD227" s="133"/>
      <c r="CE227" s="133"/>
      <c r="CF227" s="133"/>
      <c r="CG227" s="133"/>
      <c r="CH227" s="133"/>
      <c r="CI227" s="133"/>
      <c r="CJ227" s="133"/>
      <c r="CK227" s="133"/>
      <c r="CL227" s="133"/>
      <c r="CM227" s="133"/>
      <c r="CN227" s="133"/>
      <c r="CO227" s="133"/>
      <c r="CP227" s="133"/>
      <c r="CQ227" s="133"/>
      <c r="CR227" s="133"/>
      <c r="CS227" s="133"/>
      <c r="CT227" s="133"/>
      <c r="CU227" s="133"/>
      <c r="CV227" s="133"/>
      <c r="CW227" s="133"/>
      <c r="CX227" s="133"/>
      <c r="CY227" s="133"/>
      <c r="CZ227" s="133"/>
      <c r="DA227" s="133"/>
      <c r="DB227" s="133"/>
      <c r="DC227" s="133"/>
      <c r="DD227" s="133"/>
      <c r="DE227" s="133"/>
      <c r="DF227" s="133"/>
      <c r="DG227" s="133"/>
      <c r="DH227" s="133"/>
      <c r="DI227" s="133"/>
      <c r="DJ227" s="133"/>
      <c r="DK227" s="133"/>
      <c r="DL227" s="133"/>
      <c r="DM227" s="133"/>
      <c r="DN227" s="133"/>
      <c r="DO227" s="133"/>
      <c r="DP227" s="133"/>
      <c r="DQ227" s="133"/>
      <c r="DR227" s="133"/>
      <c r="DS227" s="133"/>
      <c r="DT227" s="133"/>
      <c r="DU227" s="133"/>
      <c r="DV227" s="133"/>
      <c r="DW227" s="133"/>
      <c r="DX227" s="133"/>
      <c r="DY227" s="133"/>
      <c r="DZ227" s="133"/>
      <c r="EA227" s="133"/>
      <c r="EB227" s="133"/>
      <c r="EC227" s="133"/>
      <c r="ED227" s="133"/>
    </row>
    <row r="228" spans="1:134" s="16" customFormat="1" ht="23.25" thickBot="1" x14ac:dyDescent="0.3">
      <c r="A228" s="13" t="s">
        <v>102</v>
      </c>
      <c r="B228" s="14" t="s">
        <v>42</v>
      </c>
      <c r="C228" s="25"/>
      <c r="D228" s="25"/>
      <c r="E228" s="38">
        <f>SUM(E224:E227)</f>
        <v>0</v>
      </c>
      <c r="F228" s="32">
        <f>SUM(F224:F227)</f>
        <v>0</v>
      </c>
      <c r="G228" s="32">
        <f>SUM(G224:G227)</f>
        <v>0</v>
      </c>
      <c r="I228" s="14" t="s">
        <v>42</v>
      </c>
      <c r="J228" s="25"/>
      <c r="K228" s="25"/>
      <c r="L228" s="38">
        <f>SUM(L224:L227)</f>
        <v>0</v>
      </c>
      <c r="M228" s="32">
        <f>SUM(M224:M227)</f>
        <v>0</v>
      </c>
      <c r="N228" s="32">
        <f>SUM(N224:N227)</f>
        <v>0</v>
      </c>
      <c r="P228" s="14" t="s">
        <v>42</v>
      </c>
      <c r="Q228" s="25"/>
      <c r="R228" s="25"/>
      <c r="S228" s="38">
        <f>SUM(S224:S227)</f>
        <v>0</v>
      </c>
      <c r="T228" s="32">
        <f>SUM(T224:T227)</f>
        <v>0</v>
      </c>
      <c r="U228" s="32">
        <f>SUM(U224:U227)</f>
        <v>0</v>
      </c>
      <c r="W228" s="14" t="s">
        <v>42</v>
      </c>
      <c r="X228" s="25"/>
      <c r="Y228" s="25"/>
      <c r="Z228" s="38">
        <f>SUM(Z224:Z227)</f>
        <v>0</v>
      </c>
      <c r="AA228" s="32">
        <f>SUM(AA224:AA227)</f>
        <v>0</v>
      </c>
      <c r="AB228" s="32">
        <f>SUM(AB224:AB227)</f>
        <v>0</v>
      </c>
      <c r="AD228" s="14" t="s">
        <v>42</v>
      </c>
      <c r="AE228" s="25"/>
      <c r="AF228" s="25"/>
      <c r="AG228" s="38">
        <f>SUM(AG224:AG227)</f>
        <v>0</v>
      </c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</row>
    <row r="229" spans="1:134" s="16" customFormat="1" x14ac:dyDescent="0.25">
      <c r="A229" s="13"/>
      <c r="B229" s="14" t="s">
        <v>43</v>
      </c>
      <c r="C229" s="25"/>
      <c r="D229" s="25"/>
      <c r="E229" s="119"/>
      <c r="F229" s="119"/>
      <c r="G229" s="120"/>
      <c r="I229" s="14" t="s">
        <v>43</v>
      </c>
      <c r="J229" s="25"/>
      <c r="K229" s="25"/>
      <c r="L229" s="119"/>
      <c r="M229" s="119"/>
      <c r="N229" s="120"/>
      <c r="P229" s="14" t="s">
        <v>43</v>
      </c>
      <c r="Q229" s="25"/>
      <c r="R229" s="25"/>
      <c r="S229" s="119"/>
      <c r="T229" s="119"/>
      <c r="U229" s="120"/>
      <c r="W229" s="14" t="s">
        <v>43</v>
      </c>
      <c r="X229" s="25"/>
      <c r="Y229" s="25"/>
      <c r="Z229" s="119"/>
      <c r="AA229" s="119"/>
      <c r="AB229" s="120"/>
      <c r="AD229" s="14" t="s">
        <v>43</v>
      </c>
      <c r="AE229" s="25"/>
      <c r="AF229" s="25"/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</row>
    <row r="230" spans="1:134" s="16" customFormat="1" x14ac:dyDescent="0.25">
      <c r="A230" s="13"/>
      <c r="B230" s="42"/>
      <c r="C230" s="121"/>
      <c r="D230" s="122"/>
      <c r="E230" s="122"/>
      <c r="F230" s="122"/>
      <c r="G230" s="122"/>
      <c r="H230" s="22"/>
      <c r="I230" s="42"/>
      <c r="J230" s="121"/>
      <c r="K230" s="122"/>
      <c r="L230" s="122"/>
      <c r="M230" s="122"/>
      <c r="N230" s="122"/>
      <c r="O230" s="22"/>
      <c r="P230" s="42"/>
      <c r="Q230" s="123"/>
      <c r="R230" s="123"/>
      <c r="S230" s="123"/>
      <c r="T230" s="123"/>
      <c r="U230" s="123"/>
      <c r="V230" s="22"/>
      <c r="W230" s="42"/>
      <c r="X230" s="123"/>
      <c r="Y230" s="123"/>
      <c r="Z230" s="123"/>
      <c r="AA230" s="123"/>
      <c r="AB230" s="123"/>
      <c r="AC230" s="22"/>
      <c r="AD230" s="42"/>
      <c r="AE230" s="123"/>
      <c r="AF230" s="123"/>
      <c r="AG230" s="123"/>
      <c r="AH230" s="123"/>
      <c r="AI230" s="123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</row>
    <row r="231" spans="1:134" s="16" customFormat="1" x14ac:dyDescent="0.25">
      <c r="A231" s="13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</row>
  </sheetData>
  <sheetProtection algorithmName="SHA-512" hashValue="cmeSpZ3tZq7qmU346U7OS7jXgza034Me1KoFHi/DsbWdBs8A5S2FstGnsm9/KMRVn2xBYDcPsAYqke0zdw6g6Q==" saltValue="8+Q8axrKFZWqd82eRoyp4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80"/>
  <sheetViews>
    <sheetView topLeftCell="V1" zoomScaleNormal="100" workbookViewId="0">
      <selection activeCell="AA7" sqref="AA7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50</v>
      </c>
      <c r="E1" s="99"/>
      <c r="F1" s="99"/>
      <c r="G1" s="101"/>
      <c r="H1" s="39"/>
      <c r="I1" s="98"/>
      <c r="J1" s="99"/>
      <c r="K1" s="100" t="s">
        <v>50</v>
      </c>
      <c r="L1" s="99"/>
      <c r="M1" s="99"/>
      <c r="N1" s="101"/>
      <c r="O1" s="39"/>
      <c r="P1" s="98"/>
      <c r="Q1" s="99"/>
      <c r="R1" s="100" t="s">
        <v>50</v>
      </c>
      <c r="S1" s="99"/>
      <c r="T1" s="99"/>
      <c r="U1" s="101"/>
      <c r="V1" s="39"/>
      <c r="W1" s="98"/>
      <c r="X1" s="99"/>
      <c r="Y1" s="100" t="s">
        <v>50</v>
      </c>
      <c r="Z1" s="99"/>
      <c r="AA1" s="99"/>
      <c r="AB1" s="101"/>
      <c r="AC1" s="39"/>
      <c r="AD1" s="98"/>
      <c r="AE1" s="99"/>
      <c r="AF1" s="100" t="s">
        <v>50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273</v>
      </c>
      <c r="E4" s="111"/>
      <c r="F4" s="111"/>
      <c r="G4" s="112"/>
      <c r="H4" s="39"/>
      <c r="I4" s="102"/>
      <c r="J4" s="102"/>
      <c r="K4" s="110" t="s">
        <v>273</v>
      </c>
      <c r="L4" s="111"/>
      <c r="M4" s="111"/>
      <c r="N4" s="112"/>
      <c r="O4" s="39"/>
      <c r="P4" s="102"/>
      <c r="Q4" s="102"/>
      <c r="R4" s="110" t="s">
        <v>273</v>
      </c>
      <c r="S4" s="111"/>
      <c r="T4" s="111"/>
      <c r="U4" s="112"/>
      <c r="V4" s="39"/>
      <c r="W4" s="102"/>
      <c r="X4" s="102"/>
      <c r="Y4" s="110" t="s">
        <v>273</v>
      </c>
      <c r="Z4" s="111"/>
      <c r="AA4" s="111"/>
      <c r="AB4" s="112"/>
      <c r="AC4" s="39"/>
      <c r="AD4" s="102"/>
      <c r="AE4" s="102"/>
      <c r="AF4" s="110" t="s">
        <v>273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53</v>
      </c>
      <c r="E6" s="125"/>
      <c r="F6" s="117" t="s">
        <v>51</v>
      </c>
      <c r="G6" s="118" t="s">
        <v>52</v>
      </c>
      <c r="H6" s="39"/>
      <c r="I6" s="102"/>
      <c r="J6" s="102"/>
      <c r="K6" s="124" t="s">
        <v>53</v>
      </c>
      <c r="L6" s="125"/>
      <c r="M6" s="117" t="s">
        <v>51</v>
      </c>
      <c r="N6" s="118" t="s">
        <v>52</v>
      </c>
      <c r="O6" s="39"/>
      <c r="P6" s="102"/>
      <c r="Q6" s="102"/>
      <c r="R6" s="124" t="s">
        <v>53</v>
      </c>
      <c r="S6" s="125"/>
      <c r="T6" s="117" t="s">
        <v>51</v>
      </c>
      <c r="U6" s="118" t="s">
        <v>52</v>
      </c>
      <c r="V6" s="39"/>
      <c r="W6" s="102"/>
      <c r="X6" s="102"/>
      <c r="Y6" s="124" t="s">
        <v>53</v>
      </c>
      <c r="Z6" s="125"/>
      <c r="AA6" s="117" t="s">
        <v>51</v>
      </c>
      <c r="AB6" s="118" t="s">
        <v>52</v>
      </c>
      <c r="AC6" s="39"/>
      <c r="AD6" s="102"/>
      <c r="AE6" s="102"/>
      <c r="AF6" s="124" t="s">
        <v>53</v>
      </c>
      <c r="AG6" s="125"/>
      <c r="AH6" s="117" t="s">
        <v>51</v>
      </c>
      <c r="AI6" s="118" t="s">
        <v>52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53</v>
      </c>
      <c r="E7" s="21"/>
      <c r="F7" s="28"/>
      <c r="G7" s="29"/>
      <c r="H7" s="39"/>
      <c r="I7" s="19"/>
      <c r="J7" s="19"/>
      <c r="K7" s="20" t="s">
        <v>53</v>
      </c>
      <c r="L7" s="21"/>
      <c r="M7" s="28"/>
      <c r="N7" s="29"/>
      <c r="O7" s="39"/>
      <c r="P7" s="19"/>
      <c r="Q7" s="19"/>
      <c r="R7" s="20" t="s">
        <v>53</v>
      </c>
      <c r="S7" s="21"/>
      <c r="T7" s="28"/>
      <c r="U7" s="29"/>
      <c r="V7" s="39"/>
      <c r="W7" s="19"/>
      <c r="X7" s="19"/>
      <c r="Y7" s="20" t="s">
        <v>53</v>
      </c>
      <c r="Z7" s="21"/>
      <c r="AA7" s="28"/>
      <c r="AB7" s="29"/>
      <c r="AC7" s="39"/>
      <c r="AD7" s="19"/>
      <c r="AE7" s="19"/>
      <c r="AF7" s="20" t="s">
        <v>53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183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274</v>
      </c>
      <c r="E11" s="111"/>
      <c r="F11" s="111"/>
      <c r="G11" s="112"/>
      <c r="H11" s="39"/>
      <c r="I11" s="102"/>
      <c r="J11" s="102"/>
      <c r="K11" s="110" t="s">
        <v>274</v>
      </c>
      <c r="L11" s="111"/>
      <c r="M11" s="111"/>
      <c r="N11" s="112"/>
      <c r="O11" s="39"/>
      <c r="P11" s="102"/>
      <c r="Q11" s="102"/>
      <c r="R11" s="110" t="s">
        <v>274</v>
      </c>
      <c r="S11" s="111"/>
      <c r="T11" s="111"/>
      <c r="U11" s="112"/>
      <c r="V11" s="39"/>
      <c r="W11" s="102"/>
      <c r="X11" s="102"/>
      <c r="Y11" s="110" t="s">
        <v>274</v>
      </c>
      <c r="Z11" s="111"/>
      <c r="AA11" s="111"/>
      <c r="AB11" s="112"/>
      <c r="AC11" s="39"/>
      <c r="AD11" s="102"/>
      <c r="AE11" s="102"/>
      <c r="AF11" s="110" t="s">
        <v>274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60</v>
      </c>
      <c r="G13" s="118" t="s">
        <v>61</v>
      </c>
      <c r="H13" s="39"/>
      <c r="I13" s="102"/>
      <c r="J13" s="102"/>
      <c r="K13" s="124" t="s">
        <v>14</v>
      </c>
      <c r="L13" s="125"/>
      <c r="M13" s="117" t="s">
        <v>60</v>
      </c>
      <c r="N13" s="118" t="s">
        <v>61</v>
      </c>
      <c r="O13" s="39"/>
      <c r="P13" s="102"/>
      <c r="Q13" s="102"/>
      <c r="R13" s="124" t="s">
        <v>14</v>
      </c>
      <c r="S13" s="125"/>
      <c r="T13" s="117" t="s">
        <v>60</v>
      </c>
      <c r="U13" s="118" t="s">
        <v>61</v>
      </c>
      <c r="V13" s="39"/>
      <c r="W13" s="102"/>
      <c r="X13" s="102"/>
      <c r="Y13" s="124" t="s">
        <v>14</v>
      </c>
      <c r="Z13" s="125"/>
      <c r="AA13" s="117" t="s">
        <v>60</v>
      </c>
      <c r="AB13" s="118" t="s">
        <v>61</v>
      </c>
      <c r="AC13" s="39"/>
      <c r="AD13" s="102"/>
      <c r="AE13" s="102"/>
      <c r="AF13" s="124" t="s">
        <v>14</v>
      </c>
      <c r="AG13" s="125"/>
      <c r="AH13" s="117" t="s">
        <v>60</v>
      </c>
      <c r="AI13" s="118" t="s">
        <v>61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184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273</v>
      </c>
      <c r="E21" s="111"/>
      <c r="F21" s="111"/>
      <c r="G21" s="112"/>
      <c r="H21" s="39"/>
      <c r="I21" s="102"/>
      <c r="J21" s="102"/>
      <c r="K21" s="110" t="s">
        <v>273</v>
      </c>
      <c r="L21" s="111"/>
      <c r="M21" s="111"/>
      <c r="N21" s="112"/>
      <c r="O21" s="39"/>
      <c r="P21" s="102"/>
      <c r="Q21" s="102"/>
      <c r="R21" s="110" t="s">
        <v>273</v>
      </c>
      <c r="S21" s="111"/>
      <c r="T21" s="111"/>
      <c r="U21" s="112"/>
      <c r="V21" s="39"/>
      <c r="W21" s="102"/>
      <c r="X21" s="102"/>
      <c r="Y21" s="110" t="s">
        <v>273</v>
      </c>
      <c r="Z21" s="111"/>
      <c r="AA21" s="111"/>
      <c r="AB21" s="112"/>
      <c r="AC21" s="39"/>
      <c r="AD21" s="102"/>
      <c r="AE21" s="102"/>
      <c r="AF21" s="110" t="s">
        <v>273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53</v>
      </c>
      <c r="E23" s="125"/>
      <c r="F23" s="117" t="s">
        <v>51</v>
      </c>
      <c r="G23" s="118" t="s">
        <v>52</v>
      </c>
      <c r="H23" s="39"/>
      <c r="I23" s="102"/>
      <c r="J23" s="102"/>
      <c r="K23" s="124" t="s">
        <v>53</v>
      </c>
      <c r="L23" s="125"/>
      <c r="M23" s="117" t="s">
        <v>51</v>
      </c>
      <c r="N23" s="118" t="s">
        <v>52</v>
      </c>
      <c r="O23" s="39"/>
      <c r="P23" s="102"/>
      <c r="Q23" s="102"/>
      <c r="R23" s="124" t="s">
        <v>53</v>
      </c>
      <c r="S23" s="125"/>
      <c r="T23" s="117" t="s">
        <v>51</v>
      </c>
      <c r="U23" s="118" t="s">
        <v>52</v>
      </c>
      <c r="V23" s="39"/>
      <c r="W23" s="102"/>
      <c r="X23" s="102"/>
      <c r="Y23" s="124" t="s">
        <v>53</v>
      </c>
      <c r="Z23" s="125"/>
      <c r="AA23" s="117" t="s">
        <v>51</v>
      </c>
      <c r="AB23" s="118" t="s">
        <v>52</v>
      </c>
      <c r="AC23" s="39"/>
      <c r="AD23" s="102"/>
      <c r="AE23" s="102"/>
      <c r="AF23" s="124" t="s">
        <v>53</v>
      </c>
      <c r="AG23" s="125"/>
      <c r="AH23" s="117" t="s">
        <v>51</v>
      </c>
      <c r="AI23" s="118" t="s">
        <v>52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53</v>
      </c>
      <c r="E24" s="21"/>
      <c r="F24" s="28"/>
      <c r="G24" s="29"/>
      <c r="H24" s="39"/>
      <c r="I24" s="19"/>
      <c r="J24" s="19"/>
      <c r="K24" s="20" t="s">
        <v>53</v>
      </c>
      <c r="L24" s="21"/>
      <c r="M24" s="28"/>
      <c r="N24" s="29"/>
      <c r="O24" s="39"/>
      <c r="P24" s="19"/>
      <c r="Q24" s="19"/>
      <c r="R24" s="20" t="s">
        <v>53</v>
      </c>
      <c r="S24" s="21"/>
      <c r="T24" s="28"/>
      <c r="U24" s="29"/>
      <c r="V24" s="39"/>
      <c r="W24" s="19"/>
      <c r="X24" s="19"/>
      <c r="Y24" s="20" t="s">
        <v>53</v>
      </c>
      <c r="Z24" s="21"/>
      <c r="AA24" s="28"/>
      <c r="AB24" s="29"/>
      <c r="AC24" s="39"/>
      <c r="AD24" s="19"/>
      <c r="AE24" s="19"/>
      <c r="AF24" s="20" t="s">
        <v>53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185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274</v>
      </c>
      <c r="E28" s="111"/>
      <c r="F28" s="111"/>
      <c r="G28" s="112"/>
      <c r="H28" s="39"/>
      <c r="I28" s="102"/>
      <c r="J28" s="102"/>
      <c r="K28" s="110" t="s">
        <v>274</v>
      </c>
      <c r="L28" s="111"/>
      <c r="M28" s="111"/>
      <c r="N28" s="112"/>
      <c r="O28" s="39"/>
      <c r="P28" s="102"/>
      <c r="Q28" s="102"/>
      <c r="R28" s="110" t="s">
        <v>274</v>
      </c>
      <c r="S28" s="111"/>
      <c r="T28" s="111"/>
      <c r="U28" s="112"/>
      <c r="V28" s="39"/>
      <c r="W28" s="102"/>
      <c r="X28" s="102"/>
      <c r="Y28" s="110" t="s">
        <v>274</v>
      </c>
      <c r="Z28" s="111"/>
      <c r="AA28" s="111"/>
      <c r="AB28" s="112"/>
      <c r="AC28" s="39"/>
      <c r="AD28" s="102"/>
      <c r="AE28" s="102"/>
      <c r="AF28" s="110" t="s">
        <v>274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60</v>
      </c>
      <c r="G30" s="118" t="s">
        <v>61</v>
      </c>
      <c r="H30" s="39"/>
      <c r="I30" s="102"/>
      <c r="J30" s="102"/>
      <c r="K30" s="124" t="s">
        <v>14</v>
      </c>
      <c r="L30" s="125"/>
      <c r="M30" s="117" t="s">
        <v>60</v>
      </c>
      <c r="N30" s="118" t="s">
        <v>61</v>
      </c>
      <c r="O30" s="39"/>
      <c r="P30" s="102"/>
      <c r="Q30" s="102"/>
      <c r="R30" s="124" t="s">
        <v>14</v>
      </c>
      <c r="S30" s="125"/>
      <c r="T30" s="117" t="s">
        <v>60</v>
      </c>
      <c r="U30" s="118" t="s">
        <v>61</v>
      </c>
      <c r="V30" s="39"/>
      <c r="W30" s="102"/>
      <c r="X30" s="102"/>
      <c r="Y30" s="124" t="s">
        <v>14</v>
      </c>
      <c r="Z30" s="125"/>
      <c r="AA30" s="117" t="s">
        <v>60</v>
      </c>
      <c r="AB30" s="118" t="s">
        <v>61</v>
      </c>
      <c r="AC30" s="39"/>
      <c r="AD30" s="102"/>
      <c r="AE30" s="102"/>
      <c r="AF30" s="124" t="s">
        <v>14</v>
      </c>
      <c r="AG30" s="125"/>
      <c r="AH30" s="117" t="s">
        <v>60</v>
      </c>
      <c r="AI30" s="118" t="s">
        <v>61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186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273</v>
      </c>
      <c r="E38" s="111"/>
      <c r="F38" s="111"/>
      <c r="G38" s="112"/>
      <c r="H38" s="39"/>
      <c r="I38" s="102"/>
      <c r="J38" s="102"/>
      <c r="K38" s="110" t="s">
        <v>273</v>
      </c>
      <c r="L38" s="111"/>
      <c r="M38" s="111"/>
      <c r="N38" s="112"/>
      <c r="O38" s="39"/>
      <c r="P38" s="102"/>
      <c r="Q38" s="102"/>
      <c r="R38" s="110" t="s">
        <v>273</v>
      </c>
      <c r="S38" s="111"/>
      <c r="T38" s="111"/>
      <c r="U38" s="112"/>
      <c r="V38" s="39"/>
      <c r="W38" s="102"/>
      <c r="X38" s="102"/>
      <c r="Y38" s="110" t="s">
        <v>273</v>
      </c>
      <c r="Z38" s="111"/>
      <c r="AA38" s="111"/>
      <c r="AB38" s="112"/>
      <c r="AC38" s="39"/>
      <c r="AD38" s="102"/>
      <c r="AE38" s="102"/>
      <c r="AF38" s="110" t="s">
        <v>273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53</v>
      </c>
      <c r="E40" s="125"/>
      <c r="F40" s="117" t="s">
        <v>51</v>
      </c>
      <c r="G40" s="118" t="s">
        <v>52</v>
      </c>
      <c r="H40" s="39"/>
      <c r="I40" s="102"/>
      <c r="J40" s="102"/>
      <c r="K40" s="124" t="s">
        <v>53</v>
      </c>
      <c r="L40" s="125"/>
      <c r="M40" s="117" t="s">
        <v>51</v>
      </c>
      <c r="N40" s="118" t="s">
        <v>52</v>
      </c>
      <c r="O40" s="39"/>
      <c r="P40" s="102"/>
      <c r="Q40" s="102"/>
      <c r="R40" s="124" t="s">
        <v>53</v>
      </c>
      <c r="S40" s="125"/>
      <c r="T40" s="117" t="s">
        <v>51</v>
      </c>
      <c r="U40" s="118" t="s">
        <v>52</v>
      </c>
      <c r="V40" s="39"/>
      <c r="W40" s="102"/>
      <c r="X40" s="102"/>
      <c r="Y40" s="124" t="s">
        <v>53</v>
      </c>
      <c r="Z40" s="125"/>
      <c r="AA40" s="117" t="s">
        <v>51</v>
      </c>
      <c r="AB40" s="118" t="s">
        <v>52</v>
      </c>
      <c r="AC40" s="39"/>
      <c r="AD40" s="102"/>
      <c r="AE40" s="102"/>
      <c r="AF40" s="124" t="s">
        <v>53</v>
      </c>
      <c r="AG40" s="125"/>
      <c r="AH40" s="117" t="s">
        <v>51</v>
      </c>
      <c r="AI40" s="118" t="s">
        <v>52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53</v>
      </c>
      <c r="E41" s="21"/>
      <c r="F41" s="28"/>
      <c r="G41" s="29"/>
      <c r="H41" s="39"/>
      <c r="I41" s="19"/>
      <c r="J41" s="19"/>
      <c r="K41" s="20" t="s">
        <v>53</v>
      </c>
      <c r="L41" s="21"/>
      <c r="M41" s="28"/>
      <c r="N41" s="29"/>
      <c r="O41" s="39"/>
      <c r="P41" s="19"/>
      <c r="Q41" s="19"/>
      <c r="R41" s="20" t="s">
        <v>53</v>
      </c>
      <c r="S41" s="21"/>
      <c r="T41" s="28"/>
      <c r="U41" s="29"/>
      <c r="V41" s="39"/>
      <c r="W41" s="19"/>
      <c r="X41" s="19"/>
      <c r="Y41" s="20" t="s">
        <v>53</v>
      </c>
      <c r="Z41" s="21"/>
      <c r="AA41" s="28"/>
      <c r="AB41" s="29"/>
      <c r="AC41" s="39"/>
      <c r="AD41" s="19"/>
      <c r="AE41" s="19"/>
      <c r="AF41" s="20" t="s">
        <v>53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187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274</v>
      </c>
      <c r="E45" s="111"/>
      <c r="F45" s="111"/>
      <c r="G45" s="112"/>
      <c r="H45" s="39"/>
      <c r="I45" s="102"/>
      <c r="J45" s="102"/>
      <c r="K45" s="110" t="s">
        <v>274</v>
      </c>
      <c r="L45" s="111"/>
      <c r="M45" s="111"/>
      <c r="N45" s="112"/>
      <c r="O45" s="39"/>
      <c r="P45" s="102"/>
      <c r="Q45" s="102"/>
      <c r="R45" s="110" t="s">
        <v>274</v>
      </c>
      <c r="S45" s="111"/>
      <c r="T45" s="111"/>
      <c r="U45" s="112"/>
      <c r="V45" s="39"/>
      <c r="W45" s="102"/>
      <c r="X45" s="102"/>
      <c r="Y45" s="110" t="s">
        <v>274</v>
      </c>
      <c r="Z45" s="111"/>
      <c r="AA45" s="111"/>
      <c r="AB45" s="112"/>
      <c r="AC45" s="39"/>
      <c r="AD45" s="102"/>
      <c r="AE45" s="102"/>
      <c r="AF45" s="110" t="s">
        <v>274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60</v>
      </c>
      <c r="G47" s="118" t="s">
        <v>61</v>
      </c>
      <c r="H47" s="39"/>
      <c r="I47" s="102"/>
      <c r="J47" s="102"/>
      <c r="K47" s="124" t="s">
        <v>14</v>
      </c>
      <c r="L47" s="125"/>
      <c r="M47" s="117" t="s">
        <v>60</v>
      </c>
      <c r="N47" s="118" t="s">
        <v>61</v>
      </c>
      <c r="O47" s="39"/>
      <c r="P47" s="102"/>
      <c r="Q47" s="102"/>
      <c r="R47" s="124" t="s">
        <v>14</v>
      </c>
      <c r="S47" s="125"/>
      <c r="T47" s="117" t="s">
        <v>60</v>
      </c>
      <c r="U47" s="118" t="s">
        <v>61</v>
      </c>
      <c r="V47" s="39"/>
      <c r="W47" s="102"/>
      <c r="X47" s="102"/>
      <c r="Y47" s="124" t="s">
        <v>14</v>
      </c>
      <c r="Z47" s="125"/>
      <c r="AA47" s="117" t="s">
        <v>60</v>
      </c>
      <c r="AB47" s="118" t="s">
        <v>61</v>
      </c>
      <c r="AC47" s="39"/>
      <c r="AD47" s="102"/>
      <c r="AE47" s="102"/>
      <c r="AF47" s="124" t="s">
        <v>14</v>
      </c>
      <c r="AG47" s="125"/>
      <c r="AH47" s="117" t="s">
        <v>60</v>
      </c>
      <c r="AI47" s="118" t="s">
        <v>61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188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273</v>
      </c>
      <c r="E55" s="111"/>
      <c r="F55" s="111"/>
      <c r="G55" s="112"/>
      <c r="H55" s="39"/>
      <c r="I55" s="102"/>
      <c r="J55" s="102"/>
      <c r="K55" s="110" t="s">
        <v>273</v>
      </c>
      <c r="L55" s="111"/>
      <c r="M55" s="111"/>
      <c r="N55" s="112"/>
      <c r="O55" s="39"/>
      <c r="P55" s="102"/>
      <c r="Q55" s="102"/>
      <c r="R55" s="110" t="s">
        <v>273</v>
      </c>
      <c r="S55" s="111"/>
      <c r="T55" s="111"/>
      <c r="U55" s="112"/>
      <c r="V55" s="39"/>
      <c r="W55" s="102"/>
      <c r="X55" s="102"/>
      <c r="Y55" s="110" t="s">
        <v>273</v>
      </c>
      <c r="Z55" s="111"/>
      <c r="AA55" s="111"/>
      <c r="AB55" s="112"/>
      <c r="AC55" s="39"/>
      <c r="AD55" s="102"/>
      <c r="AE55" s="102"/>
      <c r="AF55" s="110" t="s">
        <v>273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53</v>
      </c>
      <c r="E57" s="125"/>
      <c r="F57" s="117" t="s">
        <v>51</v>
      </c>
      <c r="G57" s="118" t="s">
        <v>52</v>
      </c>
      <c r="H57" s="39"/>
      <c r="I57" s="102"/>
      <c r="J57" s="102"/>
      <c r="K57" s="124" t="s">
        <v>53</v>
      </c>
      <c r="L57" s="125"/>
      <c r="M57" s="117" t="s">
        <v>51</v>
      </c>
      <c r="N57" s="118" t="s">
        <v>52</v>
      </c>
      <c r="O57" s="39"/>
      <c r="P57" s="102"/>
      <c r="Q57" s="102"/>
      <c r="R57" s="124" t="s">
        <v>53</v>
      </c>
      <c r="S57" s="125"/>
      <c r="T57" s="117" t="s">
        <v>51</v>
      </c>
      <c r="U57" s="118" t="s">
        <v>52</v>
      </c>
      <c r="V57" s="39"/>
      <c r="W57" s="102"/>
      <c r="X57" s="102"/>
      <c r="Y57" s="124" t="s">
        <v>53</v>
      </c>
      <c r="Z57" s="125"/>
      <c r="AA57" s="117" t="s">
        <v>51</v>
      </c>
      <c r="AB57" s="118" t="s">
        <v>52</v>
      </c>
      <c r="AC57" s="39"/>
      <c r="AD57" s="102"/>
      <c r="AE57" s="102"/>
      <c r="AF57" s="124" t="s">
        <v>53</v>
      </c>
      <c r="AG57" s="125"/>
      <c r="AH57" s="117" t="s">
        <v>51</v>
      </c>
      <c r="AI57" s="118" t="s">
        <v>52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53</v>
      </c>
      <c r="E58" s="21"/>
      <c r="F58" s="28"/>
      <c r="G58" s="29"/>
      <c r="H58" s="39"/>
      <c r="I58" s="19"/>
      <c r="J58" s="19"/>
      <c r="K58" s="20" t="s">
        <v>53</v>
      </c>
      <c r="L58" s="21"/>
      <c r="M58" s="28"/>
      <c r="N58" s="29"/>
      <c r="O58" s="39"/>
      <c r="P58" s="19"/>
      <c r="Q58" s="19"/>
      <c r="R58" s="20" t="s">
        <v>53</v>
      </c>
      <c r="S58" s="21"/>
      <c r="T58" s="28"/>
      <c r="U58" s="29"/>
      <c r="V58" s="39"/>
      <c r="W58" s="19"/>
      <c r="X58" s="19"/>
      <c r="Y58" s="20" t="s">
        <v>53</v>
      </c>
      <c r="Z58" s="21"/>
      <c r="AA58" s="28"/>
      <c r="AB58" s="29"/>
      <c r="AC58" s="39"/>
      <c r="AD58" s="19"/>
      <c r="AE58" s="19"/>
      <c r="AF58" s="20" t="s">
        <v>53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189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274</v>
      </c>
      <c r="E62" s="111"/>
      <c r="F62" s="111"/>
      <c r="G62" s="112"/>
      <c r="H62" s="39"/>
      <c r="I62" s="102"/>
      <c r="J62" s="102"/>
      <c r="K62" s="110" t="s">
        <v>274</v>
      </c>
      <c r="L62" s="111"/>
      <c r="M62" s="111"/>
      <c r="N62" s="112"/>
      <c r="O62" s="39"/>
      <c r="P62" s="102"/>
      <c r="Q62" s="102"/>
      <c r="R62" s="110" t="s">
        <v>274</v>
      </c>
      <c r="S62" s="111"/>
      <c r="T62" s="111"/>
      <c r="U62" s="112"/>
      <c r="V62" s="39"/>
      <c r="W62" s="102"/>
      <c r="X62" s="102"/>
      <c r="Y62" s="110" t="s">
        <v>274</v>
      </c>
      <c r="Z62" s="111"/>
      <c r="AA62" s="111"/>
      <c r="AB62" s="112"/>
      <c r="AC62" s="39"/>
      <c r="AD62" s="102"/>
      <c r="AE62" s="102"/>
      <c r="AF62" s="110" t="s">
        <v>274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60</v>
      </c>
      <c r="G64" s="118" t="s">
        <v>61</v>
      </c>
      <c r="H64" s="39"/>
      <c r="I64" s="102"/>
      <c r="J64" s="102"/>
      <c r="K64" s="124" t="s">
        <v>14</v>
      </c>
      <c r="L64" s="125"/>
      <c r="M64" s="117" t="s">
        <v>60</v>
      </c>
      <c r="N64" s="118" t="s">
        <v>61</v>
      </c>
      <c r="O64" s="39"/>
      <c r="P64" s="102"/>
      <c r="Q64" s="102"/>
      <c r="R64" s="124" t="s">
        <v>14</v>
      </c>
      <c r="S64" s="125"/>
      <c r="T64" s="117" t="s">
        <v>60</v>
      </c>
      <c r="U64" s="118" t="s">
        <v>61</v>
      </c>
      <c r="V64" s="39"/>
      <c r="W64" s="102"/>
      <c r="X64" s="102"/>
      <c r="Y64" s="124" t="s">
        <v>14</v>
      </c>
      <c r="Z64" s="125"/>
      <c r="AA64" s="117" t="s">
        <v>60</v>
      </c>
      <c r="AB64" s="118" t="s">
        <v>61</v>
      </c>
      <c r="AC64" s="39"/>
      <c r="AD64" s="102"/>
      <c r="AE64" s="102"/>
      <c r="AF64" s="124" t="s">
        <v>14</v>
      </c>
      <c r="AG64" s="125"/>
      <c r="AH64" s="117" t="s">
        <v>60</v>
      </c>
      <c r="AI64" s="118" t="s">
        <v>61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190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"Příjemce č. 4:  "&amp; 'Údaje a typ výzkumu'!$C$13</f>
        <v xml:space="preserve">Příjemce č. 4:  </v>
      </c>
      <c r="E70" s="105"/>
      <c r="F70" s="105"/>
      <c r="G70" s="106"/>
      <c r="H70" s="39"/>
      <c r="I70" s="102"/>
      <c r="J70" s="102"/>
      <c r="K70" s="104" t="str">
        <f>"Příjemce č. 4:  "&amp; 'Údaje a typ výzkumu'!$C$13</f>
        <v xml:space="preserve">Příjemce č. 4:  </v>
      </c>
      <c r="L70" s="105"/>
      <c r="M70" s="105"/>
      <c r="N70" s="106"/>
      <c r="O70" s="39"/>
      <c r="P70" s="102"/>
      <c r="Q70" s="102"/>
      <c r="R70" s="104" t="str">
        <f>"Příjemce č. 4:  "&amp; 'Údaje a typ výzkumu'!$C$13</f>
        <v xml:space="preserve">Příjemce č. 4:  </v>
      </c>
      <c r="S70" s="105"/>
      <c r="T70" s="105"/>
      <c r="U70" s="106"/>
      <c r="V70" s="39"/>
      <c r="W70" s="102"/>
      <c r="X70" s="102"/>
      <c r="Y70" s="104" t="str">
        <f>"Příjemce č. 4:  "&amp; 'Údaje a typ výzkumu'!$C$13</f>
        <v xml:space="preserve">Příjemce č. 4:  </v>
      </c>
      <c r="Z70" s="105"/>
      <c r="AA70" s="105"/>
      <c r="AB70" s="106"/>
      <c r="AC70" s="39"/>
      <c r="AD70" s="102"/>
      <c r="AE70" s="102"/>
      <c r="AF70" s="104" t="str">
        <f>"Příjemce č. 4:  "&amp; 'Údaje a typ výzkumu'!$C$13</f>
        <v xml:space="preserve">Příjemce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273</v>
      </c>
      <c r="E72" s="111"/>
      <c r="F72" s="111"/>
      <c r="G72" s="112"/>
      <c r="H72" s="39"/>
      <c r="I72" s="102"/>
      <c r="J72" s="102"/>
      <c r="K72" s="110" t="s">
        <v>273</v>
      </c>
      <c r="L72" s="111"/>
      <c r="M72" s="111"/>
      <c r="N72" s="112"/>
      <c r="O72" s="39"/>
      <c r="P72" s="102"/>
      <c r="Q72" s="102"/>
      <c r="R72" s="110" t="s">
        <v>273</v>
      </c>
      <c r="S72" s="111"/>
      <c r="T72" s="111"/>
      <c r="U72" s="112"/>
      <c r="V72" s="39"/>
      <c r="W72" s="102"/>
      <c r="X72" s="102"/>
      <c r="Y72" s="110" t="s">
        <v>273</v>
      </c>
      <c r="Z72" s="111"/>
      <c r="AA72" s="111"/>
      <c r="AB72" s="112"/>
      <c r="AC72" s="39"/>
      <c r="AD72" s="102"/>
      <c r="AE72" s="102"/>
      <c r="AF72" s="110" t="s">
        <v>273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53</v>
      </c>
      <c r="E74" s="125"/>
      <c r="F74" s="117" t="s">
        <v>51</v>
      </c>
      <c r="G74" s="118" t="s">
        <v>52</v>
      </c>
      <c r="H74" s="39"/>
      <c r="I74" s="102"/>
      <c r="J74" s="102"/>
      <c r="K74" s="124" t="s">
        <v>53</v>
      </c>
      <c r="L74" s="125"/>
      <c r="M74" s="117" t="s">
        <v>51</v>
      </c>
      <c r="N74" s="118" t="s">
        <v>52</v>
      </c>
      <c r="O74" s="39"/>
      <c r="P74" s="102"/>
      <c r="Q74" s="102"/>
      <c r="R74" s="124" t="s">
        <v>53</v>
      </c>
      <c r="S74" s="125"/>
      <c r="T74" s="117" t="s">
        <v>51</v>
      </c>
      <c r="U74" s="118" t="s">
        <v>52</v>
      </c>
      <c r="V74" s="39"/>
      <c r="W74" s="102"/>
      <c r="X74" s="102"/>
      <c r="Y74" s="124" t="s">
        <v>53</v>
      </c>
      <c r="Z74" s="125"/>
      <c r="AA74" s="117" t="s">
        <v>51</v>
      </c>
      <c r="AB74" s="118" t="s">
        <v>52</v>
      </c>
      <c r="AC74" s="39"/>
      <c r="AD74" s="102"/>
      <c r="AE74" s="102"/>
      <c r="AF74" s="124" t="s">
        <v>53</v>
      </c>
      <c r="AG74" s="125"/>
      <c r="AH74" s="117" t="s">
        <v>51</v>
      </c>
      <c r="AI74" s="118" t="s">
        <v>52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53</v>
      </c>
      <c r="E75" s="21"/>
      <c r="F75" s="28"/>
      <c r="G75" s="29"/>
      <c r="H75" s="39"/>
      <c r="I75" s="19"/>
      <c r="J75" s="19"/>
      <c r="K75" s="20" t="s">
        <v>53</v>
      </c>
      <c r="L75" s="21"/>
      <c r="M75" s="28"/>
      <c r="N75" s="29"/>
      <c r="O75" s="39"/>
      <c r="P75" s="19"/>
      <c r="Q75" s="19"/>
      <c r="R75" s="20" t="s">
        <v>53</v>
      </c>
      <c r="S75" s="21"/>
      <c r="T75" s="28"/>
      <c r="U75" s="29"/>
      <c r="V75" s="39"/>
      <c r="W75" s="19"/>
      <c r="X75" s="19"/>
      <c r="Y75" s="20" t="s">
        <v>53</v>
      </c>
      <c r="Z75" s="21"/>
      <c r="AA75" s="28"/>
      <c r="AB75" s="29"/>
      <c r="AC75" s="39"/>
      <c r="AD75" s="19"/>
      <c r="AE75" s="19"/>
      <c r="AF75" s="20" t="s">
        <v>53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191</v>
      </c>
      <c r="B76" s="126"/>
      <c r="C76" s="126"/>
      <c r="D76" s="17" t="s">
        <v>42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42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42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42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42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43</v>
      </c>
      <c r="E77" s="119"/>
      <c r="F77" s="119"/>
      <c r="G77" s="120"/>
      <c r="H77" s="39"/>
      <c r="I77" s="126"/>
      <c r="J77" s="126"/>
      <c r="K77" s="127" t="s">
        <v>43</v>
      </c>
      <c r="L77" s="119"/>
      <c r="M77" s="119"/>
      <c r="N77" s="120"/>
      <c r="O77" s="39"/>
      <c r="P77" s="126"/>
      <c r="Q77" s="126"/>
      <c r="R77" s="127" t="s">
        <v>43</v>
      </c>
      <c r="S77" s="119"/>
      <c r="T77" s="119"/>
      <c r="U77" s="120"/>
      <c r="V77" s="39"/>
      <c r="W77" s="126"/>
      <c r="X77" s="126"/>
      <c r="Y77" s="127" t="s">
        <v>43</v>
      </c>
      <c r="Z77" s="119"/>
      <c r="AA77" s="119"/>
      <c r="AB77" s="120"/>
      <c r="AC77" s="39"/>
      <c r="AD77" s="126"/>
      <c r="AE77" s="126"/>
      <c r="AF77" s="127" t="s">
        <v>43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274</v>
      </c>
      <c r="E79" s="111"/>
      <c r="F79" s="111"/>
      <c r="G79" s="112"/>
      <c r="H79" s="39"/>
      <c r="I79" s="102"/>
      <c r="J79" s="102"/>
      <c r="K79" s="110" t="s">
        <v>274</v>
      </c>
      <c r="L79" s="111"/>
      <c r="M79" s="111"/>
      <c r="N79" s="112"/>
      <c r="O79" s="39"/>
      <c r="P79" s="102"/>
      <c r="Q79" s="102"/>
      <c r="R79" s="110" t="s">
        <v>274</v>
      </c>
      <c r="S79" s="111"/>
      <c r="T79" s="111"/>
      <c r="U79" s="112"/>
      <c r="V79" s="39"/>
      <c r="W79" s="102"/>
      <c r="X79" s="102"/>
      <c r="Y79" s="110" t="s">
        <v>274</v>
      </c>
      <c r="Z79" s="111"/>
      <c r="AA79" s="111"/>
      <c r="AB79" s="112"/>
      <c r="AC79" s="39"/>
      <c r="AD79" s="102"/>
      <c r="AE79" s="102"/>
      <c r="AF79" s="110" t="s">
        <v>274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14</v>
      </c>
      <c r="E81" s="125"/>
      <c r="F81" s="117" t="s">
        <v>60</v>
      </c>
      <c r="G81" s="118" t="s">
        <v>61</v>
      </c>
      <c r="H81" s="39"/>
      <c r="I81" s="102"/>
      <c r="J81" s="102"/>
      <c r="K81" s="124" t="s">
        <v>14</v>
      </c>
      <c r="L81" s="125"/>
      <c r="M81" s="117" t="s">
        <v>60</v>
      </c>
      <c r="N81" s="118" t="s">
        <v>61</v>
      </c>
      <c r="O81" s="39"/>
      <c r="P81" s="102"/>
      <c r="Q81" s="102"/>
      <c r="R81" s="124" t="s">
        <v>14</v>
      </c>
      <c r="S81" s="125"/>
      <c r="T81" s="117" t="s">
        <v>60</v>
      </c>
      <c r="U81" s="118" t="s">
        <v>61</v>
      </c>
      <c r="V81" s="39"/>
      <c r="W81" s="102"/>
      <c r="X81" s="102"/>
      <c r="Y81" s="124" t="s">
        <v>14</v>
      </c>
      <c r="Z81" s="125"/>
      <c r="AA81" s="117" t="s">
        <v>60</v>
      </c>
      <c r="AB81" s="118" t="s">
        <v>61</v>
      </c>
      <c r="AC81" s="39"/>
      <c r="AD81" s="102"/>
      <c r="AE81" s="102"/>
      <c r="AF81" s="124" t="s">
        <v>14</v>
      </c>
      <c r="AG81" s="125"/>
      <c r="AH81" s="117" t="s">
        <v>60</v>
      </c>
      <c r="AI81" s="118" t="s">
        <v>61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14</v>
      </c>
      <c r="E82" s="21"/>
      <c r="F82" s="28"/>
      <c r="G82" s="29"/>
      <c r="H82" s="39"/>
      <c r="I82" s="19"/>
      <c r="J82" s="19"/>
      <c r="K82" s="20" t="s">
        <v>14</v>
      </c>
      <c r="L82" s="21"/>
      <c r="M82" s="28"/>
      <c r="N82" s="29"/>
      <c r="O82" s="39"/>
      <c r="P82" s="19"/>
      <c r="Q82" s="19"/>
      <c r="R82" s="20" t="s">
        <v>14</v>
      </c>
      <c r="S82" s="21"/>
      <c r="T82" s="28"/>
      <c r="U82" s="29"/>
      <c r="V82" s="39"/>
      <c r="W82" s="19"/>
      <c r="X82" s="19"/>
      <c r="Y82" s="20" t="s">
        <v>14</v>
      </c>
      <c r="Z82" s="21"/>
      <c r="AA82" s="28"/>
      <c r="AB82" s="29"/>
      <c r="AC82" s="39"/>
      <c r="AD82" s="19"/>
      <c r="AE82" s="19"/>
      <c r="AF82" s="20" t="s">
        <v>14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192</v>
      </c>
      <c r="B83" s="126"/>
      <c r="C83" s="126"/>
      <c r="D83" s="17" t="s">
        <v>42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42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42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42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42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43</v>
      </c>
      <c r="E84" s="119"/>
      <c r="F84" s="119"/>
      <c r="G84" s="120"/>
      <c r="H84" s="39"/>
      <c r="I84" s="126"/>
      <c r="J84" s="126"/>
      <c r="K84" s="127" t="s">
        <v>43</v>
      </c>
      <c r="L84" s="119"/>
      <c r="M84" s="119"/>
      <c r="N84" s="120"/>
      <c r="O84" s="39"/>
      <c r="P84" s="126"/>
      <c r="Q84" s="126"/>
      <c r="R84" s="127" t="s">
        <v>43</v>
      </c>
      <c r="S84" s="119"/>
      <c r="T84" s="119"/>
      <c r="U84" s="120"/>
      <c r="V84" s="39"/>
      <c r="W84" s="126"/>
      <c r="X84" s="126"/>
      <c r="Y84" s="127" t="s">
        <v>43</v>
      </c>
      <c r="Z84" s="119"/>
      <c r="AA84" s="119"/>
      <c r="AB84" s="120"/>
      <c r="AC84" s="39"/>
      <c r="AD84" s="126"/>
      <c r="AE84" s="126"/>
      <c r="AF84" s="127" t="s">
        <v>43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"Příjemce č. 5:  "&amp; 'Údaje a typ výzkumu'!$C$15</f>
        <v xml:space="preserve">Příjemce č. 5:  </v>
      </c>
      <c r="E87" s="105"/>
      <c r="F87" s="105"/>
      <c r="G87" s="106"/>
      <c r="H87" s="39"/>
      <c r="I87" s="102"/>
      <c r="J87" s="102"/>
      <c r="K87" s="104" t="str">
        <f>"Příjemce č. 5:  "&amp; 'Údaje a typ výzkumu'!$C$15</f>
        <v xml:space="preserve">Příjemce č. 5:  </v>
      </c>
      <c r="L87" s="105"/>
      <c r="M87" s="105"/>
      <c r="N87" s="106"/>
      <c r="O87" s="39"/>
      <c r="P87" s="102"/>
      <c r="Q87" s="102"/>
      <c r="R87" s="104" t="str">
        <f>"Příjemce č. 5:  "&amp; 'Údaje a typ výzkumu'!$C$15</f>
        <v xml:space="preserve">Příjemce č. 5:  </v>
      </c>
      <c r="S87" s="105"/>
      <c r="T87" s="105"/>
      <c r="U87" s="106"/>
      <c r="V87" s="39"/>
      <c r="W87" s="102"/>
      <c r="X87" s="102"/>
      <c r="Y87" s="104" t="str">
        <f>"Příjemce č. 5:  "&amp; 'Údaje a typ výzkumu'!$C$15</f>
        <v xml:space="preserve">Příjemce č. 5:  </v>
      </c>
      <c r="Z87" s="105"/>
      <c r="AA87" s="105"/>
      <c r="AB87" s="106"/>
      <c r="AC87" s="39"/>
      <c r="AD87" s="102"/>
      <c r="AE87" s="102"/>
      <c r="AF87" s="104" t="str">
        <f>"Příjemce č. 5:  "&amp; 'Údaje a typ výzkumu'!$C$15</f>
        <v xml:space="preserve">Příjemce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273</v>
      </c>
      <c r="E89" s="111"/>
      <c r="F89" s="111"/>
      <c r="G89" s="112"/>
      <c r="H89" s="39"/>
      <c r="I89" s="102"/>
      <c r="J89" s="102"/>
      <c r="K89" s="110" t="s">
        <v>273</v>
      </c>
      <c r="L89" s="111"/>
      <c r="M89" s="111"/>
      <c r="N89" s="112"/>
      <c r="O89" s="39"/>
      <c r="P89" s="102"/>
      <c r="Q89" s="102"/>
      <c r="R89" s="110" t="s">
        <v>273</v>
      </c>
      <c r="S89" s="111"/>
      <c r="T89" s="111"/>
      <c r="U89" s="112"/>
      <c r="V89" s="39"/>
      <c r="W89" s="102"/>
      <c r="X89" s="102"/>
      <c r="Y89" s="110" t="s">
        <v>273</v>
      </c>
      <c r="Z89" s="111"/>
      <c r="AA89" s="111"/>
      <c r="AB89" s="112"/>
      <c r="AC89" s="39"/>
      <c r="AD89" s="102"/>
      <c r="AE89" s="102"/>
      <c r="AF89" s="110" t="s">
        <v>273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53</v>
      </c>
      <c r="E91" s="125"/>
      <c r="F91" s="117" t="s">
        <v>51</v>
      </c>
      <c r="G91" s="118" t="s">
        <v>52</v>
      </c>
      <c r="H91" s="39"/>
      <c r="I91" s="102"/>
      <c r="J91" s="102"/>
      <c r="K91" s="124" t="s">
        <v>53</v>
      </c>
      <c r="L91" s="125"/>
      <c r="M91" s="117" t="s">
        <v>51</v>
      </c>
      <c r="N91" s="118" t="s">
        <v>52</v>
      </c>
      <c r="O91" s="39"/>
      <c r="P91" s="102"/>
      <c r="Q91" s="102"/>
      <c r="R91" s="124" t="s">
        <v>53</v>
      </c>
      <c r="S91" s="125"/>
      <c r="T91" s="117" t="s">
        <v>51</v>
      </c>
      <c r="U91" s="118" t="s">
        <v>52</v>
      </c>
      <c r="V91" s="39"/>
      <c r="W91" s="102"/>
      <c r="X91" s="102"/>
      <c r="Y91" s="124" t="s">
        <v>53</v>
      </c>
      <c r="Z91" s="125"/>
      <c r="AA91" s="117" t="s">
        <v>51</v>
      </c>
      <c r="AB91" s="118" t="s">
        <v>52</v>
      </c>
      <c r="AC91" s="39"/>
      <c r="AD91" s="102"/>
      <c r="AE91" s="102"/>
      <c r="AF91" s="124" t="s">
        <v>53</v>
      </c>
      <c r="AG91" s="125"/>
      <c r="AH91" s="117" t="s">
        <v>51</v>
      </c>
      <c r="AI91" s="118" t="s">
        <v>52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53</v>
      </c>
      <c r="E92" s="21"/>
      <c r="F92" s="28"/>
      <c r="G92" s="29"/>
      <c r="H92" s="39"/>
      <c r="I92" s="19"/>
      <c r="J92" s="19"/>
      <c r="K92" s="20" t="s">
        <v>53</v>
      </c>
      <c r="L92" s="21"/>
      <c r="M92" s="28"/>
      <c r="N92" s="29"/>
      <c r="O92" s="39"/>
      <c r="P92" s="19"/>
      <c r="Q92" s="19"/>
      <c r="R92" s="20" t="s">
        <v>53</v>
      </c>
      <c r="S92" s="21"/>
      <c r="T92" s="28"/>
      <c r="U92" s="29"/>
      <c r="V92" s="39"/>
      <c r="W92" s="19"/>
      <c r="X92" s="19"/>
      <c r="Y92" s="20" t="s">
        <v>53</v>
      </c>
      <c r="Z92" s="21"/>
      <c r="AA92" s="28"/>
      <c r="AB92" s="29"/>
      <c r="AC92" s="39"/>
      <c r="AD92" s="19"/>
      <c r="AE92" s="19"/>
      <c r="AF92" s="20" t="s">
        <v>53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193</v>
      </c>
      <c r="B93" s="126"/>
      <c r="C93" s="126"/>
      <c r="D93" s="17" t="s">
        <v>42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42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42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42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42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43</v>
      </c>
      <c r="E94" s="119"/>
      <c r="F94" s="119"/>
      <c r="G94" s="120"/>
      <c r="H94" s="39"/>
      <c r="I94" s="126"/>
      <c r="J94" s="126"/>
      <c r="K94" s="127" t="s">
        <v>43</v>
      </c>
      <c r="L94" s="119"/>
      <c r="M94" s="119"/>
      <c r="N94" s="120"/>
      <c r="O94" s="39"/>
      <c r="P94" s="126"/>
      <c r="Q94" s="126"/>
      <c r="R94" s="127" t="s">
        <v>43</v>
      </c>
      <c r="S94" s="119"/>
      <c r="T94" s="119"/>
      <c r="U94" s="120"/>
      <c r="V94" s="39"/>
      <c r="W94" s="126"/>
      <c r="X94" s="126"/>
      <c r="Y94" s="127" t="s">
        <v>43</v>
      </c>
      <c r="Z94" s="119"/>
      <c r="AA94" s="119"/>
      <c r="AB94" s="120"/>
      <c r="AC94" s="39"/>
      <c r="AD94" s="126"/>
      <c r="AE94" s="126"/>
      <c r="AF94" s="127" t="s">
        <v>43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274</v>
      </c>
      <c r="E96" s="111"/>
      <c r="F96" s="111"/>
      <c r="G96" s="112"/>
      <c r="H96" s="39"/>
      <c r="I96" s="102"/>
      <c r="J96" s="102"/>
      <c r="K96" s="110" t="s">
        <v>274</v>
      </c>
      <c r="L96" s="111"/>
      <c r="M96" s="111"/>
      <c r="N96" s="112"/>
      <c r="O96" s="39"/>
      <c r="P96" s="102"/>
      <c r="Q96" s="102"/>
      <c r="R96" s="110" t="s">
        <v>274</v>
      </c>
      <c r="S96" s="111"/>
      <c r="T96" s="111"/>
      <c r="U96" s="112"/>
      <c r="V96" s="39"/>
      <c r="W96" s="102"/>
      <c r="X96" s="102"/>
      <c r="Y96" s="110" t="s">
        <v>274</v>
      </c>
      <c r="Z96" s="111"/>
      <c r="AA96" s="111"/>
      <c r="AB96" s="112"/>
      <c r="AC96" s="39"/>
      <c r="AD96" s="102"/>
      <c r="AE96" s="102"/>
      <c r="AF96" s="110" t="s">
        <v>274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14</v>
      </c>
      <c r="E98" s="125"/>
      <c r="F98" s="117" t="s">
        <v>60</v>
      </c>
      <c r="G98" s="118" t="s">
        <v>61</v>
      </c>
      <c r="H98" s="39"/>
      <c r="I98" s="102"/>
      <c r="J98" s="102"/>
      <c r="K98" s="124" t="s">
        <v>14</v>
      </c>
      <c r="L98" s="125"/>
      <c r="M98" s="117" t="s">
        <v>60</v>
      </c>
      <c r="N98" s="118" t="s">
        <v>61</v>
      </c>
      <c r="O98" s="39"/>
      <c r="P98" s="102"/>
      <c r="Q98" s="102"/>
      <c r="R98" s="124" t="s">
        <v>14</v>
      </c>
      <c r="S98" s="125"/>
      <c r="T98" s="117" t="s">
        <v>60</v>
      </c>
      <c r="U98" s="118" t="s">
        <v>61</v>
      </c>
      <c r="V98" s="39"/>
      <c r="W98" s="102"/>
      <c r="X98" s="102"/>
      <c r="Y98" s="124" t="s">
        <v>14</v>
      </c>
      <c r="Z98" s="125"/>
      <c r="AA98" s="117" t="s">
        <v>60</v>
      </c>
      <c r="AB98" s="118" t="s">
        <v>61</v>
      </c>
      <c r="AC98" s="39"/>
      <c r="AD98" s="102"/>
      <c r="AE98" s="102"/>
      <c r="AF98" s="124" t="s">
        <v>14</v>
      </c>
      <c r="AG98" s="125"/>
      <c r="AH98" s="117" t="s">
        <v>60</v>
      </c>
      <c r="AI98" s="118" t="s">
        <v>61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14</v>
      </c>
      <c r="E99" s="21"/>
      <c r="F99" s="28"/>
      <c r="G99" s="29"/>
      <c r="H99" s="39"/>
      <c r="I99" s="19"/>
      <c r="J99" s="19"/>
      <c r="K99" s="20" t="s">
        <v>14</v>
      </c>
      <c r="L99" s="21"/>
      <c r="M99" s="28"/>
      <c r="N99" s="29"/>
      <c r="O99" s="39"/>
      <c r="P99" s="19"/>
      <c r="Q99" s="19"/>
      <c r="R99" s="20" t="s">
        <v>14</v>
      </c>
      <c r="S99" s="21"/>
      <c r="T99" s="28"/>
      <c r="U99" s="29"/>
      <c r="V99" s="39"/>
      <c r="W99" s="19"/>
      <c r="X99" s="19"/>
      <c r="Y99" s="20" t="s">
        <v>14</v>
      </c>
      <c r="Z99" s="21"/>
      <c r="AA99" s="28"/>
      <c r="AB99" s="29"/>
      <c r="AC99" s="39"/>
      <c r="AD99" s="19"/>
      <c r="AE99" s="19"/>
      <c r="AF99" s="20" t="s">
        <v>14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194</v>
      </c>
      <c r="B100" s="126"/>
      <c r="C100" s="126"/>
      <c r="D100" s="17" t="s">
        <v>42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42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42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42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42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43</v>
      </c>
      <c r="E101" s="119"/>
      <c r="F101" s="119"/>
      <c r="G101" s="120"/>
      <c r="H101" s="39"/>
      <c r="I101" s="126"/>
      <c r="J101" s="126"/>
      <c r="K101" s="127" t="s">
        <v>43</v>
      </c>
      <c r="L101" s="119"/>
      <c r="M101" s="119"/>
      <c r="N101" s="120"/>
      <c r="O101" s="39"/>
      <c r="P101" s="126"/>
      <c r="Q101" s="126"/>
      <c r="R101" s="127" t="s">
        <v>43</v>
      </c>
      <c r="S101" s="119"/>
      <c r="T101" s="119"/>
      <c r="U101" s="120"/>
      <c r="V101" s="39"/>
      <c r="W101" s="126"/>
      <c r="X101" s="126"/>
      <c r="Y101" s="127" t="s">
        <v>43</v>
      </c>
      <c r="Z101" s="119"/>
      <c r="AA101" s="119"/>
      <c r="AB101" s="120"/>
      <c r="AC101" s="39"/>
      <c r="AD101" s="126"/>
      <c r="AE101" s="126"/>
      <c r="AF101" s="127" t="s">
        <v>43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"Příjemce č. 6:  "&amp; 'Údaje a typ výzkumu'!$C$17</f>
        <v xml:space="preserve">Příjemce č. 6:  </v>
      </c>
      <c r="E104" s="105"/>
      <c r="F104" s="105"/>
      <c r="G104" s="106"/>
      <c r="H104" s="39"/>
      <c r="I104" s="102"/>
      <c r="J104" s="102"/>
      <c r="K104" s="104" t="str">
        <f>"Příjemce č. 6:  "&amp; 'Údaje a typ výzkumu'!$C$17</f>
        <v xml:space="preserve">Příjemce č. 6:  </v>
      </c>
      <c r="L104" s="105"/>
      <c r="M104" s="105"/>
      <c r="N104" s="106"/>
      <c r="O104" s="39"/>
      <c r="P104" s="102"/>
      <c r="Q104" s="102"/>
      <c r="R104" s="104" t="str">
        <f>"Příjemce č. 6:  "&amp; 'Údaje a typ výzkumu'!$C$17</f>
        <v xml:space="preserve">Příjemce č. 6:  </v>
      </c>
      <c r="S104" s="105"/>
      <c r="T104" s="105"/>
      <c r="U104" s="106"/>
      <c r="V104" s="39"/>
      <c r="W104" s="102"/>
      <c r="X104" s="102"/>
      <c r="Y104" s="104" t="str">
        <f>"Příjemce č. 6:  "&amp; 'Údaje a typ výzkumu'!$C$17</f>
        <v xml:space="preserve">Příjemce č. 6:  </v>
      </c>
      <c r="Z104" s="105"/>
      <c r="AA104" s="105"/>
      <c r="AB104" s="106"/>
      <c r="AC104" s="39"/>
      <c r="AD104" s="102"/>
      <c r="AE104" s="102"/>
      <c r="AF104" s="104" t="str">
        <f>"Příjemce č. 6:  "&amp; 'Údaje a typ výzkumu'!$C$17</f>
        <v xml:space="preserve">Příjemce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273</v>
      </c>
      <c r="E106" s="111"/>
      <c r="F106" s="111"/>
      <c r="G106" s="112"/>
      <c r="H106" s="39"/>
      <c r="I106" s="102"/>
      <c r="J106" s="102"/>
      <c r="K106" s="110" t="s">
        <v>273</v>
      </c>
      <c r="L106" s="111"/>
      <c r="M106" s="111"/>
      <c r="N106" s="112"/>
      <c r="O106" s="39"/>
      <c r="P106" s="102"/>
      <c r="Q106" s="102"/>
      <c r="R106" s="110" t="s">
        <v>273</v>
      </c>
      <c r="S106" s="111"/>
      <c r="T106" s="111"/>
      <c r="U106" s="112"/>
      <c r="V106" s="39"/>
      <c r="W106" s="102"/>
      <c r="X106" s="102"/>
      <c r="Y106" s="110" t="s">
        <v>273</v>
      </c>
      <c r="Z106" s="111"/>
      <c r="AA106" s="111"/>
      <c r="AB106" s="112"/>
      <c r="AC106" s="39"/>
      <c r="AD106" s="102"/>
      <c r="AE106" s="102"/>
      <c r="AF106" s="110" t="s">
        <v>273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53</v>
      </c>
      <c r="E108" s="125"/>
      <c r="F108" s="117" t="s">
        <v>51</v>
      </c>
      <c r="G108" s="118" t="s">
        <v>52</v>
      </c>
      <c r="H108" s="39"/>
      <c r="I108" s="102"/>
      <c r="J108" s="102"/>
      <c r="K108" s="124" t="s">
        <v>53</v>
      </c>
      <c r="L108" s="125"/>
      <c r="M108" s="117" t="s">
        <v>51</v>
      </c>
      <c r="N108" s="118" t="s">
        <v>52</v>
      </c>
      <c r="O108" s="39"/>
      <c r="P108" s="102"/>
      <c r="Q108" s="102"/>
      <c r="R108" s="124" t="s">
        <v>53</v>
      </c>
      <c r="S108" s="125"/>
      <c r="T108" s="117" t="s">
        <v>51</v>
      </c>
      <c r="U108" s="118" t="s">
        <v>52</v>
      </c>
      <c r="V108" s="39"/>
      <c r="W108" s="102"/>
      <c r="X108" s="102"/>
      <c r="Y108" s="124" t="s">
        <v>53</v>
      </c>
      <c r="Z108" s="125"/>
      <c r="AA108" s="117" t="s">
        <v>51</v>
      </c>
      <c r="AB108" s="118" t="s">
        <v>52</v>
      </c>
      <c r="AC108" s="39"/>
      <c r="AD108" s="102"/>
      <c r="AE108" s="102"/>
      <c r="AF108" s="124" t="s">
        <v>53</v>
      </c>
      <c r="AG108" s="125"/>
      <c r="AH108" s="117" t="s">
        <v>51</v>
      </c>
      <c r="AI108" s="118" t="s">
        <v>52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53</v>
      </c>
      <c r="E109" s="21"/>
      <c r="F109" s="28"/>
      <c r="G109" s="29"/>
      <c r="H109" s="39"/>
      <c r="I109" s="19"/>
      <c r="J109" s="19"/>
      <c r="K109" s="20" t="s">
        <v>53</v>
      </c>
      <c r="L109" s="21"/>
      <c r="M109" s="28"/>
      <c r="N109" s="29"/>
      <c r="O109" s="39"/>
      <c r="P109" s="19"/>
      <c r="Q109" s="19"/>
      <c r="R109" s="20" t="s">
        <v>53</v>
      </c>
      <c r="S109" s="21"/>
      <c r="T109" s="28"/>
      <c r="U109" s="29"/>
      <c r="V109" s="39"/>
      <c r="W109" s="19"/>
      <c r="X109" s="19"/>
      <c r="Y109" s="20" t="s">
        <v>53</v>
      </c>
      <c r="Z109" s="21"/>
      <c r="AA109" s="28"/>
      <c r="AB109" s="29"/>
      <c r="AC109" s="39"/>
      <c r="AD109" s="19"/>
      <c r="AE109" s="19"/>
      <c r="AF109" s="20" t="s">
        <v>53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195</v>
      </c>
      <c r="B110" s="126"/>
      <c r="C110" s="126"/>
      <c r="D110" s="17" t="s">
        <v>42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42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42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42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42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43</v>
      </c>
      <c r="E111" s="119"/>
      <c r="F111" s="119"/>
      <c r="G111" s="120"/>
      <c r="H111" s="39"/>
      <c r="I111" s="126"/>
      <c r="J111" s="126"/>
      <c r="K111" s="127" t="s">
        <v>43</v>
      </c>
      <c r="L111" s="119"/>
      <c r="M111" s="119"/>
      <c r="N111" s="120"/>
      <c r="O111" s="39"/>
      <c r="P111" s="126"/>
      <c r="Q111" s="126"/>
      <c r="R111" s="127" t="s">
        <v>43</v>
      </c>
      <c r="S111" s="119"/>
      <c r="T111" s="119"/>
      <c r="U111" s="120"/>
      <c r="V111" s="39"/>
      <c r="W111" s="126"/>
      <c r="X111" s="126"/>
      <c r="Y111" s="127" t="s">
        <v>43</v>
      </c>
      <c r="Z111" s="119"/>
      <c r="AA111" s="119"/>
      <c r="AB111" s="120"/>
      <c r="AC111" s="39"/>
      <c r="AD111" s="126"/>
      <c r="AE111" s="126"/>
      <c r="AF111" s="127" t="s">
        <v>43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274</v>
      </c>
      <c r="E113" s="111"/>
      <c r="F113" s="111"/>
      <c r="G113" s="112"/>
      <c r="H113" s="39"/>
      <c r="I113" s="102"/>
      <c r="J113" s="102"/>
      <c r="K113" s="110" t="s">
        <v>274</v>
      </c>
      <c r="L113" s="111"/>
      <c r="M113" s="111"/>
      <c r="N113" s="112"/>
      <c r="O113" s="39"/>
      <c r="P113" s="102"/>
      <c r="Q113" s="102"/>
      <c r="R113" s="110" t="s">
        <v>274</v>
      </c>
      <c r="S113" s="111"/>
      <c r="T113" s="111"/>
      <c r="U113" s="112"/>
      <c r="V113" s="39"/>
      <c r="W113" s="102"/>
      <c r="X113" s="102"/>
      <c r="Y113" s="110" t="s">
        <v>274</v>
      </c>
      <c r="Z113" s="111"/>
      <c r="AA113" s="111"/>
      <c r="AB113" s="112"/>
      <c r="AC113" s="39"/>
      <c r="AD113" s="102"/>
      <c r="AE113" s="102"/>
      <c r="AF113" s="110" t="s">
        <v>274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14</v>
      </c>
      <c r="E115" s="125"/>
      <c r="F115" s="117" t="s">
        <v>60</v>
      </c>
      <c r="G115" s="118" t="s">
        <v>61</v>
      </c>
      <c r="H115" s="39"/>
      <c r="I115" s="102"/>
      <c r="J115" s="102"/>
      <c r="K115" s="124" t="s">
        <v>14</v>
      </c>
      <c r="L115" s="125"/>
      <c r="M115" s="117" t="s">
        <v>60</v>
      </c>
      <c r="N115" s="118" t="s">
        <v>61</v>
      </c>
      <c r="O115" s="39"/>
      <c r="P115" s="102"/>
      <c r="Q115" s="102"/>
      <c r="R115" s="124" t="s">
        <v>14</v>
      </c>
      <c r="S115" s="125"/>
      <c r="T115" s="117" t="s">
        <v>60</v>
      </c>
      <c r="U115" s="118" t="s">
        <v>61</v>
      </c>
      <c r="V115" s="39"/>
      <c r="W115" s="102"/>
      <c r="X115" s="102"/>
      <c r="Y115" s="124" t="s">
        <v>14</v>
      </c>
      <c r="Z115" s="125"/>
      <c r="AA115" s="117" t="s">
        <v>60</v>
      </c>
      <c r="AB115" s="118" t="s">
        <v>61</v>
      </c>
      <c r="AC115" s="39"/>
      <c r="AD115" s="102"/>
      <c r="AE115" s="102"/>
      <c r="AF115" s="124" t="s">
        <v>14</v>
      </c>
      <c r="AG115" s="125"/>
      <c r="AH115" s="117" t="s">
        <v>60</v>
      </c>
      <c r="AI115" s="118" t="s">
        <v>61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14</v>
      </c>
      <c r="E116" s="21"/>
      <c r="F116" s="28"/>
      <c r="G116" s="29"/>
      <c r="H116" s="39"/>
      <c r="I116" s="19"/>
      <c r="J116" s="19"/>
      <c r="K116" s="20" t="s">
        <v>14</v>
      </c>
      <c r="L116" s="21"/>
      <c r="M116" s="28"/>
      <c r="N116" s="29"/>
      <c r="O116" s="39"/>
      <c r="P116" s="19"/>
      <c r="Q116" s="19"/>
      <c r="R116" s="20" t="s">
        <v>14</v>
      </c>
      <c r="S116" s="21"/>
      <c r="T116" s="28"/>
      <c r="U116" s="29"/>
      <c r="V116" s="39"/>
      <c r="W116" s="19"/>
      <c r="X116" s="19"/>
      <c r="Y116" s="20" t="s">
        <v>14</v>
      </c>
      <c r="Z116" s="21"/>
      <c r="AA116" s="28"/>
      <c r="AB116" s="29"/>
      <c r="AC116" s="39"/>
      <c r="AD116" s="19"/>
      <c r="AE116" s="19"/>
      <c r="AF116" s="20" t="s">
        <v>14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196</v>
      </c>
      <c r="B117" s="126"/>
      <c r="C117" s="126"/>
      <c r="D117" s="17" t="s">
        <v>42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42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42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42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42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43</v>
      </c>
      <c r="E118" s="119"/>
      <c r="F118" s="119"/>
      <c r="G118" s="120"/>
      <c r="H118" s="39"/>
      <c r="I118" s="126"/>
      <c r="J118" s="126"/>
      <c r="K118" s="127" t="s">
        <v>43</v>
      </c>
      <c r="L118" s="119"/>
      <c r="M118" s="119"/>
      <c r="N118" s="120"/>
      <c r="O118" s="39"/>
      <c r="P118" s="126"/>
      <c r="Q118" s="126"/>
      <c r="R118" s="127" t="s">
        <v>43</v>
      </c>
      <c r="S118" s="119"/>
      <c r="T118" s="119"/>
      <c r="U118" s="120"/>
      <c r="V118" s="39"/>
      <c r="W118" s="126"/>
      <c r="X118" s="126"/>
      <c r="Y118" s="127" t="s">
        <v>43</v>
      </c>
      <c r="Z118" s="119"/>
      <c r="AA118" s="119"/>
      <c r="AB118" s="120"/>
      <c r="AC118" s="39"/>
      <c r="AD118" s="126"/>
      <c r="AE118" s="126"/>
      <c r="AF118" s="127" t="s">
        <v>43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  <row r="120" spans="1:100" s="16" customFormat="1" ht="15.75" thickBot="1" x14ac:dyDescent="0.3">
      <c r="A120" s="13"/>
      <c r="B120" s="126"/>
      <c r="C120" s="126"/>
      <c r="H120" s="39"/>
      <c r="I120" s="126"/>
      <c r="J120" s="126"/>
      <c r="O120" s="39"/>
      <c r="P120" s="126"/>
      <c r="Q120" s="126"/>
      <c r="V120" s="39"/>
      <c r="W120" s="126"/>
      <c r="X120" s="126"/>
      <c r="AC120" s="39"/>
      <c r="AD120" s="126"/>
      <c r="AE120" s="126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</row>
    <row r="121" spans="1:100" s="103" customFormat="1" ht="15.75" x14ac:dyDescent="0.25">
      <c r="A121" s="97"/>
      <c r="B121" s="102"/>
      <c r="C121" s="102"/>
      <c r="D121" s="104" t="str">
        <f>"Příjemce č. 7:  "&amp; 'Údaje a typ výzkumu'!$C$19</f>
        <v xml:space="preserve">Příjemce č. 7:  </v>
      </c>
      <c r="E121" s="105"/>
      <c r="F121" s="105"/>
      <c r="G121" s="106"/>
      <c r="H121" s="39"/>
      <c r="I121" s="102"/>
      <c r="J121" s="102"/>
      <c r="K121" s="104" t="str">
        <f>"Příjemce č. 7:  "&amp; 'Údaje a typ výzkumu'!$C$19</f>
        <v xml:space="preserve">Příjemce č. 7:  </v>
      </c>
      <c r="L121" s="105"/>
      <c r="M121" s="105"/>
      <c r="N121" s="106"/>
      <c r="O121" s="39"/>
      <c r="P121" s="102"/>
      <c r="Q121" s="102"/>
      <c r="R121" s="104" t="str">
        <f>"Příjemce č. 7:  "&amp; 'Údaje a typ výzkumu'!$C$19</f>
        <v xml:space="preserve">Příjemce č. 7:  </v>
      </c>
      <c r="S121" s="105"/>
      <c r="T121" s="105"/>
      <c r="U121" s="106"/>
      <c r="V121" s="39"/>
      <c r="W121" s="102"/>
      <c r="X121" s="102"/>
      <c r="Y121" s="104" t="str">
        <f>"Příjemce č. 7:  "&amp; 'Údaje a typ výzkumu'!$C$19</f>
        <v xml:space="preserve">Příjemce č. 7:  </v>
      </c>
      <c r="Z121" s="105"/>
      <c r="AA121" s="105"/>
      <c r="AB121" s="106"/>
      <c r="AC121" s="39"/>
      <c r="AD121" s="102"/>
      <c r="AE121" s="102"/>
      <c r="AF121" s="104" t="str">
        <f>"Příjemce č. 7:  "&amp; 'Údaje a typ výzkumu'!$C$19</f>
        <v xml:space="preserve">Příjemce č. 7:  </v>
      </c>
      <c r="AG121" s="105"/>
      <c r="AH121" s="105"/>
      <c r="AI121" s="106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</row>
    <row r="122" spans="1:100" s="103" customFormat="1" ht="15.75" x14ac:dyDescent="0.25">
      <c r="A122" s="97"/>
      <c r="B122" s="102"/>
      <c r="C122" s="102"/>
      <c r="D122" s="107">
        <v>2018</v>
      </c>
      <c r="E122" s="108"/>
      <c r="F122" s="108"/>
      <c r="G122" s="109"/>
      <c r="H122" s="39"/>
      <c r="I122" s="102"/>
      <c r="J122" s="102"/>
      <c r="K122" s="107">
        <v>2019</v>
      </c>
      <c r="L122" s="108"/>
      <c r="M122" s="108"/>
      <c r="N122" s="109"/>
      <c r="O122" s="39"/>
      <c r="P122" s="102"/>
      <c r="Q122" s="102"/>
      <c r="R122" s="107">
        <v>2020</v>
      </c>
      <c r="S122" s="108"/>
      <c r="T122" s="108"/>
      <c r="U122" s="109"/>
      <c r="V122" s="39"/>
      <c r="W122" s="102"/>
      <c r="X122" s="102"/>
      <c r="Y122" s="107">
        <v>2021</v>
      </c>
      <c r="Z122" s="108"/>
      <c r="AA122" s="108"/>
      <c r="AB122" s="109"/>
      <c r="AC122" s="39"/>
      <c r="AD122" s="102"/>
      <c r="AE122" s="102"/>
      <c r="AF122" s="107">
        <v>2022</v>
      </c>
      <c r="AG122" s="108"/>
      <c r="AH122" s="108"/>
      <c r="AI122" s="10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</row>
    <row r="123" spans="1:100" s="103" customFormat="1" ht="15.75" x14ac:dyDescent="0.25">
      <c r="A123" s="97"/>
      <c r="B123" s="102"/>
      <c r="C123" s="102"/>
      <c r="D123" s="110" t="s">
        <v>273</v>
      </c>
      <c r="E123" s="111"/>
      <c r="F123" s="111"/>
      <c r="G123" s="112"/>
      <c r="H123" s="39"/>
      <c r="I123" s="102"/>
      <c r="J123" s="102"/>
      <c r="K123" s="110" t="s">
        <v>273</v>
      </c>
      <c r="L123" s="111"/>
      <c r="M123" s="111"/>
      <c r="N123" s="112"/>
      <c r="O123" s="39"/>
      <c r="P123" s="102"/>
      <c r="Q123" s="102"/>
      <c r="R123" s="110" t="s">
        <v>273</v>
      </c>
      <c r="S123" s="111"/>
      <c r="T123" s="111"/>
      <c r="U123" s="112"/>
      <c r="V123" s="39"/>
      <c r="W123" s="102"/>
      <c r="X123" s="102"/>
      <c r="Y123" s="110" t="s">
        <v>273</v>
      </c>
      <c r="Z123" s="111"/>
      <c r="AA123" s="111"/>
      <c r="AB123" s="112"/>
      <c r="AC123" s="39"/>
      <c r="AD123" s="102"/>
      <c r="AE123" s="102"/>
      <c r="AF123" s="110" t="s">
        <v>273</v>
      </c>
      <c r="AG123" s="111"/>
      <c r="AH123" s="111"/>
      <c r="AI123" s="112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</row>
    <row r="124" spans="1:100" s="103" customFormat="1" ht="15.75" thickBot="1" x14ac:dyDescent="0.3">
      <c r="A124" s="97"/>
      <c r="B124" s="102"/>
      <c r="C124" s="102"/>
      <c r="D124" s="113"/>
      <c r="E124" s="114"/>
      <c r="F124" s="114"/>
      <c r="G124" s="115"/>
      <c r="H124" s="39"/>
      <c r="I124" s="102"/>
      <c r="J124" s="102"/>
      <c r="K124" s="113"/>
      <c r="L124" s="114"/>
      <c r="M124" s="114"/>
      <c r="N124" s="115"/>
      <c r="O124" s="39"/>
      <c r="P124" s="102"/>
      <c r="Q124" s="102"/>
      <c r="R124" s="113"/>
      <c r="S124" s="114"/>
      <c r="T124" s="114"/>
      <c r="U124" s="115"/>
      <c r="V124" s="39"/>
      <c r="W124" s="102"/>
      <c r="X124" s="102"/>
      <c r="Y124" s="113"/>
      <c r="Z124" s="114"/>
      <c r="AA124" s="114"/>
      <c r="AB124" s="115"/>
      <c r="AC124" s="39"/>
      <c r="AD124" s="102"/>
      <c r="AE124" s="102"/>
      <c r="AF124" s="113"/>
      <c r="AG124" s="114"/>
      <c r="AH124" s="114"/>
      <c r="AI124" s="115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</row>
    <row r="125" spans="1:100" s="2" customFormat="1" ht="60" x14ac:dyDescent="0.25">
      <c r="A125" s="97"/>
      <c r="B125" s="102"/>
      <c r="C125" s="102"/>
      <c r="D125" s="124" t="s">
        <v>53</v>
      </c>
      <c r="E125" s="125"/>
      <c r="F125" s="117" t="s">
        <v>51</v>
      </c>
      <c r="G125" s="118" t="s">
        <v>52</v>
      </c>
      <c r="H125" s="39"/>
      <c r="I125" s="102"/>
      <c r="J125" s="102"/>
      <c r="K125" s="124" t="s">
        <v>53</v>
      </c>
      <c r="L125" s="125"/>
      <c r="M125" s="117" t="s">
        <v>51</v>
      </c>
      <c r="N125" s="118" t="s">
        <v>52</v>
      </c>
      <c r="O125" s="39"/>
      <c r="P125" s="102"/>
      <c r="Q125" s="102"/>
      <c r="R125" s="124" t="s">
        <v>53</v>
      </c>
      <c r="S125" s="125"/>
      <c r="T125" s="117" t="s">
        <v>51</v>
      </c>
      <c r="U125" s="118" t="s">
        <v>52</v>
      </c>
      <c r="V125" s="39"/>
      <c r="W125" s="102"/>
      <c r="X125" s="102"/>
      <c r="Y125" s="124" t="s">
        <v>53</v>
      </c>
      <c r="Z125" s="125"/>
      <c r="AA125" s="117" t="s">
        <v>51</v>
      </c>
      <c r="AB125" s="118" t="s">
        <v>52</v>
      </c>
      <c r="AC125" s="39"/>
      <c r="AD125" s="102"/>
      <c r="AE125" s="102"/>
      <c r="AF125" s="124" t="s">
        <v>53</v>
      </c>
      <c r="AG125" s="125"/>
      <c r="AH125" s="117" t="s">
        <v>51</v>
      </c>
      <c r="AI125" s="118" t="s">
        <v>52</v>
      </c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</row>
    <row r="126" spans="1:100" s="4" customFormat="1" ht="15.75" thickBot="1" x14ac:dyDescent="0.3">
      <c r="A126" s="3"/>
      <c r="B126" s="19"/>
      <c r="C126" s="19"/>
      <c r="D126" s="20" t="s">
        <v>53</v>
      </c>
      <c r="E126" s="21"/>
      <c r="F126" s="28"/>
      <c r="G126" s="29"/>
      <c r="H126" s="39"/>
      <c r="I126" s="19"/>
      <c r="J126" s="19"/>
      <c r="K126" s="20" t="s">
        <v>53</v>
      </c>
      <c r="L126" s="21"/>
      <c r="M126" s="28"/>
      <c r="N126" s="29"/>
      <c r="O126" s="39"/>
      <c r="P126" s="19"/>
      <c r="Q126" s="19"/>
      <c r="R126" s="20" t="s">
        <v>53</v>
      </c>
      <c r="S126" s="21"/>
      <c r="T126" s="28"/>
      <c r="U126" s="29"/>
      <c r="V126" s="39"/>
      <c r="W126" s="19"/>
      <c r="X126" s="19"/>
      <c r="Y126" s="20" t="s">
        <v>53</v>
      </c>
      <c r="Z126" s="21"/>
      <c r="AA126" s="28"/>
      <c r="AB126" s="29"/>
      <c r="AC126" s="39"/>
      <c r="AD126" s="19"/>
      <c r="AE126" s="19"/>
      <c r="AF126" s="20" t="s">
        <v>53</v>
      </c>
      <c r="AG126" s="21"/>
      <c r="AH126" s="28"/>
      <c r="AI126" s="2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</row>
    <row r="127" spans="1:100" s="16" customFormat="1" ht="23.25" thickBot="1" x14ac:dyDescent="0.3">
      <c r="A127" s="13" t="s">
        <v>197</v>
      </c>
      <c r="B127" s="126"/>
      <c r="C127" s="126"/>
      <c r="D127" s="17" t="s">
        <v>42</v>
      </c>
      <c r="E127" s="18"/>
      <c r="F127" s="32">
        <f>SUM(F126:F126)</f>
        <v>0</v>
      </c>
      <c r="G127" s="32">
        <f>SUM(G126:G126)</f>
        <v>0</v>
      </c>
      <c r="H127" s="39"/>
      <c r="I127" s="126"/>
      <c r="J127" s="126"/>
      <c r="K127" s="17" t="s">
        <v>42</v>
      </c>
      <c r="L127" s="18"/>
      <c r="M127" s="32">
        <f>SUM(M126:M126)</f>
        <v>0</v>
      </c>
      <c r="N127" s="32">
        <f>SUM(N126:N126)</f>
        <v>0</v>
      </c>
      <c r="O127" s="39"/>
      <c r="P127" s="126"/>
      <c r="Q127" s="126"/>
      <c r="R127" s="17" t="s">
        <v>42</v>
      </c>
      <c r="S127" s="18"/>
      <c r="T127" s="32">
        <f>SUM(T126:T126)</f>
        <v>0</v>
      </c>
      <c r="U127" s="32">
        <f>SUM(U126:U126)</f>
        <v>0</v>
      </c>
      <c r="V127" s="39"/>
      <c r="W127" s="126"/>
      <c r="X127" s="126"/>
      <c r="Y127" s="17" t="s">
        <v>42</v>
      </c>
      <c r="Z127" s="18"/>
      <c r="AA127" s="32">
        <f>SUM(AA126:AA126)</f>
        <v>0</v>
      </c>
      <c r="AB127" s="32">
        <f>SUM(AB126:AB126)</f>
        <v>0</v>
      </c>
      <c r="AC127" s="39"/>
      <c r="AD127" s="126"/>
      <c r="AE127" s="126"/>
      <c r="AF127" s="17" t="s">
        <v>42</v>
      </c>
      <c r="AG127" s="18"/>
      <c r="AH127" s="32">
        <f>SUM(AH126:AH126)</f>
        <v>0</v>
      </c>
      <c r="AI127" s="32">
        <f>SUM(AI126:AI126)</f>
        <v>0</v>
      </c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</row>
    <row r="128" spans="1:100" s="16" customFormat="1" x14ac:dyDescent="0.25">
      <c r="A128" s="13"/>
      <c r="B128" s="126"/>
      <c r="C128" s="126"/>
      <c r="D128" s="127" t="s">
        <v>43</v>
      </c>
      <c r="E128" s="119"/>
      <c r="F128" s="119"/>
      <c r="G128" s="120"/>
      <c r="H128" s="39"/>
      <c r="I128" s="126"/>
      <c r="J128" s="126"/>
      <c r="K128" s="127" t="s">
        <v>43</v>
      </c>
      <c r="L128" s="119"/>
      <c r="M128" s="119"/>
      <c r="N128" s="120"/>
      <c r="O128" s="39"/>
      <c r="P128" s="126"/>
      <c r="Q128" s="126"/>
      <c r="R128" s="127" t="s">
        <v>43</v>
      </c>
      <c r="S128" s="119"/>
      <c r="T128" s="119"/>
      <c r="U128" s="120"/>
      <c r="V128" s="39"/>
      <c r="W128" s="126"/>
      <c r="X128" s="126"/>
      <c r="Y128" s="127" t="s">
        <v>43</v>
      </c>
      <c r="Z128" s="119"/>
      <c r="AA128" s="119"/>
      <c r="AB128" s="120"/>
      <c r="AC128" s="39"/>
      <c r="AD128" s="126"/>
      <c r="AE128" s="126"/>
      <c r="AF128" s="127" t="s">
        <v>43</v>
      </c>
      <c r="AG128" s="119"/>
      <c r="AH128" s="119"/>
      <c r="AI128" s="12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</row>
    <row r="129" spans="1:100" s="16" customFormat="1" x14ac:dyDescent="0.25">
      <c r="A129" s="13"/>
      <c r="B129" s="126"/>
      <c r="C129" s="126"/>
      <c r="D129" s="42"/>
      <c r="E129" s="121"/>
      <c r="F129" s="122"/>
      <c r="G129" s="122"/>
      <c r="H129" s="39"/>
      <c r="I129" s="122"/>
      <c r="J129" s="22"/>
      <c r="K129" s="42"/>
      <c r="L129" s="121"/>
      <c r="M129" s="122"/>
      <c r="N129" s="122"/>
      <c r="O129" s="39"/>
      <c r="P129" s="122"/>
      <c r="Q129" s="22"/>
      <c r="R129" s="42"/>
      <c r="S129" s="123"/>
      <c r="T129" s="123"/>
      <c r="U129" s="123"/>
      <c r="V129" s="39"/>
      <c r="W129" s="123"/>
      <c r="X129" s="22"/>
      <c r="Y129" s="42"/>
      <c r="Z129" s="123"/>
      <c r="AA129" s="123"/>
      <c r="AB129" s="123"/>
      <c r="AC129" s="39"/>
      <c r="AD129" s="123"/>
      <c r="AE129" s="22"/>
      <c r="AF129" s="42"/>
      <c r="AG129" s="123"/>
      <c r="AH129" s="123"/>
      <c r="AI129" s="12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</row>
    <row r="130" spans="1:100" s="103" customFormat="1" ht="15.75" x14ac:dyDescent="0.25">
      <c r="A130" s="97"/>
      <c r="B130" s="102"/>
      <c r="C130" s="102"/>
      <c r="D130" s="110" t="s">
        <v>274</v>
      </c>
      <c r="E130" s="111"/>
      <c r="F130" s="111"/>
      <c r="G130" s="112"/>
      <c r="H130" s="39"/>
      <c r="I130" s="102"/>
      <c r="J130" s="102"/>
      <c r="K130" s="110" t="s">
        <v>274</v>
      </c>
      <c r="L130" s="111"/>
      <c r="M130" s="111"/>
      <c r="N130" s="112"/>
      <c r="O130" s="39"/>
      <c r="P130" s="102"/>
      <c r="Q130" s="102"/>
      <c r="R130" s="110" t="s">
        <v>274</v>
      </c>
      <c r="S130" s="111"/>
      <c r="T130" s="111"/>
      <c r="U130" s="112"/>
      <c r="V130" s="39"/>
      <c r="W130" s="102"/>
      <c r="X130" s="102"/>
      <c r="Y130" s="110" t="s">
        <v>274</v>
      </c>
      <c r="Z130" s="111"/>
      <c r="AA130" s="111"/>
      <c r="AB130" s="112"/>
      <c r="AC130" s="39"/>
      <c r="AD130" s="102"/>
      <c r="AE130" s="102"/>
      <c r="AF130" s="110" t="s">
        <v>274</v>
      </c>
      <c r="AG130" s="111"/>
      <c r="AH130" s="111"/>
      <c r="AI130" s="112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</row>
    <row r="131" spans="1:100" s="103" customFormat="1" ht="15.75" thickBot="1" x14ac:dyDescent="0.3">
      <c r="A131" s="97"/>
      <c r="B131" s="102"/>
      <c r="C131" s="102"/>
      <c r="D131" s="113"/>
      <c r="E131" s="114"/>
      <c r="F131" s="114"/>
      <c r="G131" s="115"/>
      <c r="H131" s="39"/>
      <c r="I131" s="102"/>
      <c r="J131" s="102"/>
      <c r="K131" s="113"/>
      <c r="L131" s="114"/>
      <c r="M131" s="114"/>
      <c r="N131" s="115"/>
      <c r="O131" s="39"/>
      <c r="P131" s="102"/>
      <c r="Q131" s="102"/>
      <c r="R131" s="113"/>
      <c r="S131" s="114"/>
      <c r="T131" s="114"/>
      <c r="U131" s="115"/>
      <c r="V131" s="39"/>
      <c r="W131" s="102"/>
      <c r="X131" s="102"/>
      <c r="Y131" s="113"/>
      <c r="Z131" s="114"/>
      <c r="AA131" s="114"/>
      <c r="AB131" s="115"/>
      <c r="AC131" s="39"/>
      <c r="AD131" s="102"/>
      <c r="AE131" s="102"/>
      <c r="AF131" s="113"/>
      <c r="AG131" s="114"/>
      <c r="AH131" s="114"/>
      <c r="AI131" s="115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</row>
    <row r="132" spans="1:100" s="2" customFormat="1" ht="60" x14ac:dyDescent="0.25">
      <c r="A132" s="97"/>
      <c r="B132" s="102"/>
      <c r="C132" s="102"/>
      <c r="D132" s="124" t="s">
        <v>14</v>
      </c>
      <c r="E132" s="125"/>
      <c r="F132" s="117" t="s">
        <v>60</v>
      </c>
      <c r="G132" s="118" t="s">
        <v>61</v>
      </c>
      <c r="H132" s="39"/>
      <c r="I132" s="102"/>
      <c r="J132" s="102"/>
      <c r="K132" s="124" t="s">
        <v>14</v>
      </c>
      <c r="L132" s="125"/>
      <c r="M132" s="117" t="s">
        <v>60</v>
      </c>
      <c r="N132" s="118" t="s">
        <v>61</v>
      </c>
      <c r="O132" s="39"/>
      <c r="P132" s="102"/>
      <c r="Q132" s="102"/>
      <c r="R132" s="124" t="s">
        <v>14</v>
      </c>
      <c r="S132" s="125"/>
      <c r="T132" s="117" t="s">
        <v>60</v>
      </c>
      <c r="U132" s="118" t="s">
        <v>61</v>
      </c>
      <c r="V132" s="39"/>
      <c r="W132" s="102"/>
      <c r="X132" s="102"/>
      <c r="Y132" s="124" t="s">
        <v>14</v>
      </c>
      <c r="Z132" s="125"/>
      <c r="AA132" s="117" t="s">
        <v>60</v>
      </c>
      <c r="AB132" s="118" t="s">
        <v>61</v>
      </c>
      <c r="AC132" s="39"/>
      <c r="AD132" s="102"/>
      <c r="AE132" s="102"/>
      <c r="AF132" s="124" t="s">
        <v>14</v>
      </c>
      <c r="AG132" s="125"/>
      <c r="AH132" s="117" t="s">
        <v>60</v>
      </c>
      <c r="AI132" s="118" t="s">
        <v>61</v>
      </c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</row>
    <row r="133" spans="1:100" s="4" customFormat="1" ht="15.75" thickBot="1" x14ac:dyDescent="0.3">
      <c r="A133" s="3"/>
      <c r="B133" s="19"/>
      <c r="C133" s="19"/>
      <c r="D133" s="20" t="s">
        <v>14</v>
      </c>
      <c r="E133" s="21"/>
      <c r="F133" s="28"/>
      <c r="G133" s="29"/>
      <c r="H133" s="39"/>
      <c r="I133" s="19"/>
      <c r="J133" s="19"/>
      <c r="K133" s="20" t="s">
        <v>14</v>
      </c>
      <c r="L133" s="21"/>
      <c r="M133" s="28"/>
      <c r="N133" s="29"/>
      <c r="O133" s="39"/>
      <c r="P133" s="19"/>
      <c r="Q133" s="19"/>
      <c r="R133" s="20" t="s">
        <v>14</v>
      </c>
      <c r="S133" s="21"/>
      <c r="T133" s="28"/>
      <c r="U133" s="29"/>
      <c r="V133" s="39"/>
      <c r="W133" s="19"/>
      <c r="X133" s="19"/>
      <c r="Y133" s="20" t="s">
        <v>14</v>
      </c>
      <c r="Z133" s="21"/>
      <c r="AA133" s="28"/>
      <c r="AB133" s="29"/>
      <c r="AC133" s="39"/>
      <c r="AD133" s="19"/>
      <c r="AE133" s="19"/>
      <c r="AF133" s="20" t="s">
        <v>14</v>
      </c>
      <c r="AG133" s="21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</row>
    <row r="134" spans="1:100" s="16" customFormat="1" ht="23.25" thickBot="1" x14ac:dyDescent="0.3">
      <c r="A134" s="13" t="s">
        <v>198</v>
      </c>
      <c r="B134" s="126"/>
      <c r="C134" s="126"/>
      <c r="D134" s="17" t="s">
        <v>42</v>
      </c>
      <c r="E134" s="18"/>
      <c r="F134" s="32">
        <f>SUM(F133:F133)</f>
        <v>0</v>
      </c>
      <c r="G134" s="32">
        <f>SUM(G133:G133)</f>
        <v>0</v>
      </c>
      <c r="H134" s="39"/>
      <c r="I134" s="126"/>
      <c r="J134" s="126"/>
      <c r="K134" s="17" t="s">
        <v>42</v>
      </c>
      <c r="L134" s="18"/>
      <c r="M134" s="32">
        <f>SUM(M133:M133)</f>
        <v>0</v>
      </c>
      <c r="N134" s="32">
        <f>SUM(N133:N133)</f>
        <v>0</v>
      </c>
      <c r="O134" s="39"/>
      <c r="P134" s="126"/>
      <c r="Q134" s="126"/>
      <c r="R134" s="17" t="s">
        <v>42</v>
      </c>
      <c r="S134" s="18"/>
      <c r="T134" s="32">
        <f>SUM(T133:T133)</f>
        <v>0</v>
      </c>
      <c r="U134" s="32">
        <f>SUM(U133:U133)</f>
        <v>0</v>
      </c>
      <c r="V134" s="39"/>
      <c r="W134" s="126"/>
      <c r="X134" s="126"/>
      <c r="Y134" s="17" t="s">
        <v>42</v>
      </c>
      <c r="Z134" s="18"/>
      <c r="AA134" s="32">
        <f>SUM(AA133:AA133)</f>
        <v>0</v>
      </c>
      <c r="AB134" s="32">
        <f>SUM(AB133:AB133)</f>
        <v>0</v>
      </c>
      <c r="AC134" s="39"/>
      <c r="AD134" s="126"/>
      <c r="AE134" s="126"/>
      <c r="AF134" s="17" t="s">
        <v>42</v>
      </c>
      <c r="AG134" s="18"/>
      <c r="AH134" s="32">
        <f>SUM(AH133:AH133)</f>
        <v>0</v>
      </c>
      <c r="AI134" s="32">
        <f>SUM(AI133:AI133)</f>
        <v>0</v>
      </c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</row>
    <row r="135" spans="1:100" s="16" customFormat="1" x14ac:dyDescent="0.25">
      <c r="A135" s="13"/>
      <c r="B135" s="126"/>
      <c r="C135" s="126"/>
      <c r="D135" s="127" t="s">
        <v>43</v>
      </c>
      <c r="E135" s="119"/>
      <c r="F135" s="119"/>
      <c r="G135" s="120"/>
      <c r="H135" s="39"/>
      <c r="I135" s="126"/>
      <c r="J135" s="126"/>
      <c r="K135" s="127" t="s">
        <v>43</v>
      </c>
      <c r="L135" s="119"/>
      <c r="M135" s="119"/>
      <c r="N135" s="120"/>
      <c r="O135" s="39"/>
      <c r="P135" s="126"/>
      <c r="Q135" s="126"/>
      <c r="R135" s="127" t="s">
        <v>43</v>
      </c>
      <c r="S135" s="119"/>
      <c r="T135" s="119"/>
      <c r="U135" s="120"/>
      <c r="V135" s="39"/>
      <c r="W135" s="126"/>
      <c r="X135" s="126"/>
      <c r="Y135" s="127" t="s">
        <v>43</v>
      </c>
      <c r="Z135" s="119"/>
      <c r="AA135" s="119"/>
      <c r="AB135" s="120"/>
      <c r="AC135" s="39"/>
      <c r="AD135" s="126"/>
      <c r="AE135" s="126"/>
      <c r="AF135" s="127" t="s">
        <v>43</v>
      </c>
      <c r="AG135" s="119"/>
      <c r="AH135" s="119"/>
      <c r="AI135" s="120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</row>
    <row r="136" spans="1:100" s="16" customFormat="1" x14ac:dyDescent="0.25">
      <c r="A136" s="13"/>
      <c r="B136" s="126"/>
      <c r="C136" s="126"/>
      <c r="D136" s="42"/>
      <c r="E136" s="121"/>
      <c r="F136" s="122"/>
      <c r="G136" s="122"/>
      <c r="H136" s="39"/>
      <c r="I136" s="122"/>
      <c r="J136" s="22"/>
      <c r="K136" s="42"/>
      <c r="L136" s="121"/>
      <c r="M136" s="122"/>
      <c r="N136" s="122"/>
      <c r="O136" s="39"/>
      <c r="P136" s="122"/>
      <c r="Q136" s="22"/>
      <c r="R136" s="42"/>
      <c r="S136" s="123"/>
      <c r="T136" s="123"/>
      <c r="U136" s="123"/>
      <c r="V136" s="39"/>
      <c r="W136" s="123"/>
      <c r="X136" s="22"/>
      <c r="Y136" s="42"/>
      <c r="Z136" s="123"/>
      <c r="AA136" s="123"/>
      <c r="AB136" s="123"/>
      <c r="AC136" s="39"/>
      <c r="AD136" s="123"/>
      <c r="AE136" s="22"/>
      <c r="AF136" s="42"/>
      <c r="AG136" s="123"/>
      <c r="AH136" s="123"/>
      <c r="AI136" s="123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</row>
    <row r="137" spans="1:100" s="16" customFormat="1" ht="15.75" thickBot="1" x14ac:dyDescent="0.3">
      <c r="A137" s="13"/>
      <c r="B137" s="126"/>
      <c r="C137" s="126"/>
      <c r="H137" s="39"/>
      <c r="I137" s="126"/>
      <c r="J137" s="126"/>
      <c r="O137" s="39"/>
      <c r="P137" s="126"/>
      <c r="Q137" s="126"/>
      <c r="V137" s="39"/>
      <c r="W137" s="126"/>
      <c r="X137" s="126"/>
      <c r="AC137" s="39"/>
      <c r="AD137" s="126"/>
      <c r="AE137" s="126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</row>
    <row r="138" spans="1:100" s="103" customFormat="1" ht="15.75" x14ac:dyDescent="0.25">
      <c r="A138" s="97"/>
      <c r="B138" s="102"/>
      <c r="C138" s="102"/>
      <c r="D138" s="104" t="str">
        <f>"Příjemce č. 8:  "&amp; 'Údaje a typ výzkumu'!$C$21</f>
        <v xml:space="preserve">Příjemce č. 8:  </v>
      </c>
      <c r="E138" s="105"/>
      <c r="F138" s="105"/>
      <c r="G138" s="106"/>
      <c r="H138" s="39"/>
      <c r="I138" s="102"/>
      <c r="J138" s="102"/>
      <c r="K138" s="104" t="str">
        <f>"Příjemce č. 8:  "&amp; 'Údaje a typ výzkumu'!$C$21</f>
        <v xml:space="preserve">Příjemce č. 8:  </v>
      </c>
      <c r="L138" s="105"/>
      <c r="M138" s="105"/>
      <c r="N138" s="106"/>
      <c r="O138" s="39"/>
      <c r="P138" s="102"/>
      <c r="Q138" s="102"/>
      <c r="R138" s="104" t="str">
        <f>"Příjemce č. 8:  "&amp; 'Údaje a typ výzkumu'!$C$21</f>
        <v xml:space="preserve">Příjemce č. 8:  </v>
      </c>
      <c r="S138" s="105"/>
      <c r="T138" s="105"/>
      <c r="U138" s="106"/>
      <c r="V138" s="39"/>
      <c r="W138" s="102"/>
      <c r="X138" s="102"/>
      <c r="Y138" s="104" t="str">
        <f>"Příjemce č. 8:  "&amp; 'Údaje a typ výzkumu'!$C$21</f>
        <v xml:space="preserve">Příjemce č. 8:  </v>
      </c>
      <c r="Z138" s="105"/>
      <c r="AA138" s="105"/>
      <c r="AB138" s="106"/>
      <c r="AC138" s="39"/>
      <c r="AD138" s="102"/>
      <c r="AE138" s="102"/>
      <c r="AF138" s="104" t="str">
        <f>"Příjemce č. 8:  "&amp; 'Údaje a typ výzkumu'!$C$21</f>
        <v xml:space="preserve">Příjemce č. 8:  </v>
      </c>
      <c r="AG138" s="105"/>
      <c r="AH138" s="105"/>
      <c r="AI138" s="106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</row>
    <row r="139" spans="1:100" s="103" customFormat="1" ht="15.75" x14ac:dyDescent="0.25">
      <c r="A139" s="97"/>
      <c r="B139" s="102"/>
      <c r="C139" s="102"/>
      <c r="D139" s="107">
        <v>2018</v>
      </c>
      <c r="E139" s="108"/>
      <c r="F139" s="108"/>
      <c r="G139" s="109"/>
      <c r="H139" s="39"/>
      <c r="I139" s="102"/>
      <c r="J139" s="102"/>
      <c r="K139" s="107">
        <v>2019</v>
      </c>
      <c r="L139" s="108"/>
      <c r="M139" s="108"/>
      <c r="N139" s="109"/>
      <c r="O139" s="39"/>
      <c r="P139" s="102"/>
      <c r="Q139" s="102"/>
      <c r="R139" s="107">
        <v>2020</v>
      </c>
      <c r="S139" s="108"/>
      <c r="T139" s="108"/>
      <c r="U139" s="109"/>
      <c r="V139" s="39"/>
      <c r="W139" s="102"/>
      <c r="X139" s="102"/>
      <c r="Y139" s="107">
        <v>2021</v>
      </c>
      <c r="Z139" s="108"/>
      <c r="AA139" s="108"/>
      <c r="AB139" s="109"/>
      <c r="AC139" s="39"/>
      <c r="AD139" s="102"/>
      <c r="AE139" s="102"/>
      <c r="AF139" s="107">
        <v>2022</v>
      </c>
      <c r="AG139" s="108"/>
      <c r="AH139" s="108"/>
      <c r="AI139" s="10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</row>
    <row r="140" spans="1:100" s="103" customFormat="1" ht="15.75" x14ac:dyDescent="0.25">
      <c r="A140" s="97"/>
      <c r="B140" s="102"/>
      <c r="C140" s="102"/>
      <c r="D140" s="110" t="s">
        <v>273</v>
      </c>
      <c r="E140" s="111"/>
      <c r="F140" s="111"/>
      <c r="G140" s="112"/>
      <c r="H140" s="39"/>
      <c r="I140" s="102"/>
      <c r="J140" s="102"/>
      <c r="K140" s="110" t="s">
        <v>273</v>
      </c>
      <c r="L140" s="111"/>
      <c r="M140" s="111"/>
      <c r="N140" s="112"/>
      <c r="O140" s="39"/>
      <c r="P140" s="102"/>
      <c r="Q140" s="102"/>
      <c r="R140" s="110" t="s">
        <v>273</v>
      </c>
      <c r="S140" s="111"/>
      <c r="T140" s="111"/>
      <c r="U140" s="112"/>
      <c r="V140" s="39"/>
      <c r="W140" s="102"/>
      <c r="X140" s="102"/>
      <c r="Y140" s="110" t="s">
        <v>273</v>
      </c>
      <c r="Z140" s="111"/>
      <c r="AA140" s="111"/>
      <c r="AB140" s="112"/>
      <c r="AC140" s="39"/>
      <c r="AD140" s="102"/>
      <c r="AE140" s="102"/>
      <c r="AF140" s="110" t="s">
        <v>273</v>
      </c>
      <c r="AG140" s="111"/>
      <c r="AH140" s="111"/>
      <c r="AI140" s="112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</row>
    <row r="141" spans="1:100" s="103" customFormat="1" ht="15.75" thickBot="1" x14ac:dyDescent="0.3">
      <c r="A141" s="97"/>
      <c r="B141" s="102"/>
      <c r="C141" s="102"/>
      <c r="D141" s="113"/>
      <c r="E141" s="114"/>
      <c r="F141" s="114"/>
      <c r="G141" s="115"/>
      <c r="H141" s="39"/>
      <c r="I141" s="102"/>
      <c r="J141" s="102"/>
      <c r="K141" s="113"/>
      <c r="L141" s="114"/>
      <c r="M141" s="114"/>
      <c r="N141" s="115"/>
      <c r="O141" s="39"/>
      <c r="P141" s="102"/>
      <c r="Q141" s="102"/>
      <c r="R141" s="113"/>
      <c r="S141" s="114"/>
      <c r="T141" s="114"/>
      <c r="U141" s="115"/>
      <c r="V141" s="39"/>
      <c r="W141" s="102"/>
      <c r="X141" s="102"/>
      <c r="Y141" s="113"/>
      <c r="Z141" s="114"/>
      <c r="AA141" s="114"/>
      <c r="AB141" s="115"/>
      <c r="AC141" s="39"/>
      <c r="AD141" s="102"/>
      <c r="AE141" s="102"/>
      <c r="AF141" s="113"/>
      <c r="AG141" s="114"/>
      <c r="AH141" s="114"/>
      <c r="AI141" s="115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</row>
    <row r="142" spans="1:100" s="2" customFormat="1" ht="60" x14ac:dyDescent="0.25">
      <c r="A142" s="97"/>
      <c r="B142" s="102"/>
      <c r="C142" s="102"/>
      <c r="D142" s="124" t="s">
        <v>53</v>
      </c>
      <c r="E142" s="125"/>
      <c r="F142" s="117" t="s">
        <v>51</v>
      </c>
      <c r="G142" s="118" t="s">
        <v>52</v>
      </c>
      <c r="H142" s="39"/>
      <c r="I142" s="102"/>
      <c r="J142" s="102"/>
      <c r="K142" s="124" t="s">
        <v>53</v>
      </c>
      <c r="L142" s="125"/>
      <c r="M142" s="117" t="s">
        <v>51</v>
      </c>
      <c r="N142" s="118" t="s">
        <v>52</v>
      </c>
      <c r="O142" s="39"/>
      <c r="P142" s="102"/>
      <c r="Q142" s="102"/>
      <c r="R142" s="124" t="s">
        <v>53</v>
      </c>
      <c r="S142" s="125"/>
      <c r="T142" s="117" t="s">
        <v>51</v>
      </c>
      <c r="U142" s="118" t="s">
        <v>52</v>
      </c>
      <c r="V142" s="39"/>
      <c r="W142" s="102"/>
      <c r="X142" s="102"/>
      <c r="Y142" s="124" t="s">
        <v>53</v>
      </c>
      <c r="Z142" s="125"/>
      <c r="AA142" s="117" t="s">
        <v>51</v>
      </c>
      <c r="AB142" s="118" t="s">
        <v>52</v>
      </c>
      <c r="AC142" s="39"/>
      <c r="AD142" s="102"/>
      <c r="AE142" s="102"/>
      <c r="AF142" s="124" t="s">
        <v>53</v>
      </c>
      <c r="AG142" s="125"/>
      <c r="AH142" s="117" t="s">
        <v>51</v>
      </c>
      <c r="AI142" s="118" t="s">
        <v>52</v>
      </c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</row>
    <row r="143" spans="1:100" s="4" customFormat="1" ht="15.75" thickBot="1" x14ac:dyDescent="0.3">
      <c r="A143" s="3"/>
      <c r="B143" s="19"/>
      <c r="C143" s="19"/>
      <c r="D143" s="20" t="s">
        <v>53</v>
      </c>
      <c r="E143" s="21"/>
      <c r="F143" s="28"/>
      <c r="G143" s="29"/>
      <c r="H143" s="39"/>
      <c r="I143" s="19"/>
      <c r="J143" s="19"/>
      <c r="K143" s="20" t="s">
        <v>53</v>
      </c>
      <c r="L143" s="21"/>
      <c r="M143" s="28"/>
      <c r="N143" s="29"/>
      <c r="O143" s="39"/>
      <c r="P143" s="19"/>
      <c r="Q143" s="19"/>
      <c r="R143" s="20" t="s">
        <v>53</v>
      </c>
      <c r="S143" s="21"/>
      <c r="T143" s="28"/>
      <c r="U143" s="29"/>
      <c r="V143" s="39"/>
      <c r="W143" s="19"/>
      <c r="X143" s="19"/>
      <c r="Y143" s="20" t="s">
        <v>53</v>
      </c>
      <c r="Z143" s="21"/>
      <c r="AA143" s="28"/>
      <c r="AB143" s="29"/>
      <c r="AC143" s="39"/>
      <c r="AD143" s="19"/>
      <c r="AE143" s="19"/>
      <c r="AF143" s="20" t="s">
        <v>53</v>
      </c>
      <c r="AG143" s="21"/>
      <c r="AH143" s="28"/>
      <c r="AI143" s="2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</row>
    <row r="144" spans="1:100" s="16" customFormat="1" ht="23.25" thickBot="1" x14ac:dyDescent="0.3">
      <c r="A144" s="13" t="s">
        <v>199</v>
      </c>
      <c r="B144" s="126"/>
      <c r="C144" s="126"/>
      <c r="D144" s="17" t="s">
        <v>42</v>
      </c>
      <c r="E144" s="18"/>
      <c r="F144" s="32">
        <f>SUM(F143:F143)</f>
        <v>0</v>
      </c>
      <c r="G144" s="32">
        <f>SUM(G143:G143)</f>
        <v>0</v>
      </c>
      <c r="H144" s="39"/>
      <c r="I144" s="126"/>
      <c r="J144" s="126"/>
      <c r="K144" s="17" t="s">
        <v>42</v>
      </c>
      <c r="L144" s="18"/>
      <c r="M144" s="32">
        <f>SUM(M143:M143)</f>
        <v>0</v>
      </c>
      <c r="N144" s="32">
        <f>SUM(N143:N143)</f>
        <v>0</v>
      </c>
      <c r="O144" s="39"/>
      <c r="P144" s="126"/>
      <c r="Q144" s="126"/>
      <c r="R144" s="17" t="s">
        <v>42</v>
      </c>
      <c r="S144" s="18"/>
      <c r="T144" s="32">
        <f>SUM(T143:T143)</f>
        <v>0</v>
      </c>
      <c r="U144" s="32">
        <f>SUM(U143:U143)</f>
        <v>0</v>
      </c>
      <c r="V144" s="39"/>
      <c r="W144" s="126"/>
      <c r="X144" s="126"/>
      <c r="Y144" s="17" t="s">
        <v>42</v>
      </c>
      <c r="Z144" s="18"/>
      <c r="AA144" s="32">
        <f>SUM(AA143:AA143)</f>
        <v>0</v>
      </c>
      <c r="AB144" s="32">
        <f>SUM(AB143:AB143)</f>
        <v>0</v>
      </c>
      <c r="AC144" s="39"/>
      <c r="AD144" s="126"/>
      <c r="AE144" s="126"/>
      <c r="AF144" s="17" t="s">
        <v>42</v>
      </c>
      <c r="AG144" s="18"/>
      <c r="AH144" s="32">
        <f>SUM(AH143:AH143)</f>
        <v>0</v>
      </c>
      <c r="AI144" s="32">
        <f>SUM(AI143:AI143)</f>
        <v>0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</row>
    <row r="145" spans="1:100" s="16" customFormat="1" x14ac:dyDescent="0.25">
      <c r="A145" s="13"/>
      <c r="B145" s="126"/>
      <c r="C145" s="126"/>
      <c r="D145" s="127" t="s">
        <v>43</v>
      </c>
      <c r="E145" s="119"/>
      <c r="F145" s="119"/>
      <c r="G145" s="120"/>
      <c r="H145" s="39"/>
      <c r="I145" s="126"/>
      <c r="J145" s="126"/>
      <c r="K145" s="127" t="s">
        <v>43</v>
      </c>
      <c r="L145" s="119"/>
      <c r="M145" s="119"/>
      <c r="N145" s="120"/>
      <c r="O145" s="39"/>
      <c r="P145" s="126"/>
      <c r="Q145" s="126"/>
      <c r="R145" s="127" t="s">
        <v>43</v>
      </c>
      <c r="S145" s="119"/>
      <c r="T145" s="119"/>
      <c r="U145" s="120"/>
      <c r="V145" s="39"/>
      <c r="W145" s="126"/>
      <c r="X145" s="126"/>
      <c r="Y145" s="127" t="s">
        <v>43</v>
      </c>
      <c r="Z145" s="119"/>
      <c r="AA145" s="119"/>
      <c r="AB145" s="120"/>
      <c r="AC145" s="39"/>
      <c r="AD145" s="126"/>
      <c r="AE145" s="126"/>
      <c r="AF145" s="127" t="s">
        <v>43</v>
      </c>
      <c r="AG145" s="119"/>
      <c r="AH145" s="119"/>
      <c r="AI145" s="120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</row>
    <row r="146" spans="1:100" s="16" customFormat="1" x14ac:dyDescent="0.25">
      <c r="A146" s="13"/>
      <c r="B146" s="126"/>
      <c r="C146" s="126"/>
      <c r="D146" s="42"/>
      <c r="E146" s="121"/>
      <c r="F146" s="122"/>
      <c r="G146" s="122"/>
      <c r="H146" s="39"/>
      <c r="I146" s="122"/>
      <c r="J146" s="22"/>
      <c r="K146" s="42"/>
      <c r="L146" s="121"/>
      <c r="M146" s="122"/>
      <c r="N146" s="122"/>
      <c r="O146" s="39"/>
      <c r="P146" s="122"/>
      <c r="Q146" s="22"/>
      <c r="R146" s="42"/>
      <c r="S146" s="123"/>
      <c r="T146" s="123"/>
      <c r="U146" s="123"/>
      <c r="V146" s="39"/>
      <c r="W146" s="123"/>
      <c r="X146" s="22"/>
      <c r="Y146" s="42"/>
      <c r="Z146" s="123"/>
      <c r="AA146" s="123"/>
      <c r="AB146" s="123"/>
      <c r="AC146" s="39"/>
      <c r="AD146" s="123"/>
      <c r="AE146" s="22"/>
      <c r="AF146" s="42"/>
      <c r="AG146" s="123"/>
      <c r="AH146" s="123"/>
      <c r="AI146" s="123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</row>
    <row r="147" spans="1:100" s="103" customFormat="1" ht="15.75" x14ac:dyDescent="0.25">
      <c r="A147" s="97"/>
      <c r="B147" s="102"/>
      <c r="C147" s="102"/>
      <c r="D147" s="110" t="s">
        <v>274</v>
      </c>
      <c r="E147" s="111"/>
      <c r="F147" s="111"/>
      <c r="G147" s="112"/>
      <c r="H147" s="39"/>
      <c r="I147" s="102"/>
      <c r="J147" s="102"/>
      <c r="K147" s="110" t="s">
        <v>274</v>
      </c>
      <c r="L147" s="111"/>
      <c r="M147" s="111"/>
      <c r="N147" s="112"/>
      <c r="O147" s="39"/>
      <c r="P147" s="102"/>
      <c r="Q147" s="102"/>
      <c r="R147" s="110" t="s">
        <v>274</v>
      </c>
      <c r="S147" s="111"/>
      <c r="T147" s="111"/>
      <c r="U147" s="112"/>
      <c r="V147" s="39"/>
      <c r="W147" s="102"/>
      <c r="X147" s="102"/>
      <c r="Y147" s="110" t="s">
        <v>274</v>
      </c>
      <c r="Z147" s="111"/>
      <c r="AA147" s="111"/>
      <c r="AB147" s="112"/>
      <c r="AC147" s="39"/>
      <c r="AD147" s="102"/>
      <c r="AE147" s="102"/>
      <c r="AF147" s="110" t="s">
        <v>274</v>
      </c>
      <c r="AG147" s="111"/>
      <c r="AH147" s="111"/>
      <c r="AI147" s="112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</row>
    <row r="148" spans="1:100" s="103" customFormat="1" ht="15.75" thickBot="1" x14ac:dyDescent="0.3">
      <c r="A148" s="97"/>
      <c r="B148" s="102"/>
      <c r="C148" s="102"/>
      <c r="D148" s="113"/>
      <c r="E148" s="114"/>
      <c r="F148" s="114"/>
      <c r="G148" s="115"/>
      <c r="H148" s="39"/>
      <c r="I148" s="102"/>
      <c r="J148" s="102"/>
      <c r="K148" s="113"/>
      <c r="L148" s="114"/>
      <c r="M148" s="114"/>
      <c r="N148" s="115"/>
      <c r="O148" s="39"/>
      <c r="P148" s="102"/>
      <c r="Q148" s="102"/>
      <c r="R148" s="113"/>
      <c r="S148" s="114"/>
      <c r="T148" s="114"/>
      <c r="U148" s="115"/>
      <c r="V148" s="39"/>
      <c r="W148" s="102"/>
      <c r="X148" s="102"/>
      <c r="Y148" s="113"/>
      <c r="Z148" s="114"/>
      <c r="AA148" s="114"/>
      <c r="AB148" s="115"/>
      <c r="AC148" s="39"/>
      <c r="AD148" s="102"/>
      <c r="AE148" s="102"/>
      <c r="AF148" s="113"/>
      <c r="AG148" s="114"/>
      <c r="AH148" s="114"/>
      <c r="AI148" s="115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</row>
    <row r="149" spans="1:100" s="2" customFormat="1" ht="60" x14ac:dyDescent="0.25">
      <c r="A149" s="97"/>
      <c r="B149" s="102"/>
      <c r="C149" s="102"/>
      <c r="D149" s="124" t="s">
        <v>14</v>
      </c>
      <c r="E149" s="125"/>
      <c r="F149" s="117" t="s">
        <v>60</v>
      </c>
      <c r="G149" s="118" t="s">
        <v>61</v>
      </c>
      <c r="H149" s="39"/>
      <c r="I149" s="102"/>
      <c r="J149" s="102"/>
      <c r="K149" s="124" t="s">
        <v>14</v>
      </c>
      <c r="L149" s="125"/>
      <c r="M149" s="117" t="s">
        <v>60</v>
      </c>
      <c r="N149" s="118" t="s">
        <v>61</v>
      </c>
      <c r="O149" s="39"/>
      <c r="P149" s="102"/>
      <c r="Q149" s="102"/>
      <c r="R149" s="124" t="s">
        <v>14</v>
      </c>
      <c r="S149" s="125"/>
      <c r="T149" s="117" t="s">
        <v>60</v>
      </c>
      <c r="U149" s="118" t="s">
        <v>61</v>
      </c>
      <c r="V149" s="39"/>
      <c r="W149" s="102"/>
      <c r="X149" s="102"/>
      <c r="Y149" s="124" t="s">
        <v>14</v>
      </c>
      <c r="Z149" s="125"/>
      <c r="AA149" s="117" t="s">
        <v>60</v>
      </c>
      <c r="AB149" s="118" t="s">
        <v>61</v>
      </c>
      <c r="AC149" s="39"/>
      <c r="AD149" s="102"/>
      <c r="AE149" s="102"/>
      <c r="AF149" s="124" t="s">
        <v>14</v>
      </c>
      <c r="AG149" s="125"/>
      <c r="AH149" s="117" t="s">
        <v>60</v>
      </c>
      <c r="AI149" s="118" t="s">
        <v>61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</row>
    <row r="150" spans="1:100" s="4" customFormat="1" ht="15.75" thickBot="1" x14ac:dyDescent="0.3">
      <c r="A150" s="3"/>
      <c r="B150" s="19"/>
      <c r="C150" s="19"/>
      <c r="D150" s="20" t="s">
        <v>14</v>
      </c>
      <c r="E150" s="21"/>
      <c r="F150" s="28"/>
      <c r="G150" s="29"/>
      <c r="H150" s="39"/>
      <c r="I150" s="19"/>
      <c r="J150" s="19"/>
      <c r="K150" s="20" t="s">
        <v>14</v>
      </c>
      <c r="L150" s="21"/>
      <c r="M150" s="28"/>
      <c r="N150" s="29"/>
      <c r="O150" s="39"/>
      <c r="P150" s="19"/>
      <c r="Q150" s="19"/>
      <c r="R150" s="20" t="s">
        <v>14</v>
      </c>
      <c r="S150" s="21"/>
      <c r="T150" s="28"/>
      <c r="U150" s="29"/>
      <c r="V150" s="39"/>
      <c r="W150" s="19"/>
      <c r="X150" s="19"/>
      <c r="Y150" s="20" t="s">
        <v>14</v>
      </c>
      <c r="Z150" s="21"/>
      <c r="AA150" s="28"/>
      <c r="AB150" s="29"/>
      <c r="AC150" s="39"/>
      <c r="AD150" s="19"/>
      <c r="AE150" s="19"/>
      <c r="AF150" s="20" t="s">
        <v>14</v>
      </c>
      <c r="AG150" s="21"/>
      <c r="AH150" s="28"/>
      <c r="AI150" s="2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</row>
    <row r="151" spans="1:100" s="16" customFormat="1" ht="23.25" thickBot="1" x14ac:dyDescent="0.3">
      <c r="A151" s="13" t="s">
        <v>200</v>
      </c>
      <c r="B151" s="126"/>
      <c r="C151" s="126"/>
      <c r="D151" s="17" t="s">
        <v>42</v>
      </c>
      <c r="E151" s="18"/>
      <c r="F151" s="32">
        <f>SUM(F150:F150)</f>
        <v>0</v>
      </c>
      <c r="G151" s="32">
        <f>SUM(G150:G150)</f>
        <v>0</v>
      </c>
      <c r="H151" s="39"/>
      <c r="I151" s="126"/>
      <c r="J151" s="126"/>
      <c r="K151" s="17" t="s">
        <v>42</v>
      </c>
      <c r="L151" s="18"/>
      <c r="M151" s="32">
        <f>SUM(M150:M150)</f>
        <v>0</v>
      </c>
      <c r="N151" s="32">
        <f>SUM(N150:N150)</f>
        <v>0</v>
      </c>
      <c r="O151" s="39"/>
      <c r="P151" s="126"/>
      <c r="Q151" s="126"/>
      <c r="R151" s="17" t="s">
        <v>42</v>
      </c>
      <c r="S151" s="18"/>
      <c r="T151" s="32">
        <f>SUM(T150:T150)</f>
        <v>0</v>
      </c>
      <c r="U151" s="32">
        <f>SUM(U150:U150)</f>
        <v>0</v>
      </c>
      <c r="V151" s="39"/>
      <c r="W151" s="126"/>
      <c r="X151" s="126"/>
      <c r="Y151" s="17" t="s">
        <v>42</v>
      </c>
      <c r="Z151" s="18"/>
      <c r="AA151" s="32">
        <f>SUM(AA150:AA150)</f>
        <v>0</v>
      </c>
      <c r="AB151" s="32">
        <f>SUM(AB150:AB150)</f>
        <v>0</v>
      </c>
      <c r="AC151" s="39"/>
      <c r="AD151" s="126"/>
      <c r="AE151" s="126"/>
      <c r="AF151" s="17" t="s">
        <v>42</v>
      </c>
      <c r="AG151" s="18"/>
      <c r="AH151" s="32">
        <f>SUM(AH150:AH150)</f>
        <v>0</v>
      </c>
      <c r="AI151" s="32">
        <f>SUM(AI150:AI150)</f>
        <v>0</v>
      </c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</row>
    <row r="152" spans="1:100" s="16" customFormat="1" x14ac:dyDescent="0.25">
      <c r="A152" s="13"/>
      <c r="B152" s="126"/>
      <c r="C152" s="126"/>
      <c r="D152" s="127" t="s">
        <v>43</v>
      </c>
      <c r="E152" s="119"/>
      <c r="F152" s="119"/>
      <c r="G152" s="120"/>
      <c r="H152" s="39"/>
      <c r="I152" s="126"/>
      <c r="J152" s="126"/>
      <c r="K152" s="127" t="s">
        <v>43</v>
      </c>
      <c r="L152" s="119"/>
      <c r="M152" s="119"/>
      <c r="N152" s="120"/>
      <c r="O152" s="39"/>
      <c r="P152" s="126"/>
      <c r="Q152" s="126"/>
      <c r="R152" s="127" t="s">
        <v>43</v>
      </c>
      <c r="S152" s="119"/>
      <c r="T152" s="119"/>
      <c r="U152" s="120"/>
      <c r="V152" s="39"/>
      <c r="W152" s="126"/>
      <c r="X152" s="126"/>
      <c r="Y152" s="127" t="s">
        <v>43</v>
      </c>
      <c r="Z152" s="119"/>
      <c r="AA152" s="119"/>
      <c r="AB152" s="120"/>
      <c r="AC152" s="39"/>
      <c r="AD152" s="126"/>
      <c r="AE152" s="126"/>
      <c r="AF152" s="127" t="s">
        <v>43</v>
      </c>
      <c r="AG152" s="119"/>
      <c r="AH152" s="119"/>
      <c r="AI152" s="120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</row>
    <row r="153" spans="1:100" s="16" customFormat="1" x14ac:dyDescent="0.25">
      <c r="A153" s="13"/>
      <c r="B153" s="126"/>
      <c r="C153" s="126"/>
      <c r="D153" s="42"/>
      <c r="E153" s="121"/>
      <c r="F153" s="122"/>
      <c r="G153" s="122"/>
      <c r="H153" s="39"/>
      <c r="I153" s="122"/>
      <c r="J153" s="22"/>
      <c r="K153" s="42"/>
      <c r="L153" s="121"/>
      <c r="M153" s="122"/>
      <c r="N153" s="122"/>
      <c r="O153" s="39"/>
      <c r="P153" s="122"/>
      <c r="Q153" s="22"/>
      <c r="R153" s="42"/>
      <c r="S153" s="123"/>
      <c r="T153" s="123"/>
      <c r="U153" s="123"/>
      <c r="V153" s="39"/>
      <c r="W153" s="123"/>
      <c r="X153" s="22"/>
      <c r="Y153" s="42"/>
      <c r="Z153" s="123"/>
      <c r="AA153" s="123"/>
      <c r="AB153" s="123"/>
      <c r="AC153" s="39"/>
      <c r="AD153" s="123"/>
      <c r="AE153" s="22"/>
      <c r="AF153" s="42"/>
      <c r="AG153" s="123"/>
      <c r="AH153" s="123"/>
      <c r="AI153" s="123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</row>
    <row r="154" spans="1:100" s="16" customFormat="1" ht="15.75" thickBot="1" x14ac:dyDescent="0.3">
      <c r="A154" s="13"/>
      <c r="B154" s="126"/>
      <c r="C154" s="126"/>
      <c r="H154" s="39"/>
      <c r="I154" s="126"/>
      <c r="J154" s="126"/>
      <c r="O154" s="39"/>
      <c r="P154" s="126"/>
      <c r="Q154" s="126"/>
      <c r="V154" s="39"/>
      <c r="W154" s="126"/>
      <c r="X154" s="126"/>
      <c r="AC154" s="39"/>
      <c r="AD154" s="126"/>
      <c r="AE154" s="126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</row>
    <row r="155" spans="1:100" s="103" customFormat="1" ht="15.75" x14ac:dyDescent="0.25">
      <c r="A155" s="97"/>
      <c r="B155" s="102"/>
      <c r="C155" s="102"/>
      <c r="D155" s="104" t="str">
        <f>"Příjemce č. 9:  "&amp; 'Údaje a typ výzkumu'!$C$23</f>
        <v xml:space="preserve">Příjemce č. 9:  </v>
      </c>
      <c r="E155" s="105"/>
      <c r="F155" s="105"/>
      <c r="G155" s="106"/>
      <c r="H155" s="39"/>
      <c r="I155" s="102"/>
      <c r="J155" s="102"/>
      <c r="K155" s="104" t="str">
        <f>"Příjemce č. 9:  "&amp; 'Údaje a typ výzkumu'!$C$23</f>
        <v xml:space="preserve">Příjemce č. 9:  </v>
      </c>
      <c r="L155" s="105"/>
      <c r="M155" s="105"/>
      <c r="N155" s="106"/>
      <c r="O155" s="39"/>
      <c r="P155" s="102"/>
      <c r="Q155" s="102"/>
      <c r="R155" s="104" t="str">
        <f>"Příjemce č. 9:  "&amp; 'Údaje a typ výzkumu'!$C$23</f>
        <v xml:space="preserve">Příjemce č. 9:  </v>
      </c>
      <c r="S155" s="105"/>
      <c r="T155" s="105"/>
      <c r="U155" s="106"/>
      <c r="V155" s="39"/>
      <c r="W155" s="102"/>
      <c r="X155" s="102"/>
      <c r="Y155" s="104" t="str">
        <f>"Příjemce č. 9:  "&amp; 'Údaje a typ výzkumu'!$C$23</f>
        <v xml:space="preserve">Příjemce č. 9:  </v>
      </c>
      <c r="Z155" s="105"/>
      <c r="AA155" s="105"/>
      <c r="AB155" s="106"/>
      <c r="AC155" s="39"/>
      <c r="AD155" s="102"/>
      <c r="AE155" s="102"/>
      <c r="AF155" s="104" t="str">
        <f>"Příjemce č. 9:  "&amp; 'Údaje a typ výzkumu'!$C$23</f>
        <v xml:space="preserve">Příjemce č. 9:  </v>
      </c>
      <c r="AG155" s="105"/>
      <c r="AH155" s="105"/>
      <c r="AI155" s="106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</row>
    <row r="156" spans="1:100" s="103" customFormat="1" ht="15.75" x14ac:dyDescent="0.25">
      <c r="A156" s="97"/>
      <c r="B156" s="102"/>
      <c r="C156" s="102"/>
      <c r="D156" s="107">
        <v>2018</v>
      </c>
      <c r="E156" s="108"/>
      <c r="F156" s="108"/>
      <c r="G156" s="109"/>
      <c r="H156" s="39"/>
      <c r="I156" s="102"/>
      <c r="J156" s="102"/>
      <c r="K156" s="107">
        <v>2019</v>
      </c>
      <c r="L156" s="108"/>
      <c r="M156" s="108"/>
      <c r="N156" s="109"/>
      <c r="O156" s="39"/>
      <c r="P156" s="102"/>
      <c r="Q156" s="102"/>
      <c r="R156" s="107">
        <v>2020</v>
      </c>
      <c r="S156" s="108"/>
      <c r="T156" s="108"/>
      <c r="U156" s="109"/>
      <c r="V156" s="39"/>
      <c r="W156" s="102"/>
      <c r="X156" s="102"/>
      <c r="Y156" s="107">
        <v>2021</v>
      </c>
      <c r="Z156" s="108"/>
      <c r="AA156" s="108"/>
      <c r="AB156" s="109"/>
      <c r="AC156" s="39"/>
      <c r="AD156" s="102"/>
      <c r="AE156" s="102"/>
      <c r="AF156" s="107">
        <v>2022</v>
      </c>
      <c r="AG156" s="108"/>
      <c r="AH156" s="108"/>
      <c r="AI156" s="10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</row>
    <row r="157" spans="1:100" s="103" customFormat="1" ht="15.75" x14ac:dyDescent="0.25">
      <c r="A157" s="97"/>
      <c r="B157" s="102"/>
      <c r="C157" s="102"/>
      <c r="D157" s="110" t="s">
        <v>273</v>
      </c>
      <c r="E157" s="111"/>
      <c r="F157" s="111"/>
      <c r="G157" s="112"/>
      <c r="H157" s="39"/>
      <c r="I157" s="102"/>
      <c r="J157" s="102"/>
      <c r="K157" s="110" t="s">
        <v>273</v>
      </c>
      <c r="L157" s="111"/>
      <c r="M157" s="111"/>
      <c r="N157" s="112"/>
      <c r="O157" s="39"/>
      <c r="P157" s="102"/>
      <c r="Q157" s="102"/>
      <c r="R157" s="110" t="s">
        <v>273</v>
      </c>
      <c r="S157" s="111"/>
      <c r="T157" s="111"/>
      <c r="U157" s="112"/>
      <c r="V157" s="39"/>
      <c r="W157" s="102"/>
      <c r="X157" s="102"/>
      <c r="Y157" s="110" t="s">
        <v>273</v>
      </c>
      <c r="Z157" s="111"/>
      <c r="AA157" s="111"/>
      <c r="AB157" s="112"/>
      <c r="AC157" s="39"/>
      <c r="AD157" s="102"/>
      <c r="AE157" s="102"/>
      <c r="AF157" s="110" t="s">
        <v>273</v>
      </c>
      <c r="AG157" s="111"/>
      <c r="AH157" s="111"/>
      <c r="AI157" s="112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</row>
    <row r="158" spans="1:100" s="103" customFormat="1" ht="15.75" thickBot="1" x14ac:dyDescent="0.3">
      <c r="A158" s="97"/>
      <c r="B158" s="102"/>
      <c r="C158" s="102"/>
      <c r="D158" s="113"/>
      <c r="E158" s="114"/>
      <c r="F158" s="114"/>
      <c r="G158" s="115"/>
      <c r="H158" s="39"/>
      <c r="I158" s="102"/>
      <c r="J158" s="102"/>
      <c r="K158" s="113"/>
      <c r="L158" s="114"/>
      <c r="M158" s="114"/>
      <c r="N158" s="115"/>
      <c r="O158" s="39"/>
      <c r="P158" s="102"/>
      <c r="Q158" s="102"/>
      <c r="R158" s="113"/>
      <c r="S158" s="114"/>
      <c r="T158" s="114"/>
      <c r="U158" s="115"/>
      <c r="V158" s="39"/>
      <c r="W158" s="102"/>
      <c r="X158" s="102"/>
      <c r="Y158" s="113"/>
      <c r="Z158" s="114"/>
      <c r="AA158" s="114"/>
      <c r="AB158" s="115"/>
      <c r="AC158" s="39"/>
      <c r="AD158" s="102"/>
      <c r="AE158" s="102"/>
      <c r="AF158" s="113"/>
      <c r="AG158" s="114"/>
      <c r="AH158" s="114"/>
      <c r="AI158" s="115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</row>
    <row r="159" spans="1:100" s="2" customFormat="1" ht="60" x14ac:dyDescent="0.25">
      <c r="A159" s="97"/>
      <c r="B159" s="102"/>
      <c r="C159" s="102"/>
      <c r="D159" s="124" t="s">
        <v>53</v>
      </c>
      <c r="E159" s="125"/>
      <c r="F159" s="117" t="s">
        <v>51</v>
      </c>
      <c r="G159" s="118" t="s">
        <v>52</v>
      </c>
      <c r="H159" s="39"/>
      <c r="I159" s="102"/>
      <c r="J159" s="102"/>
      <c r="K159" s="124" t="s">
        <v>53</v>
      </c>
      <c r="L159" s="125"/>
      <c r="M159" s="117" t="s">
        <v>51</v>
      </c>
      <c r="N159" s="118" t="s">
        <v>52</v>
      </c>
      <c r="O159" s="39"/>
      <c r="P159" s="102"/>
      <c r="Q159" s="102"/>
      <c r="R159" s="124" t="s">
        <v>53</v>
      </c>
      <c r="S159" s="125"/>
      <c r="T159" s="117" t="s">
        <v>51</v>
      </c>
      <c r="U159" s="118" t="s">
        <v>52</v>
      </c>
      <c r="V159" s="39"/>
      <c r="W159" s="102"/>
      <c r="X159" s="102"/>
      <c r="Y159" s="124" t="s">
        <v>53</v>
      </c>
      <c r="Z159" s="125"/>
      <c r="AA159" s="117" t="s">
        <v>51</v>
      </c>
      <c r="AB159" s="118" t="s">
        <v>52</v>
      </c>
      <c r="AC159" s="39"/>
      <c r="AD159" s="102"/>
      <c r="AE159" s="102"/>
      <c r="AF159" s="124" t="s">
        <v>53</v>
      </c>
      <c r="AG159" s="125"/>
      <c r="AH159" s="117" t="s">
        <v>51</v>
      </c>
      <c r="AI159" s="118" t="s">
        <v>52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</row>
    <row r="160" spans="1:100" s="4" customFormat="1" ht="15.75" thickBot="1" x14ac:dyDescent="0.3">
      <c r="A160" s="3"/>
      <c r="B160" s="19"/>
      <c r="C160" s="19"/>
      <c r="D160" s="20" t="s">
        <v>53</v>
      </c>
      <c r="E160" s="21"/>
      <c r="F160" s="28"/>
      <c r="G160" s="29"/>
      <c r="H160" s="39"/>
      <c r="I160" s="19"/>
      <c r="J160" s="19"/>
      <c r="K160" s="20" t="s">
        <v>53</v>
      </c>
      <c r="L160" s="21"/>
      <c r="M160" s="28"/>
      <c r="N160" s="29"/>
      <c r="O160" s="39"/>
      <c r="P160" s="19"/>
      <c r="Q160" s="19"/>
      <c r="R160" s="20" t="s">
        <v>53</v>
      </c>
      <c r="S160" s="21"/>
      <c r="T160" s="28"/>
      <c r="U160" s="29"/>
      <c r="V160" s="39"/>
      <c r="W160" s="19"/>
      <c r="X160" s="19"/>
      <c r="Y160" s="20" t="s">
        <v>53</v>
      </c>
      <c r="Z160" s="21"/>
      <c r="AA160" s="28"/>
      <c r="AB160" s="29"/>
      <c r="AC160" s="39"/>
      <c r="AD160" s="19"/>
      <c r="AE160" s="19"/>
      <c r="AF160" s="20" t="s">
        <v>53</v>
      </c>
      <c r="AG160" s="21"/>
      <c r="AH160" s="28"/>
      <c r="AI160" s="2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</row>
    <row r="161" spans="1:100" s="16" customFormat="1" ht="23.25" thickBot="1" x14ac:dyDescent="0.3">
      <c r="A161" s="13" t="s">
        <v>201</v>
      </c>
      <c r="B161" s="126"/>
      <c r="C161" s="126"/>
      <c r="D161" s="17" t="s">
        <v>42</v>
      </c>
      <c r="E161" s="18"/>
      <c r="F161" s="32">
        <f>SUM(F160:F160)</f>
        <v>0</v>
      </c>
      <c r="G161" s="32">
        <f>SUM(G160:G160)</f>
        <v>0</v>
      </c>
      <c r="H161" s="39"/>
      <c r="I161" s="126"/>
      <c r="J161" s="126"/>
      <c r="K161" s="17" t="s">
        <v>42</v>
      </c>
      <c r="L161" s="18"/>
      <c r="M161" s="32">
        <f>SUM(M160:M160)</f>
        <v>0</v>
      </c>
      <c r="N161" s="32">
        <f>SUM(N160:N160)</f>
        <v>0</v>
      </c>
      <c r="O161" s="39"/>
      <c r="P161" s="126"/>
      <c r="Q161" s="126"/>
      <c r="R161" s="17" t="s">
        <v>42</v>
      </c>
      <c r="S161" s="18"/>
      <c r="T161" s="32">
        <f>SUM(T160:T160)</f>
        <v>0</v>
      </c>
      <c r="U161" s="32">
        <f>SUM(U160:U160)</f>
        <v>0</v>
      </c>
      <c r="V161" s="39"/>
      <c r="W161" s="126"/>
      <c r="X161" s="126"/>
      <c r="Y161" s="17" t="s">
        <v>42</v>
      </c>
      <c r="Z161" s="18"/>
      <c r="AA161" s="32">
        <f>SUM(AA160:AA160)</f>
        <v>0</v>
      </c>
      <c r="AB161" s="32">
        <f>SUM(AB160:AB160)</f>
        <v>0</v>
      </c>
      <c r="AC161" s="39"/>
      <c r="AD161" s="126"/>
      <c r="AE161" s="126"/>
      <c r="AF161" s="17" t="s">
        <v>42</v>
      </c>
      <c r="AG161" s="18"/>
      <c r="AH161" s="32">
        <f>SUM(AH160:AH160)</f>
        <v>0</v>
      </c>
      <c r="AI161" s="32">
        <f>SUM(AI160:AI160)</f>
        <v>0</v>
      </c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</row>
    <row r="162" spans="1:100" s="16" customFormat="1" x14ac:dyDescent="0.25">
      <c r="A162" s="13"/>
      <c r="B162" s="126"/>
      <c r="C162" s="126"/>
      <c r="D162" s="127" t="s">
        <v>43</v>
      </c>
      <c r="E162" s="119"/>
      <c r="F162" s="119"/>
      <c r="G162" s="120"/>
      <c r="H162" s="39"/>
      <c r="I162" s="126"/>
      <c r="J162" s="126"/>
      <c r="K162" s="127" t="s">
        <v>43</v>
      </c>
      <c r="L162" s="119"/>
      <c r="M162" s="119"/>
      <c r="N162" s="120"/>
      <c r="O162" s="39"/>
      <c r="P162" s="126"/>
      <c r="Q162" s="126"/>
      <c r="R162" s="127" t="s">
        <v>43</v>
      </c>
      <c r="S162" s="119"/>
      <c r="T162" s="119"/>
      <c r="U162" s="120"/>
      <c r="V162" s="39"/>
      <c r="W162" s="126"/>
      <c r="X162" s="126"/>
      <c r="Y162" s="127" t="s">
        <v>43</v>
      </c>
      <c r="Z162" s="119"/>
      <c r="AA162" s="119"/>
      <c r="AB162" s="120"/>
      <c r="AC162" s="39"/>
      <c r="AD162" s="126"/>
      <c r="AE162" s="126"/>
      <c r="AF162" s="127" t="s">
        <v>43</v>
      </c>
      <c r="AG162" s="119"/>
      <c r="AH162" s="119"/>
      <c r="AI162" s="12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</row>
    <row r="163" spans="1:100" s="16" customFormat="1" x14ac:dyDescent="0.25">
      <c r="A163" s="13"/>
      <c r="B163" s="126"/>
      <c r="C163" s="126"/>
      <c r="D163" s="42"/>
      <c r="E163" s="121"/>
      <c r="F163" s="122"/>
      <c r="G163" s="122"/>
      <c r="H163" s="39"/>
      <c r="I163" s="122"/>
      <c r="J163" s="22"/>
      <c r="K163" s="42"/>
      <c r="L163" s="121"/>
      <c r="M163" s="122"/>
      <c r="N163" s="122"/>
      <c r="O163" s="39"/>
      <c r="P163" s="122"/>
      <c r="Q163" s="22"/>
      <c r="R163" s="42"/>
      <c r="S163" s="123"/>
      <c r="T163" s="123"/>
      <c r="U163" s="123"/>
      <c r="V163" s="39"/>
      <c r="W163" s="123"/>
      <c r="X163" s="22"/>
      <c r="Y163" s="42"/>
      <c r="Z163" s="123"/>
      <c r="AA163" s="123"/>
      <c r="AB163" s="123"/>
      <c r="AC163" s="39"/>
      <c r="AD163" s="123"/>
      <c r="AE163" s="22"/>
      <c r="AF163" s="42"/>
      <c r="AG163" s="123"/>
      <c r="AH163" s="123"/>
      <c r="AI163" s="123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</row>
    <row r="164" spans="1:100" s="103" customFormat="1" ht="15.75" x14ac:dyDescent="0.25">
      <c r="A164" s="97"/>
      <c r="B164" s="102"/>
      <c r="C164" s="102"/>
      <c r="D164" s="110" t="s">
        <v>274</v>
      </c>
      <c r="E164" s="111"/>
      <c r="F164" s="111"/>
      <c r="G164" s="112"/>
      <c r="H164" s="39"/>
      <c r="I164" s="102"/>
      <c r="J164" s="102"/>
      <c r="K164" s="110" t="s">
        <v>274</v>
      </c>
      <c r="L164" s="111"/>
      <c r="M164" s="111"/>
      <c r="N164" s="112"/>
      <c r="O164" s="39"/>
      <c r="P164" s="102"/>
      <c r="Q164" s="102"/>
      <c r="R164" s="110" t="s">
        <v>274</v>
      </c>
      <c r="S164" s="111"/>
      <c r="T164" s="111"/>
      <c r="U164" s="112"/>
      <c r="V164" s="39"/>
      <c r="W164" s="102"/>
      <c r="X164" s="102"/>
      <c r="Y164" s="110" t="s">
        <v>274</v>
      </c>
      <c r="Z164" s="111"/>
      <c r="AA164" s="111"/>
      <c r="AB164" s="112"/>
      <c r="AC164" s="39"/>
      <c r="AD164" s="102"/>
      <c r="AE164" s="102"/>
      <c r="AF164" s="110" t="s">
        <v>274</v>
      </c>
      <c r="AG164" s="111"/>
      <c r="AH164" s="111"/>
      <c r="AI164" s="112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</row>
    <row r="165" spans="1:100" s="103" customFormat="1" ht="15.75" thickBot="1" x14ac:dyDescent="0.3">
      <c r="A165" s="97"/>
      <c r="B165" s="102"/>
      <c r="C165" s="102"/>
      <c r="D165" s="113"/>
      <c r="E165" s="114"/>
      <c r="F165" s="114"/>
      <c r="G165" s="115"/>
      <c r="H165" s="39"/>
      <c r="I165" s="102"/>
      <c r="J165" s="102"/>
      <c r="K165" s="113"/>
      <c r="L165" s="114"/>
      <c r="M165" s="114"/>
      <c r="N165" s="115"/>
      <c r="O165" s="39"/>
      <c r="P165" s="102"/>
      <c r="Q165" s="102"/>
      <c r="R165" s="113"/>
      <c r="S165" s="114"/>
      <c r="T165" s="114"/>
      <c r="U165" s="115"/>
      <c r="V165" s="39"/>
      <c r="W165" s="102"/>
      <c r="X165" s="102"/>
      <c r="Y165" s="113"/>
      <c r="Z165" s="114"/>
      <c r="AA165" s="114"/>
      <c r="AB165" s="115"/>
      <c r="AC165" s="39"/>
      <c r="AD165" s="102"/>
      <c r="AE165" s="102"/>
      <c r="AF165" s="113"/>
      <c r="AG165" s="114"/>
      <c r="AH165" s="114"/>
      <c r="AI165" s="115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</row>
    <row r="166" spans="1:100" s="2" customFormat="1" ht="60" x14ac:dyDescent="0.25">
      <c r="A166" s="97"/>
      <c r="B166" s="102"/>
      <c r="C166" s="102"/>
      <c r="D166" s="124" t="s">
        <v>14</v>
      </c>
      <c r="E166" s="125"/>
      <c r="F166" s="117" t="s">
        <v>60</v>
      </c>
      <c r="G166" s="118" t="s">
        <v>61</v>
      </c>
      <c r="H166" s="39"/>
      <c r="I166" s="102"/>
      <c r="J166" s="102"/>
      <c r="K166" s="124" t="s">
        <v>14</v>
      </c>
      <c r="L166" s="125"/>
      <c r="M166" s="117" t="s">
        <v>60</v>
      </c>
      <c r="N166" s="118" t="s">
        <v>61</v>
      </c>
      <c r="O166" s="39"/>
      <c r="P166" s="102"/>
      <c r="Q166" s="102"/>
      <c r="R166" s="124" t="s">
        <v>14</v>
      </c>
      <c r="S166" s="125"/>
      <c r="T166" s="117" t="s">
        <v>60</v>
      </c>
      <c r="U166" s="118" t="s">
        <v>61</v>
      </c>
      <c r="V166" s="39"/>
      <c r="W166" s="102"/>
      <c r="X166" s="102"/>
      <c r="Y166" s="124" t="s">
        <v>14</v>
      </c>
      <c r="Z166" s="125"/>
      <c r="AA166" s="117" t="s">
        <v>60</v>
      </c>
      <c r="AB166" s="118" t="s">
        <v>61</v>
      </c>
      <c r="AC166" s="39"/>
      <c r="AD166" s="102"/>
      <c r="AE166" s="102"/>
      <c r="AF166" s="124" t="s">
        <v>14</v>
      </c>
      <c r="AG166" s="125"/>
      <c r="AH166" s="117" t="s">
        <v>60</v>
      </c>
      <c r="AI166" s="118" t="s">
        <v>61</v>
      </c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</row>
    <row r="167" spans="1:100" s="4" customFormat="1" ht="15.75" thickBot="1" x14ac:dyDescent="0.3">
      <c r="A167" s="3"/>
      <c r="B167" s="19"/>
      <c r="C167" s="19"/>
      <c r="D167" s="20" t="s">
        <v>14</v>
      </c>
      <c r="E167" s="21"/>
      <c r="F167" s="28"/>
      <c r="G167" s="29"/>
      <c r="H167" s="39"/>
      <c r="I167" s="19"/>
      <c r="J167" s="19"/>
      <c r="K167" s="20" t="s">
        <v>14</v>
      </c>
      <c r="L167" s="21"/>
      <c r="M167" s="28"/>
      <c r="N167" s="29"/>
      <c r="O167" s="39"/>
      <c r="P167" s="19"/>
      <c r="Q167" s="19"/>
      <c r="R167" s="20" t="s">
        <v>14</v>
      </c>
      <c r="S167" s="21"/>
      <c r="T167" s="28"/>
      <c r="U167" s="29"/>
      <c r="V167" s="39"/>
      <c r="W167" s="19"/>
      <c r="X167" s="19"/>
      <c r="Y167" s="20" t="s">
        <v>14</v>
      </c>
      <c r="Z167" s="21"/>
      <c r="AA167" s="28"/>
      <c r="AB167" s="29"/>
      <c r="AC167" s="39"/>
      <c r="AD167" s="19"/>
      <c r="AE167" s="19"/>
      <c r="AF167" s="20" t="s">
        <v>14</v>
      </c>
      <c r="AG167" s="21"/>
      <c r="AH167" s="28"/>
      <c r="AI167" s="2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</row>
    <row r="168" spans="1:100" s="16" customFormat="1" ht="15.75" thickBot="1" x14ac:dyDescent="0.3">
      <c r="A168" s="13"/>
      <c r="B168" s="126"/>
      <c r="C168" s="126"/>
      <c r="D168" s="17" t="s">
        <v>42</v>
      </c>
      <c r="E168" s="18"/>
      <c r="F168" s="32">
        <f>SUM(F167:F167)</f>
        <v>0</v>
      </c>
      <c r="G168" s="32">
        <f>SUM(G167:G167)</f>
        <v>0</v>
      </c>
      <c r="H168" s="39"/>
      <c r="I168" s="126"/>
      <c r="J168" s="126"/>
      <c r="K168" s="17" t="s">
        <v>42</v>
      </c>
      <c r="L168" s="18"/>
      <c r="M168" s="32">
        <f>SUM(M167:M167)</f>
        <v>0</v>
      </c>
      <c r="N168" s="32">
        <f>SUM(N167:N167)</f>
        <v>0</v>
      </c>
      <c r="O168" s="39"/>
      <c r="P168" s="126"/>
      <c r="Q168" s="126"/>
      <c r="R168" s="17" t="s">
        <v>42</v>
      </c>
      <c r="S168" s="18"/>
      <c r="T168" s="32">
        <f>SUM(T167:T167)</f>
        <v>0</v>
      </c>
      <c r="U168" s="32">
        <f>SUM(U167:U167)</f>
        <v>0</v>
      </c>
      <c r="V168" s="39"/>
      <c r="W168" s="126"/>
      <c r="X168" s="126"/>
      <c r="Y168" s="17" t="s">
        <v>42</v>
      </c>
      <c r="Z168" s="18"/>
      <c r="AA168" s="32">
        <f>SUM(AA167:AA167)</f>
        <v>0</v>
      </c>
      <c r="AB168" s="32">
        <f>SUM(AB167:AB167)</f>
        <v>0</v>
      </c>
      <c r="AC168" s="39"/>
      <c r="AD168" s="126"/>
      <c r="AE168" s="126"/>
      <c r="AF168" s="17" t="s">
        <v>42</v>
      </c>
      <c r="AG168" s="18"/>
      <c r="AH168" s="32">
        <f>SUM(AH167:AH167)</f>
        <v>0</v>
      </c>
      <c r="AI168" s="32">
        <f>SUM(AI167:AI167)</f>
        <v>0</v>
      </c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</row>
    <row r="169" spans="1:100" s="16" customFormat="1" ht="22.5" x14ac:dyDescent="0.25">
      <c r="A169" s="13" t="s">
        <v>202</v>
      </c>
      <c r="B169" s="126"/>
      <c r="C169" s="126"/>
      <c r="D169" s="127" t="s">
        <v>43</v>
      </c>
      <c r="E169" s="119"/>
      <c r="F169" s="119"/>
      <c r="G169" s="120"/>
      <c r="H169" s="39"/>
      <c r="I169" s="126"/>
      <c r="J169" s="126"/>
      <c r="K169" s="127" t="s">
        <v>43</v>
      </c>
      <c r="L169" s="119"/>
      <c r="M169" s="119"/>
      <c r="N169" s="120"/>
      <c r="O169" s="39"/>
      <c r="P169" s="126"/>
      <c r="Q169" s="126"/>
      <c r="R169" s="127" t="s">
        <v>43</v>
      </c>
      <c r="S169" s="119"/>
      <c r="T169" s="119"/>
      <c r="U169" s="120"/>
      <c r="V169" s="39"/>
      <c r="W169" s="126"/>
      <c r="X169" s="126"/>
      <c r="Y169" s="127" t="s">
        <v>43</v>
      </c>
      <c r="Z169" s="119"/>
      <c r="AA169" s="119"/>
      <c r="AB169" s="120"/>
      <c r="AC169" s="39"/>
      <c r="AD169" s="126"/>
      <c r="AE169" s="126"/>
      <c r="AF169" s="127" t="s">
        <v>43</v>
      </c>
      <c r="AG169" s="119"/>
      <c r="AH169" s="119"/>
      <c r="AI169" s="120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</row>
    <row r="170" spans="1:100" s="16" customFormat="1" x14ac:dyDescent="0.25">
      <c r="A170" s="13"/>
      <c r="B170" s="126"/>
      <c r="C170" s="126"/>
      <c r="D170" s="42"/>
      <c r="E170" s="121"/>
      <c r="F170" s="122"/>
      <c r="G170" s="122"/>
      <c r="H170" s="39"/>
      <c r="I170" s="122"/>
      <c r="J170" s="22"/>
      <c r="K170" s="42"/>
      <c r="L170" s="121"/>
      <c r="M170" s="122"/>
      <c r="N170" s="122"/>
      <c r="O170" s="39"/>
      <c r="P170" s="122"/>
      <c r="Q170" s="22"/>
      <c r="R170" s="42"/>
      <c r="S170" s="123"/>
      <c r="T170" s="123"/>
      <c r="U170" s="123"/>
      <c r="V170" s="39"/>
      <c r="W170" s="123"/>
      <c r="X170" s="22"/>
      <c r="Y170" s="42"/>
      <c r="Z170" s="123"/>
      <c r="AA170" s="123"/>
      <c r="AB170" s="123"/>
      <c r="AC170" s="39"/>
      <c r="AD170" s="123"/>
      <c r="AE170" s="22"/>
      <c r="AF170" s="42"/>
      <c r="AG170" s="123"/>
      <c r="AH170" s="123"/>
      <c r="AI170" s="123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</row>
    <row r="171" spans="1:100" s="39" customFormat="1" x14ac:dyDescent="0.25"/>
    <row r="172" spans="1:100" s="39" customFormat="1" x14ac:dyDescent="0.25"/>
    <row r="173" spans="1:100" s="39" customFormat="1" x14ac:dyDescent="0.25"/>
    <row r="174" spans="1:100" s="39" customFormat="1" x14ac:dyDescent="0.25"/>
    <row r="175" spans="1:100" s="39" customFormat="1" x14ac:dyDescent="0.25"/>
    <row r="176" spans="1:100" s="39" customFormat="1" x14ac:dyDescent="0.25"/>
    <row r="177" spans="1:100" s="126" customFormat="1" x14ac:dyDescent="0.25">
      <c r="A177" s="13"/>
      <c r="H177" s="39"/>
      <c r="O177" s="39"/>
      <c r="V177" s="39"/>
      <c r="AC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</row>
    <row r="178" spans="1:100" s="126" customFormat="1" x14ac:dyDescent="0.25">
      <c r="A178" s="13"/>
      <c r="H178" s="39"/>
      <c r="O178" s="39"/>
      <c r="V178" s="39"/>
      <c r="AC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</row>
    <row r="179" spans="1:100" s="126" customFormat="1" x14ac:dyDescent="0.25">
      <c r="A179" s="13"/>
      <c r="H179" s="39"/>
      <c r="O179" s="39"/>
      <c r="V179" s="39"/>
      <c r="AC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</row>
    <row r="180" spans="1:100" s="126" customFormat="1" x14ac:dyDescent="0.25">
      <c r="A180" s="13"/>
      <c r="H180" s="39"/>
      <c r="O180" s="39"/>
      <c r="V180" s="39"/>
      <c r="AC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</row>
  </sheetData>
  <sheetProtection algorithmName="SHA-512" hashValue="hY9AW3E1fXn1Z90qx4rCn8aIbVKHN3zQnHJp4aSBmvx/V1Nr32/sQzos2PCTDGlciei3puKegpxOfNx5JiYEtQ==" saltValue="ewq/GslKC2jgmRHd2Mq1T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55</v>
      </c>
      <c r="E1" s="99"/>
      <c r="F1" s="99"/>
      <c r="G1" s="101"/>
      <c r="H1" s="102"/>
      <c r="I1" s="130"/>
      <c r="J1" s="99"/>
      <c r="K1" s="99" t="s">
        <v>55</v>
      </c>
      <c r="L1" s="99"/>
      <c r="M1" s="99"/>
      <c r="N1" s="101"/>
      <c r="O1" s="102"/>
      <c r="P1" s="130"/>
      <c r="Q1" s="99"/>
      <c r="R1" s="99" t="s">
        <v>55</v>
      </c>
      <c r="S1" s="99"/>
      <c r="T1" s="99"/>
      <c r="U1" s="101"/>
      <c r="V1" s="102"/>
      <c r="W1" s="130"/>
      <c r="X1" s="99"/>
      <c r="Y1" s="99" t="s">
        <v>55</v>
      </c>
      <c r="Z1" s="99"/>
      <c r="AA1" s="99"/>
      <c r="AB1" s="101"/>
      <c r="AC1" s="102"/>
      <c r="AD1" s="130"/>
      <c r="AE1" s="99"/>
      <c r="AF1" s="99" t="s">
        <v>55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54</v>
      </c>
      <c r="E4" s="111"/>
      <c r="F4" s="111"/>
      <c r="G4" s="112"/>
      <c r="H4" s="40"/>
      <c r="I4" s="102"/>
      <c r="J4" s="102"/>
      <c r="K4" s="110" t="s">
        <v>54</v>
      </c>
      <c r="L4" s="111"/>
      <c r="M4" s="111"/>
      <c r="N4" s="112"/>
      <c r="P4" s="102"/>
      <c r="Q4" s="102"/>
      <c r="R4" s="110" t="s">
        <v>54</v>
      </c>
      <c r="S4" s="111"/>
      <c r="T4" s="111"/>
      <c r="U4" s="112"/>
      <c r="W4" s="102"/>
      <c r="X4" s="102"/>
      <c r="Y4" s="110" t="s">
        <v>54</v>
      </c>
      <c r="Z4" s="111"/>
      <c r="AA4" s="111"/>
      <c r="AB4" s="112"/>
      <c r="AD4" s="102"/>
      <c r="AE4" s="102"/>
      <c r="AF4" s="110" t="s">
        <v>54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57</v>
      </c>
      <c r="E6" s="117" t="s">
        <v>58</v>
      </c>
      <c r="F6" s="117" t="s">
        <v>59</v>
      </c>
      <c r="G6" s="118" t="s">
        <v>47</v>
      </c>
      <c r="H6" s="40"/>
      <c r="I6" s="102"/>
      <c r="J6" s="102"/>
      <c r="K6" s="124" t="s">
        <v>57</v>
      </c>
      <c r="L6" s="117" t="s">
        <v>58</v>
      </c>
      <c r="M6" s="117" t="s">
        <v>59</v>
      </c>
      <c r="N6" s="118" t="s">
        <v>47</v>
      </c>
      <c r="P6" s="102"/>
      <c r="Q6" s="102"/>
      <c r="R6" s="124" t="s">
        <v>57</v>
      </c>
      <c r="S6" s="117" t="s">
        <v>58</v>
      </c>
      <c r="T6" s="117" t="s">
        <v>59</v>
      </c>
      <c r="U6" s="118" t="s">
        <v>47</v>
      </c>
      <c r="W6" s="102"/>
      <c r="X6" s="102"/>
      <c r="Y6" s="124" t="s">
        <v>57</v>
      </c>
      <c r="Z6" s="117" t="s">
        <v>58</v>
      </c>
      <c r="AA6" s="117" t="s">
        <v>59</v>
      </c>
      <c r="AB6" s="118" t="s">
        <v>47</v>
      </c>
      <c r="AD6" s="102"/>
      <c r="AE6" s="102"/>
      <c r="AF6" s="124" t="s">
        <v>57</v>
      </c>
      <c r="AG6" s="117" t="s">
        <v>58</v>
      </c>
      <c r="AH6" s="117" t="s">
        <v>59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344</v>
      </c>
      <c r="E10" s="10"/>
      <c r="F10" s="30"/>
      <c r="G10" s="31"/>
      <c r="H10" s="133"/>
      <c r="I10" s="133"/>
      <c r="J10" s="133"/>
      <c r="K10" s="9" t="s">
        <v>344</v>
      </c>
      <c r="L10" s="10"/>
      <c r="M10" s="30"/>
      <c r="N10" s="31"/>
      <c r="P10" s="133"/>
      <c r="Q10" s="133"/>
      <c r="R10" s="9" t="s">
        <v>344</v>
      </c>
      <c r="S10" s="10"/>
      <c r="T10" s="30"/>
      <c r="U10" s="31"/>
      <c r="W10" s="133"/>
      <c r="X10" s="133"/>
      <c r="Y10" s="9" t="s">
        <v>344</v>
      </c>
      <c r="Z10" s="10"/>
      <c r="AA10" s="30"/>
      <c r="AB10" s="31"/>
      <c r="AD10" s="133"/>
      <c r="AE10" s="133"/>
      <c r="AF10" s="9" t="s">
        <v>344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103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6"/>
      <c r="E13" s="40"/>
      <c r="F13" s="40"/>
      <c r="G13" s="40"/>
      <c r="H13" s="40"/>
      <c r="I13" s="40"/>
      <c r="J13" s="40"/>
      <c r="K13" s="166"/>
      <c r="L13" s="40"/>
      <c r="M13" s="40"/>
      <c r="N13" s="40"/>
      <c r="P13" s="40"/>
      <c r="Q13" s="40"/>
      <c r="R13" s="166"/>
      <c r="S13" s="40"/>
      <c r="T13" s="40"/>
      <c r="U13" s="40"/>
      <c r="W13" s="40"/>
      <c r="X13" s="40"/>
      <c r="Y13" s="166"/>
      <c r="Z13" s="40"/>
      <c r="AA13" s="40"/>
      <c r="AB13" s="40"/>
      <c r="AC13" s="122"/>
      <c r="AD13" s="122"/>
      <c r="AE13" s="22"/>
      <c r="AF13" s="166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56</v>
      </c>
      <c r="E14" s="111"/>
      <c r="F14" s="111"/>
      <c r="G14" s="112"/>
      <c r="H14" s="40"/>
      <c r="I14" s="102"/>
      <c r="J14" s="102"/>
      <c r="K14" s="110" t="s">
        <v>56</v>
      </c>
      <c r="L14" s="111"/>
      <c r="M14" s="111"/>
      <c r="N14" s="112"/>
      <c r="P14" s="102"/>
      <c r="Q14" s="102"/>
      <c r="R14" s="110" t="s">
        <v>56</v>
      </c>
      <c r="S14" s="111"/>
      <c r="T14" s="111"/>
      <c r="U14" s="112"/>
      <c r="W14" s="102"/>
      <c r="X14" s="102"/>
      <c r="Y14" s="110" t="s">
        <v>56</v>
      </c>
      <c r="Z14" s="111"/>
      <c r="AA14" s="111"/>
      <c r="AB14" s="112"/>
      <c r="AD14" s="102"/>
      <c r="AE14" s="102"/>
      <c r="AF14" s="110" t="s">
        <v>56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57</v>
      </c>
      <c r="E16" s="117" t="s">
        <v>58</v>
      </c>
      <c r="F16" s="117" t="s">
        <v>59</v>
      </c>
      <c r="G16" s="118" t="s">
        <v>47</v>
      </c>
      <c r="H16" s="40"/>
      <c r="I16" s="102"/>
      <c r="J16" s="102"/>
      <c r="K16" s="124" t="s">
        <v>57</v>
      </c>
      <c r="L16" s="117" t="s">
        <v>58</v>
      </c>
      <c r="M16" s="117" t="s">
        <v>59</v>
      </c>
      <c r="N16" s="118" t="s">
        <v>47</v>
      </c>
      <c r="P16" s="102"/>
      <c r="Q16" s="102"/>
      <c r="R16" s="124" t="s">
        <v>57</v>
      </c>
      <c r="S16" s="117" t="s">
        <v>58</v>
      </c>
      <c r="T16" s="117" t="s">
        <v>59</v>
      </c>
      <c r="U16" s="118" t="s">
        <v>47</v>
      </c>
      <c r="W16" s="102"/>
      <c r="X16" s="102"/>
      <c r="Y16" s="124" t="s">
        <v>57</v>
      </c>
      <c r="Z16" s="117" t="s">
        <v>58</v>
      </c>
      <c r="AA16" s="117" t="s">
        <v>59</v>
      </c>
      <c r="AB16" s="118" t="s">
        <v>47</v>
      </c>
      <c r="AD16" s="102"/>
      <c r="AE16" s="102"/>
      <c r="AF16" s="124" t="s">
        <v>57</v>
      </c>
      <c r="AG16" s="117" t="s">
        <v>58</v>
      </c>
      <c r="AH16" s="117" t="s">
        <v>59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344</v>
      </c>
      <c r="E20" s="10"/>
      <c r="F20" s="30"/>
      <c r="G20" s="31"/>
      <c r="H20" s="133"/>
      <c r="I20" s="31"/>
      <c r="J20" s="133"/>
      <c r="K20" s="9" t="s">
        <v>344</v>
      </c>
      <c r="L20" s="10"/>
      <c r="M20" s="30"/>
      <c r="N20" s="31"/>
      <c r="P20" s="133"/>
      <c r="Q20" s="133"/>
      <c r="R20" s="9" t="s">
        <v>344</v>
      </c>
      <c r="S20" s="10"/>
      <c r="T20" s="30"/>
      <c r="U20" s="31"/>
      <c r="W20" s="133"/>
      <c r="X20" s="133"/>
      <c r="Y20" s="9" t="s">
        <v>344</v>
      </c>
      <c r="Z20" s="10"/>
      <c r="AA20" s="30"/>
      <c r="AB20" s="31"/>
      <c r="AD20" s="133"/>
      <c r="AE20" s="133"/>
      <c r="AF20" s="9" t="s">
        <v>344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113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6"/>
      <c r="E23" s="40"/>
      <c r="F23" s="40"/>
      <c r="G23" s="40"/>
      <c r="H23" s="40"/>
      <c r="I23" s="40"/>
      <c r="J23" s="40"/>
      <c r="K23" s="166"/>
      <c r="L23" s="40"/>
      <c r="M23" s="40"/>
      <c r="N23" s="40"/>
      <c r="P23" s="40"/>
      <c r="Q23" s="40"/>
      <c r="R23" s="166"/>
      <c r="S23" s="40"/>
      <c r="T23" s="40"/>
      <c r="U23" s="40"/>
      <c r="W23" s="40"/>
      <c r="X23" s="40"/>
      <c r="Y23" s="166"/>
      <c r="Z23" s="40"/>
      <c r="AA23" s="40"/>
      <c r="AB23" s="40"/>
      <c r="AC23" s="122"/>
      <c r="AD23" s="122"/>
      <c r="AE23" s="22"/>
      <c r="AF23" s="166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54</v>
      </c>
      <c r="E27" s="111"/>
      <c r="F27" s="111"/>
      <c r="G27" s="112"/>
      <c r="H27" s="40"/>
      <c r="I27" s="102"/>
      <c r="J27" s="102"/>
      <c r="K27" s="110" t="s">
        <v>54</v>
      </c>
      <c r="L27" s="111"/>
      <c r="M27" s="111"/>
      <c r="N27" s="112"/>
      <c r="P27" s="102"/>
      <c r="Q27" s="102"/>
      <c r="R27" s="110" t="s">
        <v>54</v>
      </c>
      <c r="S27" s="111"/>
      <c r="T27" s="111"/>
      <c r="U27" s="112"/>
      <c r="W27" s="102"/>
      <c r="X27" s="102"/>
      <c r="Y27" s="110" t="s">
        <v>54</v>
      </c>
      <c r="Z27" s="111"/>
      <c r="AA27" s="111"/>
      <c r="AB27" s="112"/>
      <c r="AD27" s="102"/>
      <c r="AE27" s="102"/>
      <c r="AF27" s="110" t="s">
        <v>54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57</v>
      </c>
      <c r="E29" s="117" t="s">
        <v>58</v>
      </c>
      <c r="F29" s="117" t="s">
        <v>59</v>
      </c>
      <c r="G29" s="118" t="s">
        <v>47</v>
      </c>
      <c r="H29" s="40"/>
      <c r="I29" s="102"/>
      <c r="J29" s="102"/>
      <c r="K29" s="124" t="s">
        <v>57</v>
      </c>
      <c r="L29" s="117" t="s">
        <v>58</v>
      </c>
      <c r="M29" s="117" t="s">
        <v>59</v>
      </c>
      <c r="N29" s="118" t="s">
        <v>47</v>
      </c>
      <c r="P29" s="102"/>
      <c r="Q29" s="102"/>
      <c r="R29" s="124" t="s">
        <v>57</v>
      </c>
      <c r="S29" s="117" t="s">
        <v>58</v>
      </c>
      <c r="T29" s="117" t="s">
        <v>59</v>
      </c>
      <c r="U29" s="118" t="s">
        <v>47</v>
      </c>
      <c r="W29" s="102"/>
      <c r="X29" s="102"/>
      <c r="Y29" s="124" t="s">
        <v>57</v>
      </c>
      <c r="Z29" s="117" t="s">
        <v>58</v>
      </c>
      <c r="AA29" s="117" t="s">
        <v>59</v>
      </c>
      <c r="AB29" s="118" t="s">
        <v>47</v>
      </c>
      <c r="AD29" s="102"/>
      <c r="AE29" s="102"/>
      <c r="AF29" s="124" t="s">
        <v>57</v>
      </c>
      <c r="AG29" s="117" t="s">
        <v>58</v>
      </c>
      <c r="AH29" s="117" t="s">
        <v>59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344</v>
      </c>
      <c r="E33" s="10"/>
      <c r="F33" s="30"/>
      <c r="G33" s="31"/>
      <c r="H33" s="133"/>
      <c r="I33" s="133"/>
      <c r="J33" s="133"/>
      <c r="K33" s="9" t="s">
        <v>344</v>
      </c>
      <c r="L33" s="10"/>
      <c r="M33" s="30"/>
      <c r="N33" s="31"/>
      <c r="P33" s="133"/>
      <c r="Q33" s="133"/>
      <c r="R33" s="9" t="s">
        <v>344</v>
      </c>
      <c r="S33" s="10"/>
      <c r="T33" s="30"/>
      <c r="U33" s="31"/>
      <c r="W33" s="133"/>
      <c r="X33" s="133"/>
      <c r="Y33" s="9" t="s">
        <v>344</v>
      </c>
      <c r="Z33" s="10"/>
      <c r="AA33" s="30"/>
      <c r="AB33" s="31"/>
      <c r="AD33" s="133"/>
      <c r="AE33" s="133"/>
      <c r="AF33" s="9" t="s">
        <v>344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104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6"/>
      <c r="E36" s="40"/>
      <c r="F36" s="40"/>
      <c r="G36" s="40"/>
      <c r="H36" s="40"/>
      <c r="I36" s="40"/>
      <c r="J36" s="40"/>
      <c r="K36" s="166"/>
      <c r="L36" s="40"/>
      <c r="M36" s="40"/>
      <c r="N36" s="40"/>
      <c r="P36" s="40"/>
      <c r="Q36" s="40"/>
      <c r="R36" s="166"/>
      <c r="S36" s="40"/>
      <c r="T36" s="40"/>
      <c r="U36" s="40"/>
      <c r="W36" s="40"/>
      <c r="X36" s="40"/>
      <c r="Y36" s="166"/>
      <c r="Z36" s="40"/>
      <c r="AA36" s="40"/>
      <c r="AB36" s="40"/>
      <c r="AC36" s="122"/>
      <c r="AD36" s="122"/>
      <c r="AE36" s="22"/>
      <c r="AF36" s="166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56</v>
      </c>
      <c r="E37" s="111"/>
      <c r="F37" s="111"/>
      <c r="G37" s="112"/>
      <c r="H37" s="40"/>
      <c r="I37" s="102"/>
      <c r="J37" s="102"/>
      <c r="K37" s="110" t="s">
        <v>56</v>
      </c>
      <c r="L37" s="111"/>
      <c r="M37" s="111"/>
      <c r="N37" s="112"/>
      <c r="P37" s="102"/>
      <c r="Q37" s="102"/>
      <c r="R37" s="110" t="s">
        <v>56</v>
      </c>
      <c r="S37" s="111"/>
      <c r="T37" s="111"/>
      <c r="U37" s="112"/>
      <c r="W37" s="102"/>
      <c r="X37" s="102"/>
      <c r="Y37" s="110" t="s">
        <v>56</v>
      </c>
      <c r="Z37" s="111"/>
      <c r="AA37" s="111"/>
      <c r="AB37" s="112"/>
      <c r="AD37" s="102"/>
      <c r="AE37" s="102"/>
      <c r="AF37" s="110" t="s">
        <v>56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57</v>
      </c>
      <c r="E39" s="117" t="s">
        <v>58</v>
      </c>
      <c r="F39" s="117" t="s">
        <v>59</v>
      </c>
      <c r="G39" s="118" t="s">
        <v>47</v>
      </c>
      <c r="H39" s="40"/>
      <c r="I39" s="102"/>
      <c r="J39" s="102"/>
      <c r="K39" s="124" t="s">
        <v>57</v>
      </c>
      <c r="L39" s="117" t="s">
        <v>58</v>
      </c>
      <c r="M39" s="117" t="s">
        <v>59</v>
      </c>
      <c r="N39" s="118" t="s">
        <v>47</v>
      </c>
      <c r="P39" s="102"/>
      <c r="Q39" s="102"/>
      <c r="R39" s="124" t="s">
        <v>57</v>
      </c>
      <c r="S39" s="117" t="s">
        <v>58</v>
      </c>
      <c r="T39" s="117" t="s">
        <v>59</v>
      </c>
      <c r="U39" s="118" t="s">
        <v>47</v>
      </c>
      <c r="W39" s="102"/>
      <c r="X39" s="102"/>
      <c r="Y39" s="124" t="s">
        <v>57</v>
      </c>
      <c r="Z39" s="117" t="s">
        <v>58</v>
      </c>
      <c r="AA39" s="117" t="s">
        <v>59</v>
      </c>
      <c r="AB39" s="118" t="s">
        <v>47</v>
      </c>
      <c r="AD39" s="102"/>
      <c r="AE39" s="102"/>
      <c r="AF39" s="124" t="s">
        <v>57</v>
      </c>
      <c r="AG39" s="117" t="s">
        <v>58</v>
      </c>
      <c r="AH39" s="117" t="s">
        <v>59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344</v>
      </c>
      <c r="E43" s="10"/>
      <c r="F43" s="30"/>
      <c r="G43" s="31"/>
      <c r="H43" s="133"/>
      <c r="I43" s="31"/>
      <c r="J43" s="133"/>
      <c r="K43" s="9" t="s">
        <v>344</v>
      </c>
      <c r="L43" s="10"/>
      <c r="M43" s="30"/>
      <c r="N43" s="31"/>
      <c r="P43" s="133"/>
      <c r="Q43" s="133"/>
      <c r="R43" s="9" t="s">
        <v>344</v>
      </c>
      <c r="S43" s="10"/>
      <c r="T43" s="30"/>
      <c r="U43" s="31"/>
      <c r="W43" s="133"/>
      <c r="X43" s="133"/>
      <c r="Y43" s="9" t="s">
        <v>344</v>
      </c>
      <c r="Z43" s="10"/>
      <c r="AA43" s="30"/>
      <c r="AB43" s="31"/>
      <c r="AD43" s="133"/>
      <c r="AE43" s="133"/>
      <c r="AF43" s="9" t="s">
        <v>344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114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6"/>
      <c r="E46" s="40"/>
      <c r="F46" s="40"/>
      <c r="G46" s="40"/>
      <c r="H46" s="40"/>
      <c r="I46" s="40"/>
      <c r="J46" s="40"/>
      <c r="K46" s="166"/>
      <c r="L46" s="40"/>
      <c r="M46" s="40"/>
      <c r="N46" s="40"/>
      <c r="P46" s="40"/>
      <c r="Q46" s="40"/>
      <c r="R46" s="166"/>
      <c r="S46" s="40"/>
      <c r="T46" s="40"/>
      <c r="U46" s="40"/>
      <c r="W46" s="40"/>
      <c r="X46" s="40"/>
      <c r="Y46" s="166"/>
      <c r="Z46" s="40"/>
      <c r="AA46" s="40"/>
      <c r="AB46" s="40"/>
      <c r="AC46" s="122"/>
      <c r="AD46" s="122"/>
      <c r="AE46" s="22"/>
      <c r="AF46" s="166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54</v>
      </c>
      <c r="E50" s="111"/>
      <c r="F50" s="111"/>
      <c r="G50" s="112"/>
      <c r="H50" s="40"/>
      <c r="I50" s="102"/>
      <c r="J50" s="102"/>
      <c r="K50" s="110" t="s">
        <v>54</v>
      </c>
      <c r="L50" s="111"/>
      <c r="M50" s="111"/>
      <c r="N50" s="112"/>
      <c r="P50" s="102"/>
      <c r="Q50" s="102"/>
      <c r="R50" s="110" t="s">
        <v>54</v>
      </c>
      <c r="S50" s="111"/>
      <c r="T50" s="111"/>
      <c r="U50" s="112"/>
      <c r="W50" s="102"/>
      <c r="X50" s="102"/>
      <c r="Y50" s="110" t="s">
        <v>54</v>
      </c>
      <c r="Z50" s="111"/>
      <c r="AA50" s="111"/>
      <c r="AB50" s="112"/>
      <c r="AD50" s="102"/>
      <c r="AE50" s="102"/>
      <c r="AF50" s="110" t="s">
        <v>54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57</v>
      </c>
      <c r="E52" s="117" t="s">
        <v>58</v>
      </c>
      <c r="F52" s="117" t="s">
        <v>59</v>
      </c>
      <c r="G52" s="118" t="s">
        <v>47</v>
      </c>
      <c r="H52" s="40"/>
      <c r="I52" s="102"/>
      <c r="J52" s="102"/>
      <c r="K52" s="124" t="s">
        <v>57</v>
      </c>
      <c r="L52" s="117" t="s">
        <v>58</v>
      </c>
      <c r="M52" s="117" t="s">
        <v>59</v>
      </c>
      <c r="N52" s="118" t="s">
        <v>47</v>
      </c>
      <c r="P52" s="102"/>
      <c r="Q52" s="102"/>
      <c r="R52" s="124" t="s">
        <v>57</v>
      </c>
      <c r="S52" s="117" t="s">
        <v>58</v>
      </c>
      <c r="T52" s="117" t="s">
        <v>59</v>
      </c>
      <c r="U52" s="118" t="s">
        <v>47</v>
      </c>
      <c r="W52" s="102"/>
      <c r="X52" s="102"/>
      <c r="Y52" s="124" t="s">
        <v>57</v>
      </c>
      <c r="Z52" s="117" t="s">
        <v>58</v>
      </c>
      <c r="AA52" s="117" t="s">
        <v>59</v>
      </c>
      <c r="AB52" s="118" t="s">
        <v>47</v>
      </c>
      <c r="AD52" s="102"/>
      <c r="AE52" s="102"/>
      <c r="AF52" s="124" t="s">
        <v>57</v>
      </c>
      <c r="AG52" s="117" t="s">
        <v>58</v>
      </c>
      <c r="AH52" s="117" t="s">
        <v>59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344</v>
      </c>
      <c r="E56" s="10"/>
      <c r="F56" s="30"/>
      <c r="G56" s="31"/>
      <c r="H56" s="133"/>
      <c r="I56" s="133"/>
      <c r="J56" s="133"/>
      <c r="K56" s="9" t="s">
        <v>344</v>
      </c>
      <c r="L56" s="10"/>
      <c r="M56" s="30"/>
      <c r="N56" s="31"/>
      <c r="P56" s="133"/>
      <c r="Q56" s="133"/>
      <c r="R56" s="9" t="s">
        <v>344</v>
      </c>
      <c r="S56" s="10"/>
      <c r="T56" s="30"/>
      <c r="U56" s="31"/>
      <c r="W56" s="133"/>
      <c r="X56" s="133"/>
      <c r="Y56" s="9" t="s">
        <v>344</v>
      </c>
      <c r="Z56" s="10"/>
      <c r="AA56" s="30"/>
      <c r="AB56" s="31"/>
      <c r="AD56" s="133"/>
      <c r="AE56" s="133"/>
      <c r="AF56" s="9" t="s">
        <v>344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105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6"/>
      <c r="E59" s="40"/>
      <c r="F59" s="40"/>
      <c r="G59" s="40"/>
      <c r="H59" s="40"/>
      <c r="I59" s="40"/>
      <c r="J59" s="40"/>
      <c r="K59" s="166"/>
      <c r="L59" s="40"/>
      <c r="M59" s="40"/>
      <c r="N59" s="40"/>
      <c r="P59" s="40"/>
      <c r="Q59" s="40"/>
      <c r="R59" s="166"/>
      <c r="S59" s="40"/>
      <c r="T59" s="40"/>
      <c r="U59" s="40"/>
      <c r="W59" s="40"/>
      <c r="X59" s="40"/>
      <c r="Y59" s="166"/>
      <c r="Z59" s="40"/>
      <c r="AA59" s="40"/>
      <c r="AB59" s="40"/>
      <c r="AC59" s="122"/>
      <c r="AD59" s="122"/>
      <c r="AE59" s="22"/>
      <c r="AF59" s="166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56</v>
      </c>
      <c r="E60" s="111"/>
      <c r="F60" s="111"/>
      <c r="G60" s="112"/>
      <c r="H60" s="40"/>
      <c r="I60" s="102"/>
      <c r="J60" s="102"/>
      <c r="K60" s="110" t="s">
        <v>56</v>
      </c>
      <c r="L60" s="111"/>
      <c r="M60" s="111"/>
      <c r="N60" s="112"/>
      <c r="P60" s="102"/>
      <c r="Q60" s="102"/>
      <c r="R60" s="110" t="s">
        <v>56</v>
      </c>
      <c r="S60" s="111"/>
      <c r="T60" s="111"/>
      <c r="U60" s="112"/>
      <c r="W60" s="102"/>
      <c r="X60" s="102"/>
      <c r="Y60" s="110" t="s">
        <v>56</v>
      </c>
      <c r="Z60" s="111"/>
      <c r="AA60" s="111"/>
      <c r="AB60" s="112"/>
      <c r="AD60" s="102"/>
      <c r="AE60" s="102"/>
      <c r="AF60" s="110" t="s">
        <v>56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57</v>
      </c>
      <c r="E62" s="117" t="s">
        <v>58</v>
      </c>
      <c r="F62" s="117" t="s">
        <v>59</v>
      </c>
      <c r="G62" s="118" t="s">
        <v>47</v>
      </c>
      <c r="H62" s="40"/>
      <c r="I62" s="102"/>
      <c r="J62" s="102"/>
      <c r="K62" s="124" t="s">
        <v>57</v>
      </c>
      <c r="L62" s="117" t="s">
        <v>58</v>
      </c>
      <c r="M62" s="117" t="s">
        <v>59</v>
      </c>
      <c r="N62" s="118" t="s">
        <v>47</v>
      </c>
      <c r="P62" s="102"/>
      <c r="Q62" s="102"/>
      <c r="R62" s="124" t="s">
        <v>57</v>
      </c>
      <c r="S62" s="117" t="s">
        <v>58</v>
      </c>
      <c r="T62" s="117" t="s">
        <v>59</v>
      </c>
      <c r="U62" s="118" t="s">
        <v>47</v>
      </c>
      <c r="W62" s="102"/>
      <c r="X62" s="102"/>
      <c r="Y62" s="124" t="s">
        <v>57</v>
      </c>
      <c r="Z62" s="117" t="s">
        <v>58</v>
      </c>
      <c r="AA62" s="117" t="s">
        <v>59</v>
      </c>
      <c r="AB62" s="118" t="s">
        <v>47</v>
      </c>
      <c r="AD62" s="102"/>
      <c r="AE62" s="102"/>
      <c r="AF62" s="124" t="s">
        <v>57</v>
      </c>
      <c r="AG62" s="117" t="s">
        <v>58</v>
      </c>
      <c r="AH62" s="117" t="s">
        <v>59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344</v>
      </c>
      <c r="E66" s="10"/>
      <c r="F66" s="30"/>
      <c r="G66" s="31"/>
      <c r="H66" s="133"/>
      <c r="I66" s="31"/>
      <c r="J66" s="133"/>
      <c r="K66" s="9" t="s">
        <v>344</v>
      </c>
      <c r="L66" s="10"/>
      <c r="M66" s="30"/>
      <c r="N66" s="31"/>
      <c r="P66" s="133"/>
      <c r="Q66" s="133"/>
      <c r="R66" s="9" t="s">
        <v>344</v>
      </c>
      <c r="S66" s="10"/>
      <c r="T66" s="30"/>
      <c r="U66" s="31"/>
      <c r="W66" s="133"/>
      <c r="X66" s="133"/>
      <c r="Y66" s="9" t="s">
        <v>344</v>
      </c>
      <c r="Z66" s="10"/>
      <c r="AA66" s="30"/>
      <c r="AB66" s="31"/>
      <c r="AD66" s="133"/>
      <c r="AE66" s="133"/>
      <c r="AF66" s="9" t="s">
        <v>344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115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6"/>
      <c r="E69" s="40"/>
      <c r="F69" s="40"/>
      <c r="G69" s="40"/>
      <c r="H69" s="40"/>
      <c r="I69" s="40"/>
      <c r="J69" s="40"/>
      <c r="K69" s="166"/>
      <c r="L69" s="40"/>
      <c r="M69" s="40"/>
      <c r="N69" s="40"/>
      <c r="P69" s="40"/>
      <c r="Q69" s="40"/>
      <c r="R69" s="166"/>
      <c r="S69" s="40"/>
      <c r="T69" s="40"/>
      <c r="U69" s="40"/>
      <c r="W69" s="40"/>
      <c r="X69" s="40"/>
      <c r="Y69" s="166"/>
      <c r="Z69" s="40"/>
      <c r="AA69" s="40"/>
      <c r="AB69" s="40"/>
      <c r="AC69" s="122"/>
      <c r="AD69" s="122"/>
      <c r="AE69" s="22"/>
      <c r="AF69" s="166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54</v>
      </c>
      <c r="E73" s="111"/>
      <c r="F73" s="111"/>
      <c r="G73" s="112"/>
      <c r="H73" s="40"/>
      <c r="I73" s="102"/>
      <c r="J73" s="102"/>
      <c r="K73" s="110" t="s">
        <v>54</v>
      </c>
      <c r="L73" s="111"/>
      <c r="M73" s="111"/>
      <c r="N73" s="112"/>
      <c r="P73" s="102"/>
      <c r="Q73" s="102"/>
      <c r="R73" s="110" t="s">
        <v>54</v>
      </c>
      <c r="S73" s="111"/>
      <c r="T73" s="111"/>
      <c r="U73" s="112"/>
      <c r="W73" s="102"/>
      <c r="X73" s="102"/>
      <c r="Y73" s="110" t="s">
        <v>54</v>
      </c>
      <c r="Z73" s="111"/>
      <c r="AA73" s="111"/>
      <c r="AB73" s="112"/>
      <c r="AD73" s="102"/>
      <c r="AE73" s="102"/>
      <c r="AF73" s="110" t="s">
        <v>54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57</v>
      </c>
      <c r="E75" s="117" t="s">
        <v>58</v>
      </c>
      <c r="F75" s="117" t="s">
        <v>59</v>
      </c>
      <c r="G75" s="118" t="s">
        <v>47</v>
      </c>
      <c r="H75" s="40"/>
      <c r="I75" s="102"/>
      <c r="J75" s="102"/>
      <c r="K75" s="124" t="s">
        <v>57</v>
      </c>
      <c r="L75" s="117" t="s">
        <v>58</v>
      </c>
      <c r="M75" s="117" t="s">
        <v>59</v>
      </c>
      <c r="N75" s="118" t="s">
        <v>47</v>
      </c>
      <c r="P75" s="102"/>
      <c r="Q75" s="102"/>
      <c r="R75" s="124" t="s">
        <v>57</v>
      </c>
      <c r="S75" s="117" t="s">
        <v>58</v>
      </c>
      <c r="T75" s="117" t="s">
        <v>59</v>
      </c>
      <c r="U75" s="118" t="s">
        <v>47</v>
      </c>
      <c r="W75" s="102"/>
      <c r="X75" s="102"/>
      <c r="Y75" s="124" t="s">
        <v>57</v>
      </c>
      <c r="Z75" s="117" t="s">
        <v>58</v>
      </c>
      <c r="AA75" s="117" t="s">
        <v>59</v>
      </c>
      <c r="AB75" s="118" t="s">
        <v>47</v>
      </c>
      <c r="AD75" s="102"/>
      <c r="AE75" s="102"/>
      <c r="AF75" s="124" t="s">
        <v>57</v>
      </c>
      <c r="AG75" s="117" t="s">
        <v>58</v>
      </c>
      <c r="AH75" s="117" t="s">
        <v>59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344</v>
      </c>
      <c r="E79" s="10"/>
      <c r="F79" s="30"/>
      <c r="G79" s="31"/>
      <c r="H79" s="133"/>
      <c r="I79" s="133"/>
      <c r="J79" s="133"/>
      <c r="K79" s="9" t="s">
        <v>344</v>
      </c>
      <c r="L79" s="10"/>
      <c r="M79" s="30"/>
      <c r="N79" s="31"/>
      <c r="P79" s="133"/>
      <c r="Q79" s="133"/>
      <c r="R79" s="9" t="s">
        <v>344</v>
      </c>
      <c r="S79" s="10"/>
      <c r="T79" s="30"/>
      <c r="U79" s="31"/>
      <c r="W79" s="133"/>
      <c r="X79" s="133"/>
      <c r="Y79" s="9" t="s">
        <v>344</v>
      </c>
      <c r="Z79" s="10"/>
      <c r="AA79" s="30"/>
      <c r="AB79" s="31"/>
      <c r="AD79" s="133"/>
      <c r="AE79" s="133"/>
      <c r="AF79" s="9" t="s">
        <v>344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106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6"/>
      <c r="E82" s="40"/>
      <c r="F82" s="40"/>
      <c r="G82" s="40"/>
      <c r="H82" s="40"/>
      <c r="I82" s="40"/>
      <c r="J82" s="40"/>
      <c r="K82" s="166"/>
      <c r="L82" s="40"/>
      <c r="M82" s="40"/>
      <c r="N82" s="40"/>
      <c r="P82" s="40"/>
      <c r="Q82" s="40"/>
      <c r="R82" s="166"/>
      <c r="S82" s="40"/>
      <c r="T82" s="40"/>
      <c r="U82" s="40"/>
      <c r="W82" s="40"/>
      <c r="X82" s="40"/>
      <c r="Y82" s="166"/>
      <c r="Z82" s="40"/>
      <c r="AA82" s="40"/>
      <c r="AB82" s="40"/>
      <c r="AC82" s="122"/>
      <c r="AD82" s="122"/>
      <c r="AE82" s="22"/>
      <c r="AF82" s="166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56</v>
      </c>
      <c r="E83" s="111"/>
      <c r="F83" s="111"/>
      <c r="G83" s="112"/>
      <c r="H83" s="40"/>
      <c r="I83" s="102"/>
      <c r="J83" s="102"/>
      <c r="K83" s="110" t="s">
        <v>56</v>
      </c>
      <c r="L83" s="111"/>
      <c r="M83" s="111"/>
      <c r="N83" s="112"/>
      <c r="P83" s="102"/>
      <c r="Q83" s="102"/>
      <c r="R83" s="110" t="s">
        <v>56</v>
      </c>
      <c r="S83" s="111"/>
      <c r="T83" s="111"/>
      <c r="U83" s="112"/>
      <c r="W83" s="102"/>
      <c r="X83" s="102"/>
      <c r="Y83" s="110" t="s">
        <v>56</v>
      </c>
      <c r="Z83" s="111"/>
      <c r="AA83" s="111"/>
      <c r="AB83" s="112"/>
      <c r="AD83" s="102"/>
      <c r="AE83" s="102"/>
      <c r="AF83" s="110" t="s">
        <v>56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57</v>
      </c>
      <c r="E85" s="117" t="s">
        <v>58</v>
      </c>
      <c r="F85" s="117" t="s">
        <v>59</v>
      </c>
      <c r="G85" s="118" t="s">
        <v>47</v>
      </c>
      <c r="H85" s="40"/>
      <c r="I85" s="102"/>
      <c r="J85" s="102"/>
      <c r="K85" s="124" t="s">
        <v>57</v>
      </c>
      <c r="L85" s="117" t="s">
        <v>58</v>
      </c>
      <c r="M85" s="117" t="s">
        <v>59</v>
      </c>
      <c r="N85" s="118" t="s">
        <v>47</v>
      </c>
      <c r="P85" s="102"/>
      <c r="Q85" s="102"/>
      <c r="R85" s="124" t="s">
        <v>57</v>
      </c>
      <c r="S85" s="117" t="s">
        <v>58</v>
      </c>
      <c r="T85" s="117" t="s">
        <v>59</v>
      </c>
      <c r="U85" s="118" t="s">
        <v>47</v>
      </c>
      <c r="W85" s="102"/>
      <c r="X85" s="102"/>
      <c r="Y85" s="124" t="s">
        <v>57</v>
      </c>
      <c r="Z85" s="117" t="s">
        <v>58</v>
      </c>
      <c r="AA85" s="117" t="s">
        <v>59</v>
      </c>
      <c r="AB85" s="118" t="s">
        <v>47</v>
      </c>
      <c r="AD85" s="102"/>
      <c r="AE85" s="102"/>
      <c r="AF85" s="124" t="s">
        <v>57</v>
      </c>
      <c r="AG85" s="117" t="s">
        <v>58</v>
      </c>
      <c r="AH85" s="117" t="s">
        <v>59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344</v>
      </c>
      <c r="E89" s="10"/>
      <c r="F89" s="30"/>
      <c r="G89" s="31"/>
      <c r="H89" s="133"/>
      <c r="I89" s="31"/>
      <c r="J89" s="133"/>
      <c r="K89" s="9" t="s">
        <v>344</v>
      </c>
      <c r="L89" s="10"/>
      <c r="M89" s="30"/>
      <c r="N89" s="31"/>
      <c r="P89" s="133"/>
      <c r="Q89" s="133"/>
      <c r="R89" s="9" t="s">
        <v>344</v>
      </c>
      <c r="S89" s="10"/>
      <c r="T89" s="30"/>
      <c r="U89" s="31"/>
      <c r="W89" s="133"/>
      <c r="X89" s="133"/>
      <c r="Y89" s="9" t="s">
        <v>344</v>
      </c>
      <c r="Z89" s="10"/>
      <c r="AA89" s="30"/>
      <c r="AB89" s="31"/>
      <c r="AD89" s="133"/>
      <c r="AE89" s="133"/>
      <c r="AF89" s="9" t="s">
        <v>344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116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6"/>
      <c r="E92" s="40"/>
      <c r="F92" s="40"/>
      <c r="G92" s="40"/>
      <c r="H92" s="40"/>
      <c r="I92" s="40"/>
      <c r="J92" s="40"/>
      <c r="K92" s="166"/>
      <c r="L92" s="40"/>
      <c r="M92" s="40"/>
      <c r="N92" s="40"/>
      <c r="P92" s="40"/>
      <c r="Q92" s="40"/>
      <c r="R92" s="166"/>
      <c r="S92" s="40"/>
      <c r="T92" s="40"/>
      <c r="U92" s="40"/>
      <c r="W92" s="40"/>
      <c r="X92" s="40"/>
      <c r="Y92" s="166"/>
      <c r="Z92" s="40"/>
      <c r="AA92" s="40"/>
      <c r="AB92" s="40"/>
      <c r="AC92" s="122"/>
      <c r="AD92" s="122"/>
      <c r="AE92" s="22"/>
      <c r="AF92" s="166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 s="40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54</v>
      </c>
      <c r="E96" s="111"/>
      <c r="F96" s="111"/>
      <c r="G96" s="112"/>
      <c r="H96" s="40"/>
      <c r="I96" s="102"/>
      <c r="J96" s="102"/>
      <c r="K96" s="110" t="s">
        <v>54</v>
      </c>
      <c r="L96" s="111"/>
      <c r="M96" s="111"/>
      <c r="N96" s="112"/>
      <c r="P96" s="102"/>
      <c r="Q96" s="102"/>
      <c r="R96" s="110" t="s">
        <v>54</v>
      </c>
      <c r="S96" s="111"/>
      <c r="T96" s="111"/>
      <c r="U96" s="112"/>
      <c r="W96" s="102"/>
      <c r="X96" s="102"/>
      <c r="Y96" s="110" t="s">
        <v>54</v>
      </c>
      <c r="Z96" s="111"/>
      <c r="AA96" s="111"/>
      <c r="AB96" s="112"/>
      <c r="AD96" s="102"/>
      <c r="AE96" s="102"/>
      <c r="AF96" s="110" t="s">
        <v>54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57</v>
      </c>
      <c r="E98" s="117" t="s">
        <v>58</v>
      </c>
      <c r="F98" s="117" t="s">
        <v>59</v>
      </c>
      <c r="G98" s="118" t="s">
        <v>47</v>
      </c>
      <c r="H98" s="40"/>
      <c r="I98" s="102"/>
      <c r="J98" s="102"/>
      <c r="K98" s="124" t="s">
        <v>57</v>
      </c>
      <c r="L98" s="117" t="s">
        <v>58</v>
      </c>
      <c r="M98" s="117" t="s">
        <v>59</v>
      </c>
      <c r="N98" s="118" t="s">
        <v>47</v>
      </c>
      <c r="P98" s="102"/>
      <c r="Q98" s="102"/>
      <c r="R98" s="124" t="s">
        <v>57</v>
      </c>
      <c r="S98" s="117" t="s">
        <v>58</v>
      </c>
      <c r="T98" s="117" t="s">
        <v>59</v>
      </c>
      <c r="U98" s="118" t="s">
        <v>47</v>
      </c>
      <c r="W98" s="102"/>
      <c r="X98" s="102"/>
      <c r="Y98" s="124" t="s">
        <v>57</v>
      </c>
      <c r="Z98" s="117" t="s">
        <v>58</v>
      </c>
      <c r="AA98" s="117" t="s">
        <v>59</v>
      </c>
      <c r="AB98" s="118" t="s">
        <v>47</v>
      </c>
      <c r="AD98" s="102"/>
      <c r="AE98" s="102"/>
      <c r="AF98" s="124" t="s">
        <v>57</v>
      </c>
      <c r="AG98" s="117" t="s">
        <v>58</v>
      </c>
      <c r="AH98" s="117" t="s">
        <v>59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344</v>
      </c>
      <c r="E102" s="10"/>
      <c r="F102" s="30"/>
      <c r="G102" s="31"/>
      <c r="H102" s="133"/>
      <c r="I102" s="133"/>
      <c r="J102" s="133"/>
      <c r="K102" s="9" t="s">
        <v>344</v>
      </c>
      <c r="L102" s="10"/>
      <c r="M102" s="30"/>
      <c r="N102" s="31"/>
      <c r="P102" s="133"/>
      <c r="Q102" s="133"/>
      <c r="R102" s="9" t="s">
        <v>344</v>
      </c>
      <c r="S102" s="10"/>
      <c r="T102" s="30"/>
      <c r="U102" s="31"/>
      <c r="W102" s="133"/>
      <c r="X102" s="133"/>
      <c r="Y102" s="9" t="s">
        <v>344</v>
      </c>
      <c r="Z102" s="10"/>
      <c r="AA102" s="30"/>
      <c r="AB102" s="31"/>
      <c r="AD102" s="133"/>
      <c r="AE102" s="133"/>
      <c r="AF102" s="9" t="s">
        <v>344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107</v>
      </c>
      <c r="B103" s="40"/>
      <c r="C103" s="40"/>
      <c r="D103" s="14" t="s">
        <v>42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43</v>
      </c>
      <c r="E104" s="119"/>
      <c r="F104" s="119"/>
      <c r="G104" s="120"/>
      <c r="H104" s="40"/>
      <c r="I104" s="40"/>
      <c r="J104" s="40"/>
      <c r="K104" s="127" t="s">
        <v>43</v>
      </c>
      <c r="L104" s="119"/>
      <c r="M104" s="119"/>
      <c r="N104" s="120"/>
      <c r="P104" s="40"/>
      <c r="Q104" s="40"/>
      <c r="R104" s="127" t="s">
        <v>43</v>
      </c>
      <c r="S104" s="119"/>
      <c r="T104" s="119"/>
      <c r="U104" s="120"/>
      <c r="W104" s="40"/>
      <c r="X104" s="40"/>
      <c r="Y104" s="127" t="s">
        <v>43</v>
      </c>
      <c r="Z104" s="119"/>
      <c r="AA104" s="119"/>
      <c r="AB104" s="120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6"/>
      <c r="E105" s="40"/>
      <c r="F105" s="40"/>
      <c r="G105" s="40"/>
      <c r="H105" s="40"/>
      <c r="I105" s="40"/>
      <c r="J105" s="40"/>
      <c r="K105" s="166"/>
      <c r="L105" s="40"/>
      <c r="M105" s="40"/>
      <c r="N105" s="40"/>
      <c r="P105" s="40"/>
      <c r="Q105" s="40"/>
      <c r="R105" s="166"/>
      <c r="S105" s="40"/>
      <c r="T105" s="40"/>
      <c r="U105" s="40"/>
      <c r="W105" s="40"/>
      <c r="X105" s="40"/>
      <c r="Y105" s="166"/>
      <c r="Z105" s="40"/>
      <c r="AA105" s="40"/>
      <c r="AB105" s="40"/>
      <c r="AC105" s="122"/>
      <c r="AD105" s="122"/>
      <c r="AE105" s="22"/>
      <c r="AF105" s="166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56</v>
      </c>
      <c r="E106" s="111"/>
      <c r="F106" s="111"/>
      <c r="G106" s="112"/>
      <c r="H106" s="40"/>
      <c r="I106" s="102"/>
      <c r="J106" s="102"/>
      <c r="K106" s="110" t="s">
        <v>56</v>
      </c>
      <c r="L106" s="111"/>
      <c r="M106" s="111"/>
      <c r="N106" s="112"/>
      <c r="P106" s="102"/>
      <c r="Q106" s="102"/>
      <c r="R106" s="110" t="s">
        <v>56</v>
      </c>
      <c r="S106" s="111"/>
      <c r="T106" s="111"/>
      <c r="U106" s="112"/>
      <c r="W106" s="102"/>
      <c r="X106" s="102"/>
      <c r="Y106" s="110" t="s">
        <v>56</v>
      </c>
      <c r="Z106" s="111"/>
      <c r="AA106" s="111"/>
      <c r="AB106" s="112"/>
      <c r="AD106" s="102"/>
      <c r="AE106" s="102"/>
      <c r="AF106" s="110" t="s">
        <v>56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57</v>
      </c>
      <c r="E108" s="117" t="s">
        <v>58</v>
      </c>
      <c r="F108" s="117" t="s">
        <v>59</v>
      </c>
      <c r="G108" s="118" t="s">
        <v>47</v>
      </c>
      <c r="H108" s="40"/>
      <c r="I108" s="102"/>
      <c r="J108" s="102"/>
      <c r="K108" s="124" t="s">
        <v>57</v>
      </c>
      <c r="L108" s="117" t="s">
        <v>58</v>
      </c>
      <c r="M108" s="117" t="s">
        <v>59</v>
      </c>
      <c r="N108" s="118" t="s">
        <v>47</v>
      </c>
      <c r="P108" s="102"/>
      <c r="Q108" s="102"/>
      <c r="R108" s="124" t="s">
        <v>57</v>
      </c>
      <c r="S108" s="117" t="s">
        <v>58</v>
      </c>
      <c r="T108" s="117" t="s">
        <v>59</v>
      </c>
      <c r="U108" s="118" t="s">
        <v>47</v>
      </c>
      <c r="W108" s="102"/>
      <c r="X108" s="102"/>
      <c r="Y108" s="124" t="s">
        <v>57</v>
      </c>
      <c r="Z108" s="117" t="s">
        <v>58</v>
      </c>
      <c r="AA108" s="117" t="s">
        <v>59</v>
      </c>
      <c r="AB108" s="118" t="s">
        <v>47</v>
      </c>
      <c r="AD108" s="102"/>
      <c r="AE108" s="102"/>
      <c r="AF108" s="124" t="s">
        <v>57</v>
      </c>
      <c r="AG108" s="117" t="s">
        <v>58</v>
      </c>
      <c r="AH108" s="117" t="s">
        <v>59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344</v>
      </c>
      <c r="E112" s="10"/>
      <c r="F112" s="30"/>
      <c r="G112" s="31"/>
      <c r="H112" s="133"/>
      <c r="I112" s="31"/>
      <c r="J112" s="133"/>
      <c r="K112" s="9" t="s">
        <v>344</v>
      </c>
      <c r="L112" s="10"/>
      <c r="M112" s="30"/>
      <c r="N112" s="31"/>
      <c r="P112" s="133"/>
      <c r="Q112" s="133"/>
      <c r="R112" s="9" t="s">
        <v>344</v>
      </c>
      <c r="S112" s="10"/>
      <c r="T112" s="30"/>
      <c r="U112" s="31"/>
      <c r="W112" s="133"/>
      <c r="X112" s="133"/>
      <c r="Y112" s="9" t="s">
        <v>344</v>
      </c>
      <c r="Z112" s="10"/>
      <c r="AA112" s="30"/>
      <c r="AB112" s="31"/>
      <c r="AD112" s="133"/>
      <c r="AE112" s="133"/>
      <c r="AF112" s="9" t="s">
        <v>344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117</v>
      </c>
      <c r="B113" s="40"/>
      <c r="C113" s="40"/>
      <c r="D113" s="14" t="s">
        <v>42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43</v>
      </c>
      <c r="E114" s="119"/>
      <c r="F114" s="119"/>
      <c r="G114" s="120"/>
      <c r="H114" s="40"/>
      <c r="I114" s="40"/>
      <c r="J114" s="40"/>
      <c r="K114" s="127" t="s">
        <v>43</v>
      </c>
      <c r="L114" s="119"/>
      <c r="M114" s="119"/>
      <c r="N114" s="120"/>
      <c r="P114" s="40"/>
      <c r="Q114" s="40"/>
      <c r="R114" s="127" t="s">
        <v>43</v>
      </c>
      <c r="S114" s="119"/>
      <c r="T114" s="119"/>
      <c r="U114" s="120"/>
      <c r="W114" s="40"/>
      <c r="X114" s="40"/>
      <c r="Y114" s="127" t="s">
        <v>43</v>
      </c>
      <c r="Z114" s="119"/>
      <c r="AA114" s="119"/>
      <c r="AB114" s="120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6"/>
      <c r="E115" s="40"/>
      <c r="F115" s="40"/>
      <c r="G115" s="40"/>
      <c r="H115" s="40"/>
      <c r="I115" s="40"/>
      <c r="J115" s="40"/>
      <c r="K115" s="166"/>
      <c r="L115" s="40"/>
      <c r="M115" s="40"/>
      <c r="N115" s="40"/>
      <c r="P115" s="40"/>
      <c r="Q115" s="40"/>
      <c r="R115" s="166"/>
      <c r="S115" s="40"/>
      <c r="T115" s="40"/>
      <c r="U115" s="40"/>
      <c r="W115" s="40"/>
      <c r="X115" s="40"/>
      <c r="Y115" s="166"/>
      <c r="Z115" s="40"/>
      <c r="AA115" s="40"/>
      <c r="AB115" s="40"/>
      <c r="AC115" s="122"/>
      <c r="AD115" s="122"/>
      <c r="AE115" s="22"/>
      <c r="AF115" s="166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 s="40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54</v>
      </c>
      <c r="E119" s="111"/>
      <c r="F119" s="111"/>
      <c r="G119" s="112"/>
      <c r="H119" s="40"/>
      <c r="I119" s="102"/>
      <c r="J119" s="102"/>
      <c r="K119" s="110" t="s">
        <v>54</v>
      </c>
      <c r="L119" s="111"/>
      <c r="M119" s="111"/>
      <c r="N119" s="112"/>
      <c r="P119" s="102"/>
      <c r="Q119" s="102"/>
      <c r="R119" s="110" t="s">
        <v>54</v>
      </c>
      <c r="S119" s="111"/>
      <c r="T119" s="111"/>
      <c r="U119" s="112"/>
      <c r="W119" s="102"/>
      <c r="X119" s="102"/>
      <c r="Y119" s="110" t="s">
        <v>54</v>
      </c>
      <c r="Z119" s="111"/>
      <c r="AA119" s="111"/>
      <c r="AB119" s="112"/>
      <c r="AD119" s="102"/>
      <c r="AE119" s="102"/>
      <c r="AF119" s="110" t="s">
        <v>54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57</v>
      </c>
      <c r="E121" s="117" t="s">
        <v>58</v>
      </c>
      <c r="F121" s="117" t="s">
        <v>59</v>
      </c>
      <c r="G121" s="118" t="s">
        <v>47</v>
      </c>
      <c r="H121" s="40"/>
      <c r="I121" s="102"/>
      <c r="J121" s="102"/>
      <c r="K121" s="124" t="s">
        <v>57</v>
      </c>
      <c r="L121" s="117" t="s">
        <v>58</v>
      </c>
      <c r="M121" s="117" t="s">
        <v>59</v>
      </c>
      <c r="N121" s="118" t="s">
        <v>47</v>
      </c>
      <c r="P121" s="102"/>
      <c r="Q121" s="102"/>
      <c r="R121" s="124" t="s">
        <v>57</v>
      </c>
      <c r="S121" s="117" t="s">
        <v>58</v>
      </c>
      <c r="T121" s="117" t="s">
        <v>59</v>
      </c>
      <c r="U121" s="118" t="s">
        <v>47</v>
      </c>
      <c r="W121" s="102"/>
      <c r="X121" s="102"/>
      <c r="Y121" s="124" t="s">
        <v>57</v>
      </c>
      <c r="Z121" s="117" t="s">
        <v>58</v>
      </c>
      <c r="AA121" s="117" t="s">
        <v>59</v>
      </c>
      <c r="AB121" s="118" t="s">
        <v>47</v>
      </c>
      <c r="AD121" s="102"/>
      <c r="AE121" s="102"/>
      <c r="AF121" s="124" t="s">
        <v>57</v>
      </c>
      <c r="AG121" s="117" t="s">
        <v>58</v>
      </c>
      <c r="AH121" s="117" t="s">
        <v>59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344</v>
      </c>
      <c r="E125" s="10"/>
      <c r="F125" s="30"/>
      <c r="G125" s="31"/>
      <c r="H125" s="133"/>
      <c r="I125" s="133"/>
      <c r="J125" s="133"/>
      <c r="K125" s="9" t="s">
        <v>344</v>
      </c>
      <c r="L125" s="10"/>
      <c r="M125" s="30"/>
      <c r="N125" s="31"/>
      <c r="P125" s="133"/>
      <c r="Q125" s="133"/>
      <c r="R125" s="9" t="s">
        <v>344</v>
      </c>
      <c r="S125" s="10"/>
      <c r="T125" s="30"/>
      <c r="U125" s="31"/>
      <c r="W125" s="133"/>
      <c r="X125" s="133"/>
      <c r="Y125" s="9" t="s">
        <v>344</v>
      </c>
      <c r="Z125" s="10"/>
      <c r="AA125" s="30"/>
      <c r="AB125" s="31"/>
      <c r="AD125" s="133"/>
      <c r="AE125" s="133"/>
      <c r="AF125" s="9" t="s">
        <v>344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108</v>
      </c>
      <c r="B126" s="40"/>
      <c r="C126" s="40"/>
      <c r="D126" s="14" t="s">
        <v>42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43</v>
      </c>
      <c r="E127" s="119"/>
      <c r="F127" s="119"/>
      <c r="G127" s="120"/>
      <c r="H127" s="40"/>
      <c r="I127" s="40"/>
      <c r="J127" s="40"/>
      <c r="K127" s="127" t="s">
        <v>43</v>
      </c>
      <c r="L127" s="119"/>
      <c r="M127" s="119"/>
      <c r="N127" s="120"/>
      <c r="P127" s="40"/>
      <c r="Q127" s="40"/>
      <c r="R127" s="127" t="s">
        <v>43</v>
      </c>
      <c r="S127" s="119"/>
      <c r="T127" s="119"/>
      <c r="U127" s="120"/>
      <c r="W127" s="40"/>
      <c r="X127" s="40"/>
      <c r="Y127" s="127" t="s">
        <v>43</v>
      </c>
      <c r="Z127" s="119"/>
      <c r="AA127" s="119"/>
      <c r="AB127" s="120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6"/>
      <c r="E128" s="40"/>
      <c r="F128" s="40"/>
      <c r="G128" s="40"/>
      <c r="H128" s="40"/>
      <c r="I128" s="40"/>
      <c r="J128" s="40"/>
      <c r="K128" s="166"/>
      <c r="L128" s="40"/>
      <c r="M128" s="40"/>
      <c r="N128" s="40"/>
      <c r="P128" s="40"/>
      <c r="Q128" s="40"/>
      <c r="R128" s="166"/>
      <c r="S128" s="40"/>
      <c r="T128" s="40"/>
      <c r="U128" s="40"/>
      <c r="W128" s="40"/>
      <c r="X128" s="40"/>
      <c r="Y128" s="166"/>
      <c r="Z128" s="40"/>
      <c r="AA128" s="40"/>
      <c r="AB128" s="40"/>
      <c r="AC128" s="122"/>
      <c r="AD128" s="122"/>
      <c r="AE128" s="22"/>
      <c r="AF128" s="166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56</v>
      </c>
      <c r="E129" s="111"/>
      <c r="F129" s="111"/>
      <c r="G129" s="112"/>
      <c r="H129" s="40"/>
      <c r="I129" s="102"/>
      <c r="J129" s="102"/>
      <c r="K129" s="110" t="s">
        <v>56</v>
      </c>
      <c r="L129" s="111"/>
      <c r="M129" s="111"/>
      <c r="N129" s="112"/>
      <c r="P129" s="102"/>
      <c r="Q129" s="102"/>
      <c r="R129" s="110" t="s">
        <v>56</v>
      </c>
      <c r="S129" s="111"/>
      <c r="T129" s="111"/>
      <c r="U129" s="112"/>
      <c r="W129" s="102"/>
      <c r="X129" s="102"/>
      <c r="Y129" s="110" t="s">
        <v>56</v>
      </c>
      <c r="Z129" s="111"/>
      <c r="AA129" s="111"/>
      <c r="AB129" s="112"/>
      <c r="AD129" s="102"/>
      <c r="AE129" s="102"/>
      <c r="AF129" s="110" t="s">
        <v>56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57</v>
      </c>
      <c r="E131" s="117" t="s">
        <v>58</v>
      </c>
      <c r="F131" s="117" t="s">
        <v>59</v>
      </c>
      <c r="G131" s="118" t="s">
        <v>47</v>
      </c>
      <c r="H131" s="40"/>
      <c r="I131" s="102"/>
      <c r="J131" s="102"/>
      <c r="K131" s="124" t="s">
        <v>57</v>
      </c>
      <c r="L131" s="117" t="s">
        <v>58</v>
      </c>
      <c r="M131" s="117" t="s">
        <v>59</v>
      </c>
      <c r="N131" s="118" t="s">
        <v>47</v>
      </c>
      <c r="P131" s="102"/>
      <c r="Q131" s="102"/>
      <c r="R131" s="124" t="s">
        <v>57</v>
      </c>
      <c r="S131" s="117" t="s">
        <v>58</v>
      </c>
      <c r="T131" s="117" t="s">
        <v>59</v>
      </c>
      <c r="U131" s="118" t="s">
        <v>47</v>
      </c>
      <c r="W131" s="102"/>
      <c r="X131" s="102"/>
      <c r="Y131" s="124" t="s">
        <v>57</v>
      </c>
      <c r="Z131" s="117" t="s">
        <v>58</v>
      </c>
      <c r="AA131" s="117" t="s">
        <v>59</v>
      </c>
      <c r="AB131" s="118" t="s">
        <v>47</v>
      </c>
      <c r="AD131" s="102"/>
      <c r="AE131" s="102"/>
      <c r="AF131" s="124" t="s">
        <v>57</v>
      </c>
      <c r="AG131" s="117" t="s">
        <v>58</v>
      </c>
      <c r="AH131" s="117" t="s">
        <v>59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344</v>
      </c>
      <c r="E135" s="10"/>
      <c r="F135" s="30"/>
      <c r="G135" s="31"/>
      <c r="H135" s="133"/>
      <c r="I135" s="31"/>
      <c r="J135" s="133"/>
      <c r="K135" s="9" t="s">
        <v>344</v>
      </c>
      <c r="L135" s="10"/>
      <c r="M135" s="30"/>
      <c r="N135" s="31"/>
      <c r="P135" s="133"/>
      <c r="Q135" s="133"/>
      <c r="R135" s="9" t="s">
        <v>344</v>
      </c>
      <c r="S135" s="10"/>
      <c r="T135" s="30"/>
      <c r="U135" s="31"/>
      <c r="W135" s="133"/>
      <c r="X135" s="133"/>
      <c r="Y135" s="9" t="s">
        <v>344</v>
      </c>
      <c r="Z135" s="10"/>
      <c r="AA135" s="30"/>
      <c r="AB135" s="31"/>
      <c r="AD135" s="133"/>
      <c r="AE135" s="133"/>
      <c r="AF135" s="9" t="s">
        <v>344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118</v>
      </c>
      <c r="B136" s="40"/>
      <c r="C136" s="40"/>
      <c r="D136" s="14" t="s">
        <v>42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43</v>
      </c>
      <c r="E137" s="119"/>
      <c r="F137" s="119"/>
      <c r="G137" s="120"/>
      <c r="H137" s="40"/>
      <c r="I137" s="40"/>
      <c r="J137" s="40"/>
      <c r="K137" s="127" t="s">
        <v>43</v>
      </c>
      <c r="L137" s="119"/>
      <c r="M137" s="119"/>
      <c r="N137" s="120"/>
      <c r="P137" s="40"/>
      <c r="Q137" s="40"/>
      <c r="R137" s="127" t="s">
        <v>43</v>
      </c>
      <c r="S137" s="119"/>
      <c r="T137" s="119"/>
      <c r="U137" s="120"/>
      <c r="W137" s="40"/>
      <c r="X137" s="40"/>
      <c r="Y137" s="127" t="s">
        <v>43</v>
      </c>
      <c r="Z137" s="119"/>
      <c r="AA137" s="119"/>
      <c r="AB137" s="120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6"/>
      <c r="E138" s="40"/>
      <c r="F138" s="40"/>
      <c r="G138" s="40"/>
      <c r="H138" s="40"/>
      <c r="I138" s="40"/>
      <c r="J138" s="40"/>
      <c r="K138" s="166"/>
      <c r="L138" s="40"/>
      <c r="M138" s="40"/>
      <c r="N138" s="40"/>
      <c r="P138" s="40"/>
      <c r="Q138" s="40"/>
      <c r="R138" s="166"/>
      <c r="S138" s="40"/>
      <c r="T138" s="40"/>
      <c r="U138" s="40"/>
      <c r="W138" s="40"/>
      <c r="X138" s="40"/>
      <c r="Y138" s="166"/>
      <c r="Z138" s="40"/>
      <c r="AA138" s="40"/>
      <c r="AB138" s="40"/>
      <c r="AC138" s="122"/>
      <c r="AD138" s="122"/>
      <c r="AE138" s="22"/>
      <c r="AF138" s="166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 s="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54</v>
      </c>
      <c r="E142" s="111"/>
      <c r="F142" s="111"/>
      <c r="G142" s="112"/>
      <c r="H142" s="40"/>
      <c r="I142" s="102"/>
      <c r="J142" s="102"/>
      <c r="K142" s="110" t="s">
        <v>54</v>
      </c>
      <c r="L142" s="111"/>
      <c r="M142" s="111"/>
      <c r="N142" s="112"/>
      <c r="P142" s="102"/>
      <c r="Q142" s="102"/>
      <c r="R142" s="110" t="s">
        <v>54</v>
      </c>
      <c r="S142" s="111"/>
      <c r="T142" s="111"/>
      <c r="U142" s="112"/>
      <c r="W142" s="102"/>
      <c r="X142" s="102"/>
      <c r="Y142" s="110" t="s">
        <v>54</v>
      </c>
      <c r="Z142" s="111"/>
      <c r="AA142" s="111"/>
      <c r="AB142" s="112"/>
      <c r="AD142" s="102"/>
      <c r="AE142" s="102"/>
      <c r="AF142" s="110" t="s">
        <v>54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57</v>
      </c>
      <c r="E144" s="117" t="s">
        <v>58</v>
      </c>
      <c r="F144" s="117" t="s">
        <v>59</v>
      </c>
      <c r="G144" s="118" t="s">
        <v>47</v>
      </c>
      <c r="H144" s="40"/>
      <c r="I144" s="102"/>
      <c r="J144" s="102"/>
      <c r="K144" s="124" t="s">
        <v>57</v>
      </c>
      <c r="L144" s="117" t="s">
        <v>58</v>
      </c>
      <c r="M144" s="117" t="s">
        <v>59</v>
      </c>
      <c r="N144" s="118" t="s">
        <v>47</v>
      </c>
      <c r="P144" s="102"/>
      <c r="Q144" s="102"/>
      <c r="R144" s="124" t="s">
        <v>57</v>
      </c>
      <c r="S144" s="117" t="s">
        <v>58</v>
      </c>
      <c r="T144" s="117" t="s">
        <v>59</v>
      </c>
      <c r="U144" s="118" t="s">
        <v>47</v>
      </c>
      <c r="W144" s="102"/>
      <c r="X144" s="102"/>
      <c r="Y144" s="124" t="s">
        <v>57</v>
      </c>
      <c r="Z144" s="117" t="s">
        <v>58</v>
      </c>
      <c r="AA144" s="117" t="s">
        <v>59</v>
      </c>
      <c r="AB144" s="118" t="s">
        <v>47</v>
      </c>
      <c r="AD144" s="102"/>
      <c r="AE144" s="102"/>
      <c r="AF144" s="124" t="s">
        <v>57</v>
      </c>
      <c r="AG144" s="117" t="s">
        <v>58</v>
      </c>
      <c r="AH144" s="117" t="s">
        <v>59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344</v>
      </c>
      <c r="E148" s="10"/>
      <c r="F148" s="30"/>
      <c r="G148" s="31"/>
      <c r="H148" s="133"/>
      <c r="I148" s="133"/>
      <c r="J148" s="133"/>
      <c r="K148" s="9" t="s">
        <v>344</v>
      </c>
      <c r="L148" s="10"/>
      <c r="M148" s="30"/>
      <c r="N148" s="31"/>
      <c r="P148" s="133"/>
      <c r="Q148" s="133"/>
      <c r="R148" s="9" t="s">
        <v>344</v>
      </c>
      <c r="S148" s="10"/>
      <c r="T148" s="30"/>
      <c r="U148" s="31"/>
      <c r="W148" s="133"/>
      <c r="X148" s="133"/>
      <c r="Y148" s="9" t="s">
        <v>344</v>
      </c>
      <c r="Z148" s="10"/>
      <c r="AA148" s="30"/>
      <c r="AB148" s="31"/>
      <c r="AD148" s="133"/>
      <c r="AE148" s="133"/>
      <c r="AF148" s="9" t="s">
        <v>344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109</v>
      </c>
      <c r="B149" s="40"/>
      <c r="C149" s="40"/>
      <c r="D149" s="14" t="s">
        <v>42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43</v>
      </c>
      <c r="E150" s="119"/>
      <c r="F150" s="119"/>
      <c r="G150" s="120"/>
      <c r="H150" s="40"/>
      <c r="I150" s="40"/>
      <c r="J150" s="40"/>
      <c r="K150" s="127" t="s">
        <v>43</v>
      </c>
      <c r="L150" s="119"/>
      <c r="M150" s="119"/>
      <c r="N150" s="120"/>
      <c r="P150" s="40"/>
      <c r="Q150" s="40"/>
      <c r="R150" s="127" t="s">
        <v>43</v>
      </c>
      <c r="S150" s="119"/>
      <c r="T150" s="119"/>
      <c r="U150" s="120"/>
      <c r="W150" s="40"/>
      <c r="X150" s="40"/>
      <c r="Y150" s="127" t="s">
        <v>43</v>
      </c>
      <c r="Z150" s="119"/>
      <c r="AA150" s="119"/>
      <c r="AB150" s="12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6"/>
      <c r="E151" s="40"/>
      <c r="F151" s="40"/>
      <c r="G151" s="40"/>
      <c r="H151" s="40"/>
      <c r="I151" s="40"/>
      <c r="J151" s="40"/>
      <c r="K151" s="166"/>
      <c r="L151" s="40"/>
      <c r="M151" s="40"/>
      <c r="N151" s="40"/>
      <c r="P151" s="40"/>
      <c r="Q151" s="40"/>
      <c r="R151" s="166"/>
      <c r="S151" s="40"/>
      <c r="T151" s="40"/>
      <c r="U151" s="40"/>
      <c r="W151" s="40"/>
      <c r="X151" s="40"/>
      <c r="Y151" s="166"/>
      <c r="Z151" s="40"/>
      <c r="AA151" s="40"/>
      <c r="AB151" s="40"/>
      <c r="AC151" s="122"/>
      <c r="AD151" s="122"/>
      <c r="AE151" s="22"/>
      <c r="AF151" s="166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56</v>
      </c>
      <c r="E152" s="111"/>
      <c r="F152" s="111"/>
      <c r="G152" s="112"/>
      <c r="H152" s="40"/>
      <c r="I152" s="102"/>
      <c r="J152" s="102"/>
      <c r="K152" s="110" t="s">
        <v>56</v>
      </c>
      <c r="L152" s="111"/>
      <c r="M152" s="111"/>
      <c r="N152" s="112"/>
      <c r="P152" s="102"/>
      <c r="Q152" s="102"/>
      <c r="R152" s="110" t="s">
        <v>56</v>
      </c>
      <c r="S152" s="111"/>
      <c r="T152" s="111"/>
      <c r="U152" s="112"/>
      <c r="W152" s="102"/>
      <c r="X152" s="102"/>
      <c r="Y152" s="110" t="s">
        <v>56</v>
      </c>
      <c r="Z152" s="111"/>
      <c r="AA152" s="111"/>
      <c r="AB152" s="112"/>
      <c r="AD152" s="102"/>
      <c r="AE152" s="102"/>
      <c r="AF152" s="110" t="s">
        <v>56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57</v>
      </c>
      <c r="E154" s="117" t="s">
        <v>58</v>
      </c>
      <c r="F154" s="117" t="s">
        <v>59</v>
      </c>
      <c r="G154" s="118" t="s">
        <v>47</v>
      </c>
      <c r="H154" s="40"/>
      <c r="I154" s="102"/>
      <c r="J154" s="102"/>
      <c r="K154" s="124" t="s">
        <v>57</v>
      </c>
      <c r="L154" s="117" t="s">
        <v>58</v>
      </c>
      <c r="M154" s="117" t="s">
        <v>59</v>
      </c>
      <c r="N154" s="118" t="s">
        <v>47</v>
      </c>
      <c r="P154" s="102"/>
      <c r="Q154" s="102"/>
      <c r="R154" s="124" t="s">
        <v>57</v>
      </c>
      <c r="S154" s="117" t="s">
        <v>58</v>
      </c>
      <c r="T154" s="117" t="s">
        <v>59</v>
      </c>
      <c r="U154" s="118" t="s">
        <v>47</v>
      </c>
      <c r="W154" s="102"/>
      <c r="X154" s="102"/>
      <c r="Y154" s="124" t="s">
        <v>57</v>
      </c>
      <c r="Z154" s="117" t="s">
        <v>58</v>
      </c>
      <c r="AA154" s="117" t="s">
        <v>59</v>
      </c>
      <c r="AB154" s="118" t="s">
        <v>47</v>
      </c>
      <c r="AD154" s="102"/>
      <c r="AE154" s="102"/>
      <c r="AF154" s="124" t="s">
        <v>57</v>
      </c>
      <c r="AG154" s="117" t="s">
        <v>58</v>
      </c>
      <c r="AH154" s="117" t="s">
        <v>59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344</v>
      </c>
      <c r="E158" s="10"/>
      <c r="F158" s="30"/>
      <c r="G158" s="31"/>
      <c r="H158" s="133"/>
      <c r="I158" s="31"/>
      <c r="J158" s="133"/>
      <c r="K158" s="9" t="s">
        <v>344</v>
      </c>
      <c r="L158" s="10"/>
      <c r="M158" s="30"/>
      <c r="N158" s="31"/>
      <c r="P158" s="133"/>
      <c r="Q158" s="133"/>
      <c r="R158" s="9" t="s">
        <v>344</v>
      </c>
      <c r="S158" s="10"/>
      <c r="T158" s="30"/>
      <c r="U158" s="31"/>
      <c r="W158" s="133"/>
      <c r="X158" s="133"/>
      <c r="Y158" s="9" t="s">
        <v>344</v>
      </c>
      <c r="Z158" s="10"/>
      <c r="AA158" s="30"/>
      <c r="AB158" s="31"/>
      <c r="AD158" s="133"/>
      <c r="AE158" s="133"/>
      <c r="AF158" s="9" t="s">
        <v>344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119</v>
      </c>
      <c r="B159" s="40"/>
      <c r="C159" s="40"/>
      <c r="D159" s="14" t="s">
        <v>42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43</v>
      </c>
      <c r="E160" s="119"/>
      <c r="F160" s="119"/>
      <c r="G160" s="120"/>
      <c r="H160" s="40"/>
      <c r="I160" s="40"/>
      <c r="J160" s="40"/>
      <c r="K160" s="127" t="s">
        <v>43</v>
      </c>
      <c r="L160" s="119"/>
      <c r="M160" s="119"/>
      <c r="N160" s="120"/>
      <c r="P160" s="40"/>
      <c r="Q160" s="40"/>
      <c r="R160" s="127" t="s">
        <v>43</v>
      </c>
      <c r="S160" s="119"/>
      <c r="T160" s="119"/>
      <c r="U160" s="120"/>
      <c r="W160" s="40"/>
      <c r="X160" s="40"/>
      <c r="Y160" s="127" t="s">
        <v>43</v>
      </c>
      <c r="Z160" s="119"/>
      <c r="AA160" s="119"/>
      <c r="AB160" s="12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6"/>
      <c r="E161" s="40"/>
      <c r="F161" s="40"/>
      <c r="G161" s="40"/>
      <c r="H161" s="40"/>
      <c r="I161" s="40"/>
      <c r="J161" s="40"/>
      <c r="K161" s="166"/>
      <c r="L161" s="40"/>
      <c r="M161" s="40"/>
      <c r="N161" s="40"/>
      <c r="P161" s="40"/>
      <c r="Q161" s="40"/>
      <c r="R161" s="166"/>
      <c r="S161" s="40"/>
      <c r="T161" s="40"/>
      <c r="U161" s="40"/>
      <c r="W161" s="40"/>
      <c r="X161" s="40"/>
      <c r="Y161" s="166"/>
      <c r="Z161" s="40"/>
      <c r="AA161" s="40"/>
      <c r="AB161" s="40"/>
      <c r="AC161" s="122"/>
      <c r="AD161" s="122"/>
      <c r="AE161" s="22"/>
      <c r="AF161" s="166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58" s="16" customFormat="1" ht="15.75" thickBot="1" x14ac:dyDescent="0.3">
      <c r="A162" s="13"/>
      <c r="B162" s="40"/>
      <c r="C162" s="40"/>
      <c r="H162" s="40"/>
      <c r="I162" s="40"/>
      <c r="J162" s="40"/>
      <c r="P162" s="40"/>
      <c r="Q162" s="40"/>
      <c r="W162" s="40"/>
      <c r="X162" s="40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</row>
    <row r="163" spans="1:58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 s="40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</row>
    <row r="164" spans="1:58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 s="40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</row>
    <row r="165" spans="1:58" s="103" customFormat="1" ht="15.75" x14ac:dyDescent="0.25">
      <c r="A165" s="97"/>
      <c r="B165" s="102"/>
      <c r="C165" s="102"/>
      <c r="D165" s="110" t="s">
        <v>54</v>
      </c>
      <c r="E165" s="111"/>
      <c r="F165" s="111"/>
      <c r="G165" s="112"/>
      <c r="H165" s="40"/>
      <c r="I165" s="102"/>
      <c r="J165" s="102"/>
      <c r="K165" s="110" t="s">
        <v>54</v>
      </c>
      <c r="L165" s="111"/>
      <c r="M165" s="111"/>
      <c r="N165" s="112"/>
      <c r="P165" s="102"/>
      <c r="Q165" s="102"/>
      <c r="R165" s="110" t="s">
        <v>54</v>
      </c>
      <c r="S165" s="111"/>
      <c r="T165" s="111"/>
      <c r="U165" s="112"/>
      <c r="W165" s="102"/>
      <c r="X165" s="102"/>
      <c r="Y165" s="110" t="s">
        <v>54</v>
      </c>
      <c r="Z165" s="111"/>
      <c r="AA165" s="111"/>
      <c r="AB165" s="112"/>
      <c r="AD165" s="102"/>
      <c r="AE165" s="102"/>
      <c r="AF165" s="110" t="s">
        <v>54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</row>
    <row r="166" spans="1:58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 s="40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</row>
    <row r="167" spans="1:58" s="2" customFormat="1" ht="48" x14ac:dyDescent="0.25">
      <c r="A167" s="97"/>
      <c r="B167" s="102"/>
      <c r="C167" s="102"/>
      <c r="D167" s="124" t="s">
        <v>57</v>
      </c>
      <c r="E167" s="117" t="s">
        <v>58</v>
      </c>
      <c r="F167" s="117" t="s">
        <v>59</v>
      </c>
      <c r="G167" s="118" t="s">
        <v>47</v>
      </c>
      <c r="H167" s="40"/>
      <c r="I167" s="102"/>
      <c r="J167" s="102"/>
      <c r="K167" s="124" t="s">
        <v>57</v>
      </c>
      <c r="L167" s="117" t="s">
        <v>58</v>
      </c>
      <c r="M167" s="117" t="s">
        <v>59</v>
      </c>
      <c r="N167" s="118" t="s">
        <v>47</v>
      </c>
      <c r="P167" s="102"/>
      <c r="Q167" s="102"/>
      <c r="R167" s="124" t="s">
        <v>57</v>
      </c>
      <c r="S167" s="117" t="s">
        <v>58</v>
      </c>
      <c r="T167" s="117" t="s">
        <v>59</v>
      </c>
      <c r="U167" s="118" t="s">
        <v>47</v>
      </c>
      <c r="W167" s="102"/>
      <c r="X167" s="102"/>
      <c r="Y167" s="124" t="s">
        <v>57</v>
      </c>
      <c r="Z167" s="117" t="s">
        <v>58</v>
      </c>
      <c r="AA167" s="117" t="s">
        <v>59</v>
      </c>
      <c r="AB167" s="118" t="s">
        <v>47</v>
      </c>
      <c r="AD167" s="102"/>
      <c r="AE167" s="102"/>
      <c r="AF167" s="124" t="s">
        <v>57</v>
      </c>
      <c r="AG167" s="117" t="s">
        <v>58</v>
      </c>
      <c r="AH167" s="117" t="s">
        <v>59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</row>
    <row r="168" spans="1:58" s="4" customFormat="1" x14ac:dyDescent="0.25">
      <c r="A168" s="3"/>
      <c r="B168" s="133"/>
      <c r="C168" s="133"/>
      <c r="D168" s="5"/>
      <c r="E168" s="6"/>
      <c r="F168" s="28"/>
      <c r="G168" s="29"/>
      <c r="H168" s="133"/>
      <c r="I168" s="133"/>
      <c r="J168" s="133"/>
      <c r="K168" s="5"/>
      <c r="L168" s="6"/>
      <c r="M168" s="28"/>
      <c r="N168" s="29"/>
      <c r="P168" s="133"/>
      <c r="Q168" s="133"/>
      <c r="R168" s="5"/>
      <c r="S168" s="6"/>
      <c r="T168" s="28"/>
      <c r="U168" s="29"/>
      <c r="W168" s="133"/>
      <c r="X168" s="133"/>
      <c r="Y168" s="5"/>
      <c r="Z168" s="6"/>
      <c r="AA168" s="28"/>
      <c r="AB168" s="29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</row>
    <row r="169" spans="1:58" s="4" customFormat="1" x14ac:dyDescent="0.25">
      <c r="A169" s="3"/>
      <c r="B169" s="133"/>
      <c r="C169" s="133"/>
      <c r="D169" s="5"/>
      <c r="E169" s="6"/>
      <c r="F169" s="28"/>
      <c r="G169" s="29"/>
      <c r="H169" s="133"/>
      <c r="I169" s="133"/>
      <c r="J169" s="133"/>
      <c r="K169" s="5"/>
      <c r="L169" s="6"/>
      <c r="M169" s="28"/>
      <c r="N169" s="29"/>
      <c r="P169" s="133"/>
      <c r="Q169" s="133"/>
      <c r="R169" s="5"/>
      <c r="S169" s="6"/>
      <c r="T169" s="28"/>
      <c r="U169" s="29"/>
      <c r="W169" s="133"/>
      <c r="X169" s="133"/>
      <c r="Y169" s="5"/>
      <c r="Z169" s="6"/>
      <c r="AA169" s="28"/>
      <c r="AB169" s="2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</row>
    <row r="170" spans="1:58" s="4" customFormat="1" x14ac:dyDescent="0.25">
      <c r="A170" s="3"/>
      <c r="B170" s="133"/>
      <c r="C170" s="133"/>
      <c r="D170" s="5"/>
      <c r="E170" s="6"/>
      <c r="F170" s="28"/>
      <c r="G170" s="29"/>
      <c r="H170" s="133"/>
      <c r="I170" s="133"/>
      <c r="J170" s="133"/>
      <c r="K170" s="5"/>
      <c r="L170" s="6"/>
      <c r="M170" s="28"/>
      <c r="N170" s="29"/>
      <c r="P170" s="133"/>
      <c r="Q170" s="133"/>
      <c r="R170" s="5"/>
      <c r="S170" s="6"/>
      <c r="T170" s="28"/>
      <c r="U170" s="29"/>
      <c r="W170" s="133"/>
      <c r="X170" s="133"/>
      <c r="Y170" s="5"/>
      <c r="Z170" s="6"/>
      <c r="AA170" s="28"/>
      <c r="AB170" s="29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</row>
    <row r="171" spans="1:58" s="4" customFormat="1" ht="15.75" thickBot="1" x14ac:dyDescent="0.3">
      <c r="A171" s="3"/>
      <c r="B171" s="133"/>
      <c r="C171" s="133"/>
      <c r="D171" s="9" t="s">
        <v>344</v>
      </c>
      <c r="E171" s="10"/>
      <c r="F171" s="30"/>
      <c r="G171" s="31"/>
      <c r="H171" s="133"/>
      <c r="I171" s="133"/>
      <c r="J171" s="133"/>
      <c r="K171" s="9" t="s">
        <v>344</v>
      </c>
      <c r="L171" s="10"/>
      <c r="M171" s="30"/>
      <c r="N171" s="31"/>
      <c r="P171" s="133"/>
      <c r="Q171" s="133"/>
      <c r="R171" s="9" t="s">
        <v>344</v>
      </c>
      <c r="S171" s="10"/>
      <c r="T171" s="30"/>
      <c r="U171" s="31"/>
      <c r="W171" s="133"/>
      <c r="X171" s="133"/>
      <c r="Y171" s="9" t="s">
        <v>344</v>
      </c>
      <c r="Z171" s="10"/>
      <c r="AA171" s="30"/>
      <c r="AB171" s="31"/>
      <c r="AD171" s="133"/>
      <c r="AE171" s="133"/>
      <c r="AF171" s="9" t="s">
        <v>344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</row>
    <row r="172" spans="1:58" s="16" customFormat="1" ht="23.25" thickBot="1" x14ac:dyDescent="0.3">
      <c r="A172" s="13" t="s">
        <v>110</v>
      </c>
      <c r="B172" s="40"/>
      <c r="C172" s="40"/>
      <c r="D172" s="14" t="s">
        <v>42</v>
      </c>
      <c r="E172" s="15"/>
      <c r="F172" s="32">
        <f>SUM(F168:F171)</f>
        <v>0</v>
      </c>
      <c r="G172" s="32">
        <f>SUM(G168:G171)</f>
        <v>0</v>
      </c>
      <c r="H172" s="40"/>
      <c r="I172" s="40"/>
      <c r="J172" s="40"/>
      <c r="K172" s="14" t="s">
        <v>42</v>
      </c>
      <c r="L172" s="15"/>
      <c r="M172" s="32">
        <f>SUM(M168:M171)</f>
        <v>0</v>
      </c>
      <c r="N172" s="32">
        <f>SUM(N168:N171)</f>
        <v>0</v>
      </c>
      <c r="P172" s="40"/>
      <c r="Q172" s="40"/>
      <c r="R172" s="14" t="s">
        <v>42</v>
      </c>
      <c r="S172" s="15"/>
      <c r="T172" s="32">
        <f>SUM(T168:T171)</f>
        <v>0</v>
      </c>
      <c r="U172" s="32">
        <f>SUM(U168:U171)</f>
        <v>0</v>
      </c>
      <c r="W172" s="40"/>
      <c r="X172" s="40"/>
      <c r="Y172" s="14" t="s">
        <v>42</v>
      </c>
      <c r="Z172" s="15"/>
      <c r="AA172" s="32">
        <f>SUM(AA168:AA171)</f>
        <v>0</v>
      </c>
      <c r="AB172" s="32">
        <f>SUM(AB168:AB171)</f>
        <v>0</v>
      </c>
      <c r="AD172" s="40"/>
      <c r="AE172" s="40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</row>
    <row r="173" spans="1:58" s="16" customFormat="1" x14ac:dyDescent="0.25">
      <c r="A173" s="13"/>
      <c r="B173" s="40"/>
      <c r="C173" s="40"/>
      <c r="D173" s="127" t="s">
        <v>43</v>
      </c>
      <c r="E173" s="119"/>
      <c r="F173" s="119"/>
      <c r="G173" s="120"/>
      <c r="H173" s="40"/>
      <c r="I173" s="40"/>
      <c r="J173" s="40"/>
      <c r="K173" s="127" t="s">
        <v>43</v>
      </c>
      <c r="L173" s="119"/>
      <c r="M173" s="119"/>
      <c r="N173" s="120"/>
      <c r="P173" s="40"/>
      <c r="Q173" s="40"/>
      <c r="R173" s="127" t="s">
        <v>43</v>
      </c>
      <c r="S173" s="119"/>
      <c r="T173" s="119"/>
      <c r="U173" s="120"/>
      <c r="W173" s="40"/>
      <c r="X173" s="40"/>
      <c r="Y173" s="127" t="s">
        <v>43</v>
      </c>
      <c r="Z173" s="119"/>
      <c r="AA173" s="119"/>
      <c r="AB173" s="120"/>
      <c r="AD173" s="40"/>
      <c r="AE173" s="40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</row>
    <row r="174" spans="1:58" s="16" customFormat="1" x14ac:dyDescent="0.25">
      <c r="A174" s="13"/>
      <c r="B174" s="40"/>
      <c r="C174" s="40"/>
      <c r="D174" s="166"/>
      <c r="E174" s="40"/>
      <c r="F174" s="40"/>
      <c r="G174" s="40"/>
      <c r="H174" s="40"/>
      <c r="I174" s="40"/>
      <c r="J174" s="40"/>
      <c r="K174" s="166"/>
      <c r="L174" s="40"/>
      <c r="M174" s="40"/>
      <c r="N174" s="40"/>
      <c r="P174" s="40"/>
      <c r="Q174" s="40"/>
      <c r="R174" s="166"/>
      <c r="S174" s="40"/>
      <c r="T174" s="40"/>
      <c r="U174" s="40"/>
      <c r="W174" s="40"/>
      <c r="X174" s="40"/>
      <c r="Y174" s="166"/>
      <c r="Z174" s="40"/>
      <c r="AA174" s="40"/>
      <c r="AB174" s="40"/>
      <c r="AC174" s="122"/>
      <c r="AD174" s="122"/>
      <c r="AE174" s="22"/>
      <c r="AF174" s="166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58" s="103" customFormat="1" ht="15.75" x14ac:dyDescent="0.25">
      <c r="A175" s="97"/>
      <c r="B175" s="102"/>
      <c r="C175" s="102"/>
      <c r="D175" s="110" t="s">
        <v>56</v>
      </c>
      <c r="E175" s="111"/>
      <c r="F175" s="111"/>
      <c r="G175" s="112"/>
      <c r="H175" s="40"/>
      <c r="I175" s="102"/>
      <c r="J175" s="102"/>
      <c r="K175" s="110" t="s">
        <v>56</v>
      </c>
      <c r="L175" s="111"/>
      <c r="M175" s="111"/>
      <c r="N175" s="112"/>
      <c r="P175" s="102"/>
      <c r="Q175" s="102"/>
      <c r="R175" s="110" t="s">
        <v>56</v>
      </c>
      <c r="S175" s="111"/>
      <c r="T175" s="111"/>
      <c r="U175" s="112"/>
      <c r="W175" s="102"/>
      <c r="X175" s="102"/>
      <c r="Y175" s="110" t="s">
        <v>56</v>
      </c>
      <c r="Z175" s="111"/>
      <c r="AA175" s="111"/>
      <c r="AB175" s="112"/>
      <c r="AD175" s="102"/>
      <c r="AE175" s="102"/>
      <c r="AF175" s="110" t="s">
        <v>56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</row>
    <row r="176" spans="1:58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 s="40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</row>
    <row r="177" spans="1:58" s="2" customFormat="1" ht="48" x14ac:dyDescent="0.25">
      <c r="A177" s="97"/>
      <c r="B177" s="102"/>
      <c r="C177" s="102"/>
      <c r="D177" s="124" t="s">
        <v>57</v>
      </c>
      <c r="E177" s="117" t="s">
        <v>58</v>
      </c>
      <c r="F177" s="117" t="s">
        <v>59</v>
      </c>
      <c r="G177" s="118" t="s">
        <v>47</v>
      </c>
      <c r="H177" s="40"/>
      <c r="I177" s="102"/>
      <c r="J177" s="102"/>
      <c r="K177" s="124" t="s">
        <v>57</v>
      </c>
      <c r="L177" s="117" t="s">
        <v>58</v>
      </c>
      <c r="M177" s="117" t="s">
        <v>59</v>
      </c>
      <c r="N177" s="118" t="s">
        <v>47</v>
      </c>
      <c r="P177" s="102"/>
      <c r="Q177" s="102"/>
      <c r="R177" s="124" t="s">
        <v>57</v>
      </c>
      <c r="S177" s="117" t="s">
        <v>58</v>
      </c>
      <c r="T177" s="117" t="s">
        <v>59</v>
      </c>
      <c r="U177" s="118" t="s">
        <v>47</v>
      </c>
      <c r="W177" s="102"/>
      <c r="X177" s="102"/>
      <c r="Y177" s="124" t="s">
        <v>57</v>
      </c>
      <c r="Z177" s="117" t="s">
        <v>58</v>
      </c>
      <c r="AA177" s="117" t="s">
        <v>59</v>
      </c>
      <c r="AB177" s="118" t="s">
        <v>47</v>
      </c>
      <c r="AD177" s="102"/>
      <c r="AE177" s="102"/>
      <c r="AF177" s="124" t="s">
        <v>57</v>
      </c>
      <c r="AG177" s="117" t="s">
        <v>58</v>
      </c>
      <c r="AH177" s="117" t="s">
        <v>59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</row>
    <row r="178" spans="1:58" s="4" customFormat="1" x14ac:dyDescent="0.25">
      <c r="A178" s="3"/>
      <c r="B178" s="133"/>
      <c r="C178" s="133"/>
      <c r="D178" s="5"/>
      <c r="E178" s="6"/>
      <c r="F178" s="28"/>
      <c r="G178" s="29"/>
      <c r="H178" s="133"/>
      <c r="I178" s="29"/>
      <c r="J178" s="133"/>
      <c r="K178" s="5"/>
      <c r="L178" s="6"/>
      <c r="M178" s="28"/>
      <c r="N178" s="29"/>
      <c r="P178" s="133"/>
      <c r="Q178" s="133"/>
      <c r="R178" s="5"/>
      <c r="S178" s="6"/>
      <c r="T178" s="28"/>
      <c r="U178" s="29"/>
      <c r="W178" s="133"/>
      <c r="X178" s="133"/>
      <c r="Y178" s="5"/>
      <c r="Z178" s="6"/>
      <c r="AA178" s="28"/>
      <c r="AB178" s="29"/>
      <c r="AD178" s="133"/>
      <c r="AE178" s="133"/>
      <c r="AF178" s="5"/>
      <c r="AG178" s="6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</row>
    <row r="179" spans="1:58" s="4" customFormat="1" x14ac:dyDescent="0.25">
      <c r="A179" s="3"/>
      <c r="B179" s="133"/>
      <c r="C179" s="133"/>
      <c r="D179" s="5"/>
      <c r="E179" s="6"/>
      <c r="F179" s="28"/>
      <c r="G179" s="29"/>
      <c r="H179" s="133"/>
      <c r="I179" s="29"/>
      <c r="J179" s="133"/>
      <c r="K179" s="5"/>
      <c r="L179" s="6"/>
      <c r="M179" s="28"/>
      <c r="N179" s="29"/>
      <c r="P179" s="133"/>
      <c r="Q179" s="133"/>
      <c r="R179" s="5"/>
      <c r="S179" s="6"/>
      <c r="T179" s="28"/>
      <c r="U179" s="29"/>
      <c r="W179" s="133"/>
      <c r="X179" s="133"/>
      <c r="Y179" s="5"/>
      <c r="Z179" s="6"/>
      <c r="AA179" s="28"/>
      <c r="AB179" s="29"/>
      <c r="AD179" s="133"/>
      <c r="AE179" s="133"/>
      <c r="AF179" s="5"/>
      <c r="AG179" s="6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</row>
    <row r="180" spans="1:58" s="4" customFormat="1" x14ac:dyDescent="0.25">
      <c r="A180" s="3"/>
      <c r="B180" s="133"/>
      <c r="C180" s="133"/>
      <c r="D180" s="5"/>
      <c r="E180" s="6"/>
      <c r="F180" s="28"/>
      <c r="G180" s="29"/>
      <c r="H180" s="133"/>
      <c r="I180" s="29"/>
      <c r="J180" s="133"/>
      <c r="K180" s="5"/>
      <c r="L180" s="6"/>
      <c r="M180" s="28"/>
      <c r="N180" s="29"/>
      <c r="P180" s="133"/>
      <c r="Q180" s="133"/>
      <c r="R180" s="5"/>
      <c r="S180" s="6"/>
      <c r="T180" s="28"/>
      <c r="U180" s="29"/>
      <c r="W180" s="133"/>
      <c r="X180" s="133"/>
      <c r="Y180" s="5"/>
      <c r="Z180" s="6"/>
      <c r="AA180" s="28"/>
      <c r="AB180" s="29"/>
      <c r="AD180" s="133"/>
      <c r="AE180" s="133"/>
      <c r="AF180" s="5"/>
      <c r="AG180" s="6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</row>
    <row r="181" spans="1:58" s="4" customFormat="1" ht="15.75" thickBot="1" x14ac:dyDescent="0.3">
      <c r="A181" s="3"/>
      <c r="B181" s="133"/>
      <c r="C181" s="133"/>
      <c r="D181" s="9" t="s">
        <v>344</v>
      </c>
      <c r="E181" s="10"/>
      <c r="F181" s="30"/>
      <c r="G181" s="31"/>
      <c r="H181" s="133"/>
      <c r="I181" s="31"/>
      <c r="J181" s="133"/>
      <c r="K181" s="9" t="s">
        <v>344</v>
      </c>
      <c r="L181" s="10"/>
      <c r="M181" s="30"/>
      <c r="N181" s="31"/>
      <c r="P181" s="133"/>
      <c r="Q181" s="133"/>
      <c r="R181" s="9" t="s">
        <v>344</v>
      </c>
      <c r="S181" s="10"/>
      <c r="T181" s="30"/>
      <c r="U181" s="31"/>
      <c r="W181" s="133"/>
      <c r="X181" s="133"/>
      <c r="Y181" s="9" t="s">
        <v>344</v>
      </c>
      <c r="Z181" s="10"/>
      <c r="AA181" s="30"/>
      <c r="AB181" s="31"/>
      <c r="AD181" s="133"/>
      <c r="AE181" s="133"/>
      <c r="AF181" s="9" t="s">
        <v>344</v>
      </c>
      <c r="AG181" s="10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</row>
    <row r="182" spans="1:58" s="16" customFormat="1" ht="23.25" thickBot="1" x14ac:dyDescent="0.3">
      <c r="A182" s="13" t="s">
        <v>120</v>
      </c>
      <c r="B182" s="40"/>
      <c r="C182" s="40"/>
      <c r="D182" s="14" t="s">
        <v>42</v>
      </c>
      <c r="E182" s="15"/>
      <c r="F182" s="32">
        <f>SUM(F178:F181)</f>
        <v>0</v>
      </c>
      <c r="G182" s="32">
        <f>SUM(G178:G181)</f>
        <v>0</v>
      </c>
      <c r="H182" s="40"/>
      <c r="I182" s="32"/>
      <c r="J182" s="40"/>
      <c r="K182" s="14" t="s">
        <v>42</v>
      </c>
      <c r="L182" s="15"/>
      <c r="M182" s="32">
        <f>SUM(M178:M181)</f>
        <v>0</v>
      </c>
      <c r="N182" s="32">
        <f>SUM(N178:N181)</f>
        <v>0</v>
      </c>
      <c r="P182" s="40"/>
      <c r="Q182" s="40"/>
      <c r="R182" s="14" t="s">
        <v>42</v>
      </c>
      <c r="S182" s="15"/>
      <c r="T182" s="32">
        <f>SUM(T178:T181)</f>
        <v>0</v>
      </c>
      <c r="U182" s="32">
        <f>SUM(U178:U181)</f>
        <v>0</v>
      </c>
      <c r="W182" s="40"/>
      <c r="X182" s="40"/>
      <c r="Y182" s="14" t="s">
        <v>42</v>
      </c>
      <c r="Z182" s="15"/>
      <c r="AA182" s="32">
        <f>SUM(AA178:AA181)</f>
        <v>0</v>
      </c>
      <c r="AB182" s="32">
        <f>SUM(AB178:AB181)</f>
        <v>0</v>
      </c>
      <c r="AD182" s="40"/>
      <c r="AE182" s="40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</row>
    <row r="183" spans="1:58" s="16" customFormat="1" x14ac:dyDescent="0.25">
      <c r="A183" s="13"/>
      <c r="B183" s="40"/>
      <c r="C183" s="40"/>
      <c r="D183" s="127" t="s">
        <v>43</v>
      </c>
      <c r="E183" s="119"/>
      <c r="F183" s="119"/>
      <c r="G183" s="120"/>
      <c r="H183" s="40"/>
      <c r="I183" s="40"/>
      <c r="J183" s="40"/>
      <c r="K183" s="127" t="s">
        <v>43</v>
      </c>
      <c r="L183" s="119"/>
      <c r="M183" s="119"/>
      <c r="N183" s="120"/>
      <c r="P183" s="40"/>
      <c r="Q183" s="40"/>
      <c r="R183" s="127" t="s">
        <v>43</v>
      </c>
      <c r="S183" s="119"/>
      <c r="T183" s="119"/>
      <c r="U183" s="120"/>
      <c r="W183" s="40"/>
      <c r="X183" s="40"/>
      <c r="Y183" s="127" t="s">
        <v>43</v>
      </c>
      <c r="Z183" s="119"/>
      <c r="AA183" s="119"/>
      <c r="AB183" s="120"/>
      <c r="AD183" s="40"/>
      <c r="AE183" s="40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</row>
    <row r="184" spans="1:58" s="16" customFormat="1" x14ac:dyDescent="0.25">
      <c r="A184" s="13"/>
      <c r="B184" s="40"/>
      <c r="C184" s="40"/>
      <c r="D184" s="166"/>
      <c r="E184" s="40"/>
      <c r="F184" s="40"/>
      <c r="G184" s="40"/>
      <c r="H184" s="40"/>
      <c r="I184" s="40"/>
      <c r="J184" s="40"/>
      <c r="K184" s="166"/>
      <c r="L184" s="40"/>
      <c r="M184" s="40"/>
      <c r="N184" s="40"/>
      <c r="P184" s="40"/>
      <c r="Q184" s="40"/>
      <c r="R184" s="166"/>
      <c r="S184" s="40"/>
      <c r="T184" s="40"/>
      <c r="U184" s="40"/>
      <c r="W184" s="40"/>
      <c r="X184" s="40"/>
      <c r="Y184" s="166"/>
      <c r="Z184" s="40"/>
      <c r="AA184" s="40"/>
      <c r="AB184" s="40"/>
      <c r="AC184" s="122"/>
      <c r="AD184" s="122"/>
      <c r="AE184" s="22"/>
      <c r="AF184" s="166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58" s="16" customFormat="1" ht="15.75" thickBot="1" x14ac:dyDescent="0.3">
      <c r="A185" s="13"/>
      <c r="B185" s="40"/>
      <c r="C185" s="40"/>
      <c r="H185" s="40"/>
      <c r="I185" s="40"/>
      <c r="J185" s="40"/>
      <c r="P185" s="40"/>
      <c r="Q185" s="40"/>
      <c r="W185" s="40"/>
      <c r="X185" s="40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</row>
    <row r="186" spans="1:58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H186" s="40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</row>
    <row r="187" spans="1:58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 s="40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</row>
    <row r="188" spans="1:58" s="103" customFormat="1" ht="15.75" x14ac:dyDescent="0.25">
      <c r="A188" s="97"/>
      <c r="B188" s="102"/>
      <c r="C188" s="102"/>
      <c r="D188" s="110" t="s">
        <v>54</v>
      </c>
      <c r="E188" s="111"/>
      <c r="F188" s="111"/>
      <c r="G188" s="112"/>
      <c r="H188" s="40"/>
      <c r="I188" s="102"/>
      <c r="J188" s="102"/>
      <c r="K188" s="110" t="s">
        <v>54</v>
      </c>
      <c r="L188" s="111"/>
      <c r="M188" s="111"/>
      <c r="N188" s="112"/>
      <c r="P188" s="102"/>
      <c r="Q188" s="102"/>
      <c r="R188" s="110" t="s">
        <v>54</v>
      </c>
      <c r="S188" s="111"/>
      <c r="T188" s="111"/>
      <c r="U188" s="112"/>
      <c r="W188" s="102"/>
      <c r="X188" s="102"/>
      <c r="Y188" s="110" t="s">
        <v>54</v>
      </c>
      <c r="Z188" s="111"/>
      <c r="AA188" s="111"/>
      <c r="AB188" s="112"/>
      <c r="AD188" s="102"/>
      <c r="AE188" s="102"/>
      <c r="AF188" s="110" t="s">
        <v>54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</row>
    <row r="189" spans="1:58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 s="40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</row>
    <row r="190" spans="1:58" s="2" customFormat="1" ht="48" x14ac:dyDescent="0.25">
      <c r="A190" s="97"/>
      <c r="B190" s="102"/>
      <c r="C190" s="102"/>
      <c r="D190" s="124" t="s">
        <v>57</v>
      </c>
      <c r="E190" s="117" t="s">
        <v>58</v>
      </c>
      <c r="F190" s="117" t="s">
        <v>59</v>
      </c>
      <c r="G190" s="118" t="s">
        <v>47</v>
      </c>
      <c r="H190" s="40"/>
      <c r="I190" s="102"/>
      <c r="J190" s="102"/>
      <c r="K190" s="124" t="s">
        <v>57</v>
      </c>
      <c r="L190" s="117" t="s">
        <v>58</v>
      </c>
      <c r="M190" s="117" t="s">
        <v>59</v>
      </c>
      <c r="N190" s="118" t="s">
        <v>47</v>
      </c>
      <c r="P190" s="102"/>
      <c r="Q190" s="102"/>
      <c r="R190" s="124" t="s">
        <v>57</v>
      </c>
      <c r="S190" s="117" t="s">
        <v>58</v>
      </c>
      <c r="T190" s="117" t="s">
        <v>59</v>
      </c>
      <c r="U190" s="118" t="s">
        <v>47</v>
      </c>
      <c r="W190" s="102"/>
      <c r="X190" s="102"/>
      <c r="Y190" s="124" t="s">
        <v>57</v>
      </c>
      <c r="Z190" s="117" t="s">
        <v>58</v>
      </c>
      <c r="AA190" s="117" t="s">
        <v>59</v>
      </c>
      <c r="AB190" s="118" t="s">
        <v>47</v>
      </c>
      <c r="AD190" s="102"/>
      <c r="AE190" s="102"/>
      <c r="AF190" s="124" t="s">
        <v>57</v>
      </c>
      <c r="AG190" s="117" t="s">
        <v>58</v>
      </c>
      <c r="AH190" s="117" t="s">
        <v>59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</row>
    <row r="191" spans="1:58" s="4" customFormat="1" x14ac:dyDescent="0.25">
      <c r="A191" s="3"/>
      <c r="B191" s="133"/>
      <c r="C191" s="133"/>
      <c r="D191" s="5"/>
      <c r="E191" s="6"/>
      <c r="F191" s="28"/>
      <c r="G191" s="29"/>
      <c r="H191" s="133"/>
      <c r="I191" s="133"/>
      <c r="J191" s="133"/>
      <c r="K191" s="5"/>
      <c r="L191" s="6"/>
      <c r="M191" s="28"/>
      <c r="N191" s="29"/>
      <c r="P191" s="133"/>
      <c r="Q191" s="133"/>
      <c r="R191" s="5"/>
      <c r="S191" s="6"/>
      <c r="T191" s="28"/>
      <c r="U191" s="29"/>
      <c r="W191" s="133"/>
      <c r="X191" s="133"/>
      <c r="Y191" s="5"/>
      <c r="Z191" s="6"/>
      <c r="AA191" s="28"/>
      <c r="AB191" s="29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</row>
    <row r="192" spans="1:58" s="4" customFormat="1" x14ac:dyDescent="0.25">
      <c r="A192" s="3"/>
      <c r="B192" s="133"/>
      <c r="C192" s="133"/>
      <c r="D192" s="5"/>
      <c r="E192" s="6"/>
      <c r="F192" s="28"/>
      <c r="G192" s="29"/>
      <c r="H192" s="133"/>
      <c r="I192" s="133"/>
      <c r="J192" s="133"/>
      <c r="K192" s="5"/>
      <c r="L192" s="6"/>
      <c r="M192" s="28"/>
      <c r="N192" s="29"/>
      <c r="P192" s="133"/>
      <c r="Q192" s="133"/>
      <c r="R192" s="5"/>
      <c r="S192" s="6"/>
      <c r="T192" s="28"/>
      <c r="U192" s="29"/>
      <c r="W192" s="133"/>
      <c r="X192" s="133"/>
      <c r="Y192" s="5"/>
      <c r="Z192" s="6"/>
      <c r="AA192" s="28"/>
      <c r="AB192" s="29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</row>
    <row r="193" spans="1:58" s="4" customFormat="1" x14ac:dyDescent="0.25">
      <c r="A193" s="3"/>
      <c r="B193" s="133"/>
      <c r="C193" s="133"/>
      <c r="D193" s="5"/>
      <c r="E193" s="6"/>
      <c r="F193" s="28"/>
      <c r="G193" s="29"/>
      <c r="H193" s="133"/>
      <c r="I193" s="133"/>
      <c r="J193" s="133"/>
      <c r="K193" s="5"/>
      <c r="L193" s="6"/>
      <c r="M193" s="28"/>
      <c r="N193" s="29"/>
      <c r="P193" s="133"/>
      <c r="Q193" s="133"/>
      <c r="R193" s="5"/>
      <c r="S193" s="6"/>
      <c r="T193" s="28"/>
      <c r="U193" s="29"/>
      <c r="W193" s="133"/>
      <c r="X193" s="133"/>
      <c r="Y193" s="5"/>
      <c r="Z193" s="6"/>
      <c r="AA193" s="28"/>
      <c r="AB193" s="29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</row>
    <row r="194" spans="1:58" s="4" customFormat="1" ht="15.75" thickBot="1" x14ac:dyDescent="0.3">
      <c r="A194" s="3"/>
      <c r="B194" s="133"/>
      <c r="C194" s="133"/>
      <c r="D194" s="9" t="s">
        <v>344</v>
      </c>
      <c r="E194" s="10"/>
      <c r="F194" s="30"/>
      <c r="G194" s="31"/>
      <c r="H194" s="133"/>
      <c r="I194" s="133"/>
      <c r="J194" s="133"/>
      <c r="K194" s="9" t="s">
        <v>344</v>
      </c>
      <c r="L194" s="10"/>
      <c r="M194" s="30"/>
      <c r="N194" s="31"/>
      <c r="P194" s="133"/>
      <c r="Q194" s="133"/>
      <c r="R194" s="9" t="s">
        <v>344</v>
      </c>
      <c r="S194" s="10"/>
      <c r="T194" s="30"/>
      <c r="U194" s="31"/>
      <c r="W194" s="133"/>
      <c r="X194" s="133"/>
      <c r="Y194" s="9" t="s">
        <v>344</v>
      </c>
      <c r="Z194" s="10"/>
      <c r="AA194" s="30"/>
      <c r="AB194" s="31"/>
      <c r="AD194" s="133"/>
      <c r="AE194" s="133"/>
      <c r="AF194" s="9" t="s">
        <v>344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</row>
    <row r="195" spans="1:58" s="16" customFormat="1" ht="23.25" thickBot="1" x14ac:dyDescent="0.3">
      <c r="A195" s="13" t="s">
        <v>111</v>
      </c>
      <c r="B195" s="40"/>
      <c r="C195" s="40"/>
      <c r="D195" s="14" t="s">
        <v>42</v>
      </c>
      <c r="E195" s="15"/>
      <c r="F195" s="32">
        <f>SUM(F191:F194)</f>
        <v>0</v>
      </c>
      <c r="G195" s="32">
        <f>SUM(G191:G194)</f>
        <v>0</v>
      </c>
      <c r="H195" s="40"/>
      <c r="I195" s="40"/>
      <c r="J195" s="40"/>
      <c r="K195" s="14" t="s">
        <v>42</v>
      </c>
      <c r="L195" s="15"/>
      <c r="M195" s="32">
        <f>SUM(M191:M194)</f>
        <v>0</v>
      </c>
      <c r="N195" s="32">
        <f>SUM(N191:N194)</f>
        <v>0</v>
      </c>
      <c r="P195" s="40"/>
      <c r="Q195" s="40"/>
      <c r="R195" s="14" t="s">
        <v>42</v>
      </c>
      <c r="S195" s="15"/>
      <c r="T195" s="32">
        <f>SUM(T191:T194)</f>
        <v>0</v>
      </c>
      <c r="U195" s="32">
        <f>SUM(U191:U194)</f>
        <v>0</v>
      </c>
      <c r="W195" s="40"/>
      <c r="X195" s="40"/>
      <c r="Y195" s="14" t="s">
        <v>42</v>
      </c>
      <c r="Z195" s="15"/>
      <c r="AA195" s="32">
        <f>SUM(AA191:AA194)</f>
        <v>0</v>
      </c>
      <c r="AB195" s="32">
        <f>SUM(AB191:AB194)</f>
        <v>0</v>
      </c>
      <c r="AD195" s="40"/>
      <c r="AE195" s="40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</row>
    <row r="196" spans="1:58" s="16" customFormat="1" x14ac:dyDescent="0.25">
      <c r="A196" s="13"/>
      <c r="B196" s="40"/>
      <c r="C196" s="40"/>
      <c r="D196" s="127" t="s">
        <v>43</v>
      </c>
      <c r="E196" s="119"/>
      <c r="F196" s="119"/>
      <c r="G196" s="120"/>
      <c r="H196" s="40"/>
      <c r="I196" s="40"/>
      <c r="J196" s="40"/>
      <c r="K196" s="127" t="s">
        <v>43</v>
      </c>
      <c r="L196" s="119"/>
      <c r="M196" s="119"/>
      <c r="N196" s="120"/>
      <c r="P196" s="40"/>
      <c r="Q196" s="40"/>
      <c r="R196" s="127" t="s">
        <v>43</v>
      </c>
      <c r="S196" s="119"/>
      <c r="T196" s="119"/>
      <c r="U196" s="120"/>
      <c r="W196" s="40"/>
      <c r="X196" s="40"/>
      <c r="Y196" s="127" t="s">
        <v>43</v>
      </c>
      <c r="Z196" s="119"/>
      <c r="AA196" s="119"/>
      <c r="AB196" s="120"/>
      <c r="AD196" s="40"/>
      <c r="AE196" s="40"/>
      <c r="AF196" s="127" t="s">
        <v>43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</row>
    <row r="197" spans="1:58" s="16" customFormat="1" x14ac:dyDescent="0.25">
      <c r="A197" s="13"/>
      <c r="B197" s="40"/>
      <c r="C197" s="40"/>
      <c r="D197" s="166"/>
      <c r="E197" s="40"/>
      <c r="F197" s="40"/>
      <c r="G197" s="40"/>
      <c r="H197" s="40"/>
      <c r="I197" s="40"/>
      <c r="J197" s="40"/>
      <c r="K197" s="166"/>
      <c r="L197" s="40"/>
      <c r="M197" s="40"/>
      <c r="N197" s="40"/>
      <c r="P197" s="40"/>
      <c r="Q197" s="40"/>
      <c r="R197" s="166"/>
      <c r="S197" s="40"/>
      <c r="T197" s="40"/>
      <c r="U197" s="40"/>
      <c r="W197" s="40"/>
      <c r="X197" s="40"/>
      <c r="Y197" s="166"/>
      <c r="Z197" s="40"/>
      <c r="AA197" s="40"/>
      <c r="AB197" s="40"/>
      <c r="AC197" s="122"/>
      <c r="AD197" s="122"/>
      <c r="AE197" s="22"/>
      <c r="AF197" s="166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58" s="103" customFormat="1" ht="15.75" x14ac:dyDescent="0.25">
      <c r="A198" s="97"/>
      <c r="B198" s="102"/>
      <c r="C198" s="102"/>
      <c r="D198" s="110" t="s">
        <v>56</v>
      </c>
      <c r="E198" s="111"/>
      <c r="F198" s="111"/>
      <c r="G198" s="112"/>
      <c r="H198" s="40"/>
      <c r="I198" s="102"/>
      <c r="J198" s="102"/>
      <c r="K198" s="110" t="s">
        <v>56</v>
      </c>
      <c r="L198" s="111"/>
      <c r="M198" s="111"/>
      <c r="N198" s="112"/>
      <c r="P198" s="102"/>
      <c r="Q198" s="102"/>
      <c r="R198" s="110" t="s">
        <v>56</v>
      </c>
      <c r="S198" s="111"/>
      <c r="T198" s="111"/>
      <c r="U198" s="112"/>
      <c r="W198" s="102"/>
      <c r="X198" s="102"/>
      <c r="Y198" s="110" t="s">
        <v>56</v>
      </c>
      <c r="Z198" s="111"/>
      <c r="AA198" s="111"/>
      <c r="AB198" s="112"/>
      <c r="AD198" s="102"/>
      <c r="AE198" s="102"/>
      <c r="AF198" s="110" t="s">
        <v>56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</row>
    <row r="199" spans="1:58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 s="40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</row>
    <row r="200" spans="1:58" s="2" customFormat="1" ht="48" x14ac:dyDescent="0.25">
      <c r="A200" s="97"/>
      <c r="B200" s="102"/>
      <c r="C200" s="102"/>
      <c r="D200" s="124" t="s">
        <v>57</v>
      </c>
      <c r="E200" s="117" t="s">
        <v>58</v>
      </c>
      <c r="F200" s="117" t="s">
        <v>59</v>
      </c>
      <c r="G200" s="118" t="s">
        <v>47</v>
      </c>
      <c r="H200" s="40"/>
      <c r="I200" s="102"/>
      <c r="J200" s="102"/>
      <c r="K200" s="124" t="s">
        <v>57</v>
      </c>
      <c r="L200" s="117" t="s">
        <v>58</v>
      </c>
      <c r="M200" s="117" t="s">
        <v>59</v>
      </c>
      <c r="N200" s="118" t="s">
        <v>47</v>
      </c>
      <c r="P200" s="102"/>
      <c r="Q200" s="102"/>
      <c r="R200" s="124" t="s">
        <v>57</v>
      </c>
      <c r="S200" s="117" t="s">
        <v>58</v>
      </c>
      <c r="T200" s="117" t="s">
        <v>59</v>
      </c>
      <c r="U200" s="118" t="s">
        <v>47</v>
      </c>
      <c r="W200" s="102"/>
      <c r="X200" s="102"/>
      <c r="Y200" s="124" t="s">
        <v>57</v>
      </c>
      <c r="Z200" s="117" t="s">
        <v>58</v>
      </c>
      <c r="AA200" s="117" t="s">
        <v>59</v>
      </c>
      <c r="AB200" s="118" t="s">
        <v>47</v>
      </c>
      <c r="AD200" s="102"/>
      <c r="AE200" s="102"/>
      <c r="AF200" s="124" t="s">
        <v>57</v>
      </c>
      <c r="AG200" s="117" t="s">
        <v>58</v>
      </c>
      <c r="AH200" s="117" t="s">
        <v>59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</row>
    <row r="201" spans="1:58" s="4" customFormat="1" x14ac:dyDescent="0.25">
      <c r="A201" s="3"/>
      <c r="B201" s="133"/>
      <c r="C201" s="133"/>
      <c r="D201" s="5"/>
      <c r="E201" s="6"/>
      <c r="F201" s="28"/>
      <c r="G201" s="29"/>
      <c r="H201" s="133"/>
      <c r="I201" s="29"/>
      <c r="J201" s="133"/>
      <c r="K201" s="5"/>
      <c r="L201" s="6"/>
      <c r="M201" s="28"/>
      <c r="N201" s="29"/>
      <c r="P201" s="133"/>
      <c r="Q201" s="133"/>
      <c r="R201" s="5"/>
      <c r="S201" s="6"/>
      <c r="T201" s="28"/>
      <c r="U201" s="29"/>
      <c r="W201" s="133"/>
      <c r="X201" s="133"/>
      <c r="Y201" s="5"/>
      <c r="Z201" s="6"/>
      <c r="AA201" s="28"/>
      <c r="AB201" s="29"/>
      <c r="AD201" s="133"/>
      <c r="AE201" s="133"/>
      <c r="AF201" s="5"/>
      <c r="AG201" s="6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</row>
    <row r="202" spans="1:58" s="4" customFormat="1" x14ac:dyDescent="0.25">
      <c r="A202" s="3"/>
      <c r="B202" s="133"/>
      <c r="C202" s="133"/>
      <c r="D202" s="5"/>
      <c r="E202" s="6"/>
      <c r="F202" s="28"/>
      <c r="G202" s="29"/>
      <c r="H202" s="133"/>
      <c r="I202" s="29"/>
      <c r="J202" s="133"/>
      <c r="K202" s="5"/>
      <c r="L202" s="6"/>
      <c r="M202" s="28"/>
      <c r="N202" s="29"/>
      <c r="P202" s="133"/>
      <c r="Q202" s="133"/>
      <c r="R202" s="5"/>
      <c r="S202" s="6"/>
      <c r="T202" s="28"/>
      <c r="U202" s="29"/>
      <c r="W202" s="133"/>
      <c r="X202" s="133"/>
      <c r="Y202" s="5"/>
      <c r="Z202" s="6"/>
      <c r="AA202" s="28"/>
      <c r="AB202" s="29"/>
      <c r="AD202" s="133"/>
      <c r="AE202" s="133"/>
      <c r="AF202" s="5"/>
      <c r="AG202" s="6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</row>
    <row r="203" spans="1:58" s="4" customFormat="1" x14ac:dyDescent="0.25">
      <c r="A203" s="3"/>
      <c r="B203" s="133"/>
      <c r="C203" s="133"/>
      <c r="D203" s="5"/>
      <c r="E203" s="6"/>
      <c r="F203" s="28"/>
      <c r="G203" s="29"/>
      <c r="H203" s="133"/>
      <c r="I203" s="29"/>
      <c r="J203" s="133"/>
      <c r="K203" s="5"/>
      <c r="L203" s="6"/>
      <c r="M203" s="28"/>
      <c r="N203" s="29"/>
      <c r="P203" s="133"/>
      <c r="Q203" s="133"/>
      <c r="R203" s="5"/>
      <c r="S203" s="6"/>
      <c r="T203" s="28"/>
      <c r="U203" s="29"/>
      <c r="W203" s="133"/>
      <c r="X203" s="133"/>
      <c r="Y203" s="5"/>
      <c r="Z203" s="6"/>
      <c r="AA203" s="28"/>
      <c r="AB203" s="29"/>
      <c r="AD203" s="133"/>
      <c r="AE203" s="133"/>
      <c r="AF203" s="5"/>
      <c r="AG203" s="6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</row>
    <row r="204" spans="1:58" s="4" customFormat="1" ht="15.75" thickBot="1" x14ac:dyDescent="0.3">
      <c r="A204" s="3"/>
      <c r="B204" s="133"/>
      <c r="C204" s="133"/>
      <c r="D204" s="9" t="s">
        <v>344</v>
      </c>
      <c r="E204" s="10"/>
      <c r="F204" s="30"/>
      <c r="G204" s="31"/>
      <c r="H204" s="133"/>
      <c r="I204" s="31"/>
      <c r="J204" s="133"/>
      <c r="K204" s="9" t="s">
        <v>344</v>
      </c>
      <c r="L204" s="10"/>
      <c r="M204" s="30"/>
      <c r="N204" s="31"/>
      <c r="P204" s="133"/>
      <c r="Q204" s="133"/>
      <c r="R204" s="9" t="s">
        <v>344</v>
      </c>
      <c r="S204" s="10"/>
      <c r="T204" s="30"/>
      <c r="U204" s="31"/>
      <c r="W204" s="133"/>
      <c r="X204" s="133"/>
      <c r="Y204" s="9" t="s">
        <v>344</v>
      </c>
      <c r="Z204" s="10"/>
      <c r="AA204" s="30"/>
      <c r="AB204" s="31"/>
      <c r="AD204" s="133"/>
      <c r="AE204" s="133"/>
      <c r="AF204" s="9" t="s">
        <v>344</v>
      </c>
      <c r="AG204" s="10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</row>
    <row r="205" spans="1:58" s="16" customFormat="1" ht="23.25" thickBot="1" x14ac:dyDescent="0.3">
      <c r="A205" s="13" t="s">
        <v>121</v>
      </c>
      <c r="B205" s="40"/>
      <c r="C205" s="40"/>
      <c r="D205" s="14" t="s">
        <v>42</v>
      </c>
      <c r="E205" s="15"/>
      <c r="F205" s="32">
        <f>SUM(F201:F204)</f>
        <v>0</v>
      </c>
      <c r="G205" s="32">
        <f>SUM(G201:G204)</f>
        <v>0</v>
      </c>
      <c r="H205" s="40"/>
      <c r="I205" s="32"/>
      <c r="J205" s="40"/>
      <c r="K205" s="14" t="s">
        <v>42</v>
      </c>
      <c r="L205" s="15"/>
      <c r="M205" s="32">
        <f>SUM(M201:M204)</f>
        <v>0</v>
      </c>
      <c r="N205" s="32">
        <f>SUM(N201:N204)</f>
        <v>0</v>
      </c>
      <c r="P205" s="40"/>
      <c r="Q205" s="40"/>
      <c r="R205" s="14" t="s">
        <v>42</v>
      </c>
      <c r="S205" s="15"/>
      <c r="T205" s="32">
        <f>SUM(T201:T204)</f>
        <v>0</v>
      </c>
      <c r="U205" s="32">
        <f>SUM(U201:U204)</f>
        <v>0</v>
      </c>
      <c r="W205" s="40"/>
      <c r="X205" s="40"/>
      <c r="Y205" s="14" t="s">
        <v>42</v>
      </c>
      <c r="Z205" s="15"/>
      <c r="AA205" s="32">
        <f>SUM(AA201:AA204)</f>
        <v>0</v>
      </c>
      <c r="AB205" s="32">
        <f>SUM(AB201:AB204)</f>
        <v>0</v>
      </c>
      <c r="AD205" s="40"/>
      <c r="AE205" s="40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</row>
    <row r="206" spans="1:58" s="16" customFormat="1" x14ac:dyDescent="0.25">
      <c r="A206" s="13"/>
      <c r="B206" s="40"/>
      <c r="C206" s="40"/>
      <c r="D206" s="127" t="s">
        <v>43</v>
      </c>
      <c r="E206" s="119"/>
      <c r="F206" s="119"/>
      <c r="G206" s="120"/>
      <c r="H206" s="40"/>
      <c r="I206" s="40"/>
      <c r="J206" s="40"/>
      <c r="K206" s="127" t="s">
        <v>43</v>
      </c>
      <c r="L206" s="119"/>
      <c r="M206" s="119"/>
      <c r="N206" s="120"/>
      <c r="P206" s="40"/>
      <c r="Q206" s="40"/>
      <c r="R206" s="127" t="s">
        <v>43</v>
      </c>
      <c r="S206" s="119"/>
      <c r="T206" s="119"/>
      <c r="U206" s="120"/>
      <c r="W206" s="40"/>
      <c r="X206" s="40"/>
      <c r="Y206" s="127" t="s">
        <v>43</v>
      </c>
      <c r="Z206" s="119"/>
      <c r="AA206" s="119"/>
      <c r="AB206" s="120"/>
      <c r="AD206" s="40"/>
      <c r="AE206" s="40"/>
      <c r="AF206" s="127" t="s">
        <v>43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</row>
    <row r="207" spans="1:58" s="16" customFormat="1" x14ac:dyDescent="0.25">
      <c r="A207" s="13"/>
      <c r="B207" s="40"/>
      <c r="C207" s="40"/>
      <c r="D207" s="166"/>
      <c r="E207" s="40"/>
      <c r="F207" s="40"/>
      <c r="G207" s="40"/>
      <c r="H207" s="40"/>
      <c r="I207" s="40"/>
      <c r="J207" s="40"/>
      <c r="K207" s="166"/>
      <c r="L207" s="40"/>
      <c r="M207" s="40"/>
      <c r="N207" s="40"/>
      <c r="P207" s="40"/>
      <c r="Q207" s="40"/>
      <c r="R207" s="166"/>
      <c r="S207" s="40"/>
      <c r="T207" s="40"/>
      <c r="U207" s="40"/>
      <c r="W207" s="40"/>
      <c r="X207" s="40"/>
      <c r="Y207" s="166"/>
      <c r="Z207" s="40"/>
      <c r="AA207" s="40"/>
      <c r="AB207" s="40"/>
      <c r="AC207" s="122"/>
      <c r="AD207" s="122"/>
      <c r="AE207" s="22"/>
      <c r="AF207" s="166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  <row r="208" spans="1:58" s="16" customFormat="1" ht="15.75" thickBot="1" x14ac:dyDescent="0.3">
      <c r="A208" s="13"/>
      <c r="B208" s="40"/>
      <c r="C208" s="40"/>
      <c r="H208" s="40"/>
      <c r="I208" s="40"/>
      <c r="J208" s="40"/>
      <c r="P208" s="40"/>
      <c r="Q208" s="40"/>
      <c r="W208" s="40"/>
      <c r="X208" s="40"/>
      <c r="AD208" s="40"/>
      <c r="AE208" s="40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</row>
    <row r="209" spans="1:58" s="103" customFormat="1" ht="15.75" x14ac:dyDescent="0.25">
      <c r="A209" s="97"/>
      <c r="B209" s="102"/>
      <c r="C209" s="102"/>
      <c r="D209" s="104" t="str">
        <f>"Příjemce č. 9:  "&amp; 'Údaje a typ výzkumu'!$C$23</f>
        <v xml:space="preserve">Příjemce č. 9:  </v>
      </c>
      <c r="E209" s="105"/>
      <c r="F209" s="105"/>
      <c r="G209" s="106"/>
      <c r="H209" s="40"/>
      <c r="I209" s="102"/>
      <c r="J209" s="102"/>
      <c r="K209" s="104" t="str">
        <f>"Příjemce č. 9:  "&amp; 'Údaje a typ výzkumu'!$C$23</f>
        <v xml:space="preserve">Příjemce č. 9:  </v>
      </c>
      <c r="L209" s="105"/>
      <c r="M209" s="105"/>
      <c r="N209" s="106"/>
      <c r="P209" s="102"/>
      <c r="Q209" s="102"/>
      <c r="R209" s="104" t="str">
        <f>"Příjemce č. 9:  "&amp; 'Údaje a typ výzkumu'!$C$23</f>
        <v xml:space="preserve">Příjemce č. 9:  </v>
      </c>
      <c r="S209" s="105"/>
      <c r="T209" s="105"/>
      <c r="U209" s="106"/>
      <c r="W209" s="102"/>
      <c r="X209" s="102"/>
      <c r="Y209" s="104" t="str">
        <f>"Příjemce č. 9:  "&amp; 'Údaje a typ výzkumu'!$C$23</f>
        <v xml:space="preserve">Příjemce č. 9:  </v>
      </c>
      <c r="Z209" s="105"/>
      <c r="AA209" s="105"/>
      <c r="AB209" s="106"/>
      <c r="AD209" s="102"/>
      <c r="AE209" s="102"/>
      <c r="AF209" s="104" t="str">
        <f>"Příjemce č. 9:  "&amp; 'Údaje a typ výzkumu'!$C$23</f>
        <v xml:space="preserve">Příjemce č. 9:  </v>
      </c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</row>
    <row r="210" spans="1:58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H210" s="40"/>
      <c r="I210" s="102"/>
      <c r="J210" s="102"/>
      <c r="K210" s="107">
        <v>2019</v>
      </c>
      <c r="L210" s="108"/>
      <c r="M210" s="108"/>
      <c r="N210" s="109"/>
      <c r="P210" s="102"/>
      <c r="Q210" s="102"/>
      <c r="R210" s="107">
        <v>2020</v>
      </c>
      <c r="S210" s="108"/>
      <c r="T210" s="108"/>
      <c r="U210" s="109"/>
      <c r="W210" s="102"/>
      <c r="X210" s="102"/>
      <c r="Y210" s="107">
        <v>2021</v>
      </c>
      <c r="Z210" s="108"/>
      <c r="AA210" s="108"/>
      <c r="AB210" s="109"/>
      <c r="AD210" s="102"/>
      <c r="AE210" s="102"/>
      <c r="AF210" s="107">
        <v>2022</v>
      </c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</row>
    <row r="211" spans="1:58" s="103" customFormat="1" ht="15.75" x14ac:dyDescent="0.25">
      <c r="A211" s="97"/>
      <c r="B211" s="102"/>
      <c r="C211" s="102"/>
      <c r="D211" s="110" t="s">
        <v>54</v>
      </c>
      <c r="E211" s="111"/>
      <c r="F211" s="111"/>
      <c r="G211" s="112"/>
      <c r="H211" s="40"/>
      <c r="I211" s="102"/>
      <c r="J211" s="102"/>
      <c r="K211" s="110" t="s">
        <v>54</v>
      </c>
      <c r="L211" s="111"/>
      <c r="M211" s="111"/>
      <c r="N211" s="112"/>
      <c r="P211" s="102"/>
      <c r="Q211" s="102"/>
      <c r="R211" s="110" t="s">
        <v>54</v>
      </c>
      <c r="S211" s="111"/>
      <c r="T211" s="111"/>
      <c r="U211" s="112"/>
      <c r="W211" s="102"/>
      <c r="X211" s="102"/>
      <c r="Y211" s="110" t="s">
        <v>54</v>
      </c>
      <c r="Z211" s="111"/>
      <c r="AA211" s="111"/>
      <c r="AB211" s="112"/>
      <c r="AD211" s="102"/>
      <c r="AE211" s="102"/>
      <c r="AF211" s="110" t="s">
        <v>54</v>
      </c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</row>
    <row r="212" spans="1:58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H212" s="40"/>
      <c r="I212" s="102"/>
      <c r="J212" s="102"/>
      <c r="K212" s="113"/>
      <c r="L212" s="114"/>
      <c r="M212" s="114"/>
      <c r="N212" s="115"/>
      <c r="P212" s="102"/>
      <c r="Q212" s="102"/>
      <c r="R212" s="113"/>
      <c r="S212" s="114"/>
      <c r="T212" s="114"/>
      <c r="U212" s="115"/>
      <c r="W212" s="102"/>
      <c r="X212" s="102"/>
      <c r="Y212" s="113"/>
      <c r="Z212" s="114"/>
      <c r="AA212" s="114"/>
      <c r="AB212" s="115"/>
      <c r="AD212" s="102"/>
      <c r="AE212" s="102"/>
      <c r="AF212" s="113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</row>
    <row r="213" spans="1:58" s="2" customFormat="1" ht="48" x14ac:dyDescent="0.25">
      <c r="A213" s="97"/>
      <c r="B213" s="102"/>
      <c r="C213" s="102"/>
      <c r="D213" s="124" t="s">
        <v>57</v>
      </c>
      <c r="E213" s="117" t="s">
        <v>58</v>
      </c>
      <c r="F213" s="117" t="s">
        <v>59</v>
      </c>
      <c r="G213" s="118" t="s">
        <v>47</v>
      </c>
      <c r="H213" s="40"/>
      <c r="I213" s="102"/>
      <c r="J213" s="102"/>
      <c r="K213" s="124" t="s">
        <v>57</v>
      </c>
      <c r="L213" s="117" t="s">
        <v>58</v>
      </c>
      <c r="M213" s="117" t="s">
        <v>59</v>
      </c>
      <c r="N213" s="118" t="s">
        <v>47</v>
      </c>
      <c r="P213" s="102"/>
      <c r="Q213" s="102"/>
      <c r="R213" s="124" t="s">
        <v>57</v>
      </c>
      <c r="S213" s="117" t="s">
        <v>58</v>
      </c>
      <c r="T213" s="117" t="s">
        <v>59</v>
      </c>
      <c r="U213" s="118" t="s">
        <v>47</v>
      </c>
      <c r="W213" s="102"/>
      <c r="X213" s="102"/>
      <c r="Y213" s="124" t="s">
        <v>57</v>
      </c>
      <c r="Z213" s="117" t="s">
        <v>58</v>
      </c>
      <c r="AA213" s="117" t="s">
        <v>59</v>
      </c>
      <c r="AB213" s="118" t="s">
        <v>47</v>
      </c>
      <c r="AD213" s="102"/>
      <c r="AE213" s="102"/>
      <c r="AF213" s="124" t="s">
        <v>57</v>
      </c>
      <c r="AG213" s="117" t="s">
        <v>58</v>
      </c>
      <c r="AH213" s="117" t="s">
        <v>59</v>
      </c>
      <c r="AI213" s="118" t="s">
        <v>47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</row>
    <row r="214" spans="1:58" s="4" customFormat="1" x14ac:dyDescent="0.25">
      <c r="A214" s="3"/>
      <c r="B214" s="133"/>
      <c r="C214" s="133"/>
      <c r="D214" s="5"/>
      <c r="E214" s="6"/>
      <c r="F214" s="28"/>
      <c r="G214" s="29"/>
      <c r="H214" s="133"/>
      <c r="I214" s="133"/>
      <c r="J214" s="133"/>
      <c r="K214" s="5"/>
      <c r="L214" s="6"/>
      <c r="M214" s="28"/>
      <c r="N214" s="29"/>
      <c r="P214" s="133"/>
      <c r="Q214" s="133"/>
      <c r="R214" s="5"/>
      <c r="S214" s="6"/>
      <c r="T214" s="28"/>
      <c r="U214" s="29"/>
      <c r="W214" s="133"/>
      <c r="X214" s="133"/>
      <c r="Y214" s="5"/>
      <c r="Z214" s="6"/>
      <c r="AA214" s="28"/>
      <c r="AB214" s="29"/>
      <c r="AD214" s="133"/>
      <c r="AE214" s="133"/>
      <c r="AF214" s="5"/>
      <c r="AG214" s="6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</row>
    <row r="215" spans="1:58" s="4" customFormat="1" x14ac:dyDescent="0.25">
      <c r="A215" s="3"/>
      <c r="B215" s="133"/>
      <c r="C215" s="133"/>
      <c r="D215" s="5"/>
      <c r="E215" s="6"/>
      <c r="F215" s="28"/>
      <c r="G215" s="29"/>
      <c r="H215" s="133"/>
      <c r="I215" s="133"/>
      <c r="J215" s="133"/>
      <c r="K215" s="5"/>
      <c r="L215" s="6"/>
      <c r="M215" s="28"/>
      <c r="N215" s="29"/>
      <c r="P215" s="133"/>
      <c r="Q215" s="133"/>
      <c r="R215" s="5"/>
      <c r="S215" s="6"/>
      <c r="T215" s="28"/>
      <c r="U215" s="29"/>
      <c r="W215" s="133"/>
      <c r="X215" s="133"/>
      <c r="Y215" s="5"/>
      <c r="Z215" s="6"/>
      <c r="AA215" s="28"/>
      <c r="AB215" s="29"/>
      <c r="AD215" s="133"/>
      <c r="AE215" s="133"/>
      <c r="AF215" s="5"/>
      <c r="AG215" s="6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</row>
    <row r="216" spans="1:58" s="4" customFormat="1" x14ac:dyDescent="0.25">
      <c r="A216" s="3"/>
      <c r="B216" s="133"/>
      <c r="C216" s="133"/>
      <c r="D216" s="5"/>
      <c r="E216" s="6"/>
      <c r="F216" s="28"/>
      <c r="G216" s="29"/>
      <c r="H216" s="133"/>
      <c r="I216" s="133"/>
      <c r="J216" s="133"/>
      <c r="K216" s="5"/>
      <c r="L216" s="6"/>
      <c r="M216" s="28"/>
      <c r="N216" s="29"/>
      <c r="P216" s="133"/>
      <c r="Q216" s="133"/>
      <c r="R216" s="5"/>
      <c r="S216" s="6"/>
      <c r="T216" s="28"/>
      <c r="U216" s="29"/>
      <c r="W216" s="133"/>
      <c r="X216" s="133"/>
      <c r="Y216" s="5"/>
      <c r="Z216" s="6"/>
      <c r="AA216" s="28"/>
      <c r="AB216" s="29"/>
      <c r="AD216" s="133"/>
      <c r="AE216" s="133"/>
      <c r="AF216" s="5"/>
      <c r="AG216" s="6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</row>
    <row r="217" spans="1:58" s="4" customFormat="1" ht="15.75" thickBot="1" x14ac:dyDescent="0.3">
      <c r="A217" s="3"/>
      <c r="B217" s="133"/>
      <c r="C217" s="133"/>
      <c r="D217" s="9" t="s">
        <v>344</v>
      </c>
      <c r="E217" s="10"/>
      <c r="F217" s="30"/>
      <c r="G217" s="31"/>
      <c r="H217" s="133"/>
      <c r="I217" s="133"/>
      <c r="J217" s="133"/>
      <c r="K217" s="9" t="s">
        <v>344</v>
      </c>
      <c r="L217" s="10"/>
      <c r="M217" s="30"/>
      <c r="N217" s="31"/>
      <c r="P217" s="133"/>
      <c r="Q217" s="133"/>
      <c r="R217" s="9" t="s">
        <v>344</v>
      </c>
      <c r="S217" s="10"/>
      <c r="T217" s="30"/>
      <c r="U217" s="31"/>
      <c r="W217" s="133"/>
      <c r="X217" s="133"/>
      <c r="Y217" s="9" t="s">
        <v>344</v>
      </c>
      <c r="Z217" s="10"/>
      <c r="AA217" s="30"/>
      <c r="AB217" s="31"/>
      <c r="AD217" s="133"/>
      <c r="AE217" s="133"/>
      <c r="AF217" s="9" t="s">
        <v>344</v>
      </c>
      <c r="AG217" s="10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</row>
    <row r="218" spans="1:58" s="16" customFormat="1" ht="23.25" thickBot="1" x14ac:dyDescent="0.3">
      <c r="A218" s="13" t="s">
        <v>112</v>
      </c>
      <c r="B218" s="40"/>
      <c r="C218" s="40"/>
      <c r="D218" s="14" t="s">
        <v>42</v>
      </c>
      <c r="E218" s="15"/>
      <c r="F218" s="32">
        <f>SUM(F214:F217)</f>
        <v>0</v>
      </c>
      <c r="G218" s="32">
        <f>SUM(G214:G217)</f>
        <v>0</v>
      </c>
      <c r="H218" s="40"/>
      <c r="I218" s="40"/>
      <c r="J218" s="40"/>
      <c r="K218" s="14" t="s">
        <v>42</v>
      </c>
      <c r="L218" s="15"/>
      <c r="M218" s="32">
        <f>SUM(M214:M217)</f>
        <v>0</v>
      </c>
      <c r="N218" s="32">
        <f>SUM(N214:N217)</f>
        <v>0</v>
      </c>
      <c r="P218" s="40"/>
      <c r="Q218" s="40"/>
      <c r="R218" s="14" t="s">
        <v>42</v>
      </c>
      <c r="S218" s="15"/>
      <c r="T218" s="32">
        <f>SUM(T214:T217)</f>
        <v>0</v>
      </c>
      <c r="U218" s="32">
        <f>SUM(U214:U217)</f>
        <v>0</v>
      </c>
      <c r="W218" s="40"/>
      <c r="X218" s="40"/>
      <c r="Y218" s="14" t="s">
        <v>42</v>
      </c>
      <c r="Z218" s="15"/>
      <c r="AA218" s="32">
        <f>SUM(AA214:AA217)</f>
        <v>0</v>
      </c>
      <c r="AB218" s="32">
        <f>SUM(AB214:AB217)</f>
        <v>0</v>
      </c>
      <c r="AD218" s="40"/>
      <c r="AE218" s="40"/>
      <c r="AF218" s="14" t="s">
        <v>42</v>
      </c>
      <c r="AG218" s="15"/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</row>
    <row r="219" spans="1:58" s="16" customFormat="1" x14ac:dyDescent="0.25">
      <c r="A219" s="13"/>
      <c r="B219" s="40"/>
      <c r="C219" s="40"/>
      <c r="D219" s="127" t="s">
        <v>43</v>
      </c>
      <c r="E219" s="119"/>
      <c r="F219" s="119"/>
      <c r="G219" s="120"/>
      <c r="H219" s="40"/>
      <c r="I219" s="40"/>
      <c r="J219" s="40"/>
      <c r="K219" s="127" t="s">
        <v>43</v>
      </c>
      <c r="L219" s="119"/>
      <c r="M219" s="119"/>
      <c r="N219" s="120"/>
      <c r="P219" s="40"/>
      <c r="Q219" s="40"/>
      <c r="R219" s="127" t="s">
        <v>43</v>
      </c>
      <c r="S219" s="119"/>
      <c r="T219" s="119"/>
      <c r="U219" s="120"/>
      <c r="W219" s="40"/>
      <c r="X219" s="40"/>
      <c r="Y219" s="127" t="s">
        <v>43</v>
      </c>
      <c r="Z219" s="119"/>
      <c r="AA219" s="119"/>
      <c r="AB219" s="120"/>
      <c r="AD219" s="40"/>
      <c r="AE219" s="40"/>
      <c r="AF219" s="127" t="s">
        <v>43</v>
      </c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</row>
    <row r="220" spans="1:58" s="16" customFormat="1" x14ac:dyDescent="0.25">
      <c r="A220" s="13"/>
      <c r="B220" s="40"/>
      <c r="C220" s="40"/>
      <c r="D220" s="166"/>
      <c r="E220" s="40"/>
      <c r="F220" s="40"/>
      <c r="G220" s="40"/>
      <c r="H220" s="40"/>
      <c r="I220" s="40"/>
      <c r="J220" s="40"/>
      <c r="K220" s="166"/>
      <c r="L220" s="40"/>
      <c r="M220" s="40"/>
      <c r="N220" s="40"/>
      <c r="P220" s="40"/>
      <c r="Q220" s="40"/>
      <c r="R220" s="166"/>
      <c r="S220" s="40"/>
      <c r="T220" s="40"/>
      <c r="U220" s="40"/>
      <c r="W220" s="40"/>
      <c r="X220" s="40"/>
      <c r="Y220" s="166"/>
      <c r="Z220" s="40"/>
      <c r="AA220" s="40"/>
      <c r="AB220" s="40"/>
      <c r="AC220" s="122"/>
      <c r="AD220" s="122"/>
      <c r="AE220" s="22"/>
      <c r="AF220" s="166"/>
      <c r="AG220" s="40"/>
      <c r="AH220" s="40"/>
      <c r="AI220" s="40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</row>
    <row r="221" spans="1:58" s="103" customFormat="1" ht="15.75" x14ac:dyDescent="0.25">
      <c r="A221" s="97"/>
      <c r="B221" s="102"/>
      <c r="C221" s="102"/>
      <c r="D221" s="110" t="s">
        <v>56</v>
      </c>
      <c r="E221" s="111"/>
      <c r="F221" s="111"/>
      <c r="G221" s="112"/>
      <c r="H221" s="40"/>
      <c r="I221" s="102"/>
      <c r="J221" s="102"/>
      <c r="K221" s="110" t="s">
        <v>56</v>
      </c>
      <c r="L221" s="111"/>
      <c r="M221" s="111"/>
      <c r="N221" s="112"/>
      <c r="P221" s="102"/>
      <c r="Q221" s="102"/>
      <c r="R221" s="110" t="s">
        <v>56</v>
      </c>
      <c r="S221" s="111"/>
      <c r="T221" s="111"/>
      <c r="U221" s="112"/>
      <c r="W221" s="102"/>
      <c r="X221" s="102"/>
      <c r="Y221" s="110" t="s">
        <v>56</v>
      </c>
      <c r="Z221" s="111"/>
      <c r="AA221" s="111"/>
      <c r="AB221" s="112"/>
      <c r="AD221" s="102"/>
      <c r="AE221" s="102"/>
      <c r="AF221" s="110" t="s">
        <v>56</v>
      </c>
      <c r="AG221" s="111"/>
      <c r="AH221" s="111"/>
      <c r="AI221" s="112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</row>
    <row r="222" spans="1:58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H222" s="40"/>
      <c r="I222" s="102"/>
      <c r="J222" s="102"/>
      <c r="K222" s="113"/>
      <c r="L222" s="114"/>
      <c r="M222" s="114"/>
      <c r="N222" s="115"/>
      <c r="P222" s="102"/>
      <c r="Q222" s="102"/>
      <c r="R222" s="113"/>
      <c r="S222" s="114"/>
      <c r="T222" s="114"/>
      <c r="U222" s="115"/>
      <c r="W222" s="102"/>
      <c r="X222" s="102"/>
      <c r="Y222" s="113"/>
      <c r="Z222" s="114"/>
      <c r="AA222" s="114"/>
      <c r="AB222" s="115"/>
      <c r="AD222" s="102"/>
      <c r="AE222" s="102"/>
      <c r="AF222" s="113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</row>
    <row r="223" spans="1:58" s="2" customFormat="1" ht="48" x14ac:dyDescent="0.25">
      <c r="A223" s="97"/>
      <c r="B223" s="102"/>
      <c r="C223" s="102"/>
      <c r="D223" s="124" t="s">
        <v>57</v>
      </c>
      <c r="E223" s="117" t="s">
        <v>58</v>
      </c>
      <c r="F223" s="117" t="s">
        <v>59</v>
      </c>
      <c r="G223" s="118" t="s">
        <v>47</v>
      </c>
      <c r="H223" s="40"/>
      <c r="I223" s="102"/>
      <c r="J223" s="102"/>
      <c r="K223" s="124" t="s">
        <v>57</v>
      </c>
      <c r="L223" s="117" t="s">
        <v>58</v>
      </c>
      <c r="M223" s="117" t="s">
        <v>59</v>
      </c>
      <c r="N223" s="118" t="s">
        <v>47</v>
      </c>
      <c r="P223" s="102"/>
      <c r="Q223" s="102"/>
      <c r="R223" s="124" t="s">
        <v>57</v>
      </c>
      <c r="S223" s="117" t="s">
        <v>58</v>
      </c>
      <c r="T223" s="117" t="s">
        <v>59</v>
      </c>
      <c r="U223" s="118" t="s">
        <v>47</v>
      </c>
      <c r="W223" s="102"/>
      <c r="X223" s="102"/>
      <c r="Y223" s="124" t="s">
        <v>57</v>
      </c>
      <c r="Z223" s="117" t="s">
        <v>58</v>
      </c>
      <c r="AA223" s="117" t="s">
        <v>59</v>
      </c>
      <c r="AB223" s="118" t="s">
        <v>47</v>
      </c>
      <c r="AD223" s="102"/>
      <c r="AE223" s="102"/>
      <c r="AF223" s="124" t="s">
        <v>57</v>
      </c>
      <c r="AG223" s="117" t="s">
        <v>58</v>
      </c>
      <c r="AH223" s="117" t="s">
        <v>59</v>
      </c>
      <c r="AI223" s="118" t="s">
        <v>47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</row>
    <row r="224" spans="1:58" s="4" customFormat="1" x14ac:dyDescent="0.25">
      <c r="A224" s="3"/>
      <c r="B224" s="133"/>
      <c r="C224" s="133"/>
      <c r="D224" s="5"/>
      <c r="E224" s="6"/>
      <c r="F224" s="28"/>
      <c r="G224" s="29"/>
      <c r="H224" s="133"/>
      <c r="I224" s="29"/>
      <c r="J224" s="133"/>
      <c r="K224" s="5"/>
      <c r="L224" s="6"/>
      <c r="M224" s="28"/>
      <c r="N224" s="29"/>
      <c r="P224" s="133"/>
      <c r="Q224" s="133"/>
      <c r="R224" s="5"/>
      <c r="S224" s="6"/>
      <c r="T224" s="28"/>
      <c r="U224" s="29"/>
      <c r="W224" s="133"/>
      <c r="X224" s="133"/>
      <c r="Y224" s="5"/>
      <c r="Z224" s="6"/>
      <c r="AA224" s="28"/>
      <c r="AB224" s="29"/>
      <c r="AD224" s="133"/>
      <c r="AE224" s="133"/>
      <c r="AF224" s="5"/>
      <c r="AG224" s="6"/>
      <c r="AH224" s="28"/>
      <c r="AI224" s="2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</row>
    <row r="225" spans="1:58" s="4" customFormat="1" x14ac:dyDescent="0.25">
      <c r="A225" s="3"/>
      <c r="B225" s="133"/>
      <c r="C225" s="133"/>
      <c r="D225" s="5"/>
      <c r="E225" s="6"/>
      <c r="F225" s="28"/>
      <c r="G225" s="29"/>
      <c r="H225" s="133"/>
      <c r="I225" s="29"/>
      <c r="J225" s="133"/>
      <c r="K225" s="5"/>
      <c r="L225" s="6"/>
      <c r="M225" s="28"/>
      <c r="N225" s="29"/>
      <c r="P225" s="133"/>
      <c r="Q225" s="133"/>
      <c r="R225" s="5"/>
      <c r="S225" s="6"/>
      <c r="T225" s="28"/>
      <c r="U225" s="29"/>
      <c r="W225" s="133"/>
      <c r="X225" s="133"/>
      <c r="Y225" s="5"/>
      <c r="Z225" s="6"/>
      <c r="AA225" s="28"/>
      <c r="AB225" s="29"/>
      <c r="AD225" s="133"/>
      <c r="AE225" s="133"/>
      <c r="AF225" s="5"/>
      <c r="AG225" s="6"/>
      <c r="AH225" s="28"/>
      <c r="AI225" s="2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</row>
    <row r="226" spans="1:58" s="4" customFormat="1" x14ac:dyDescent="0.25">
      <c r="A226" s="3"/>
      <c r="B226" s="133"/>
      <c r="C226" s="133"/>
      <c r="D226" s="5"/>
      <c r="E226" s="6"/>
      <c r="F226" s="28"/>
      <c r="G226" s="29"/>
      <c r="H226" s="133"/>
      <c r="I226" s="29"/>
      <c r="J226" s="133"/>
      <c r="K226" s="5"/>
      <c r="L226" s="6"/>
      <c r="M226" s="28"/>
      <c r="N226" s="29"/>
      <c r="P226" s="133"/>
      <c r="Q226" s="133"/>
      <c r="R226" s="5"/>
      <c r="S226" s="6"/>
      <c r="T226" s="28"/>
      <c r="U226" s="29"/>
      <c r="W226" s="133"/>
      <c r="X226" s="133"/>
      <c r="Y226" s="5"/>
      <c r="Z226" s="6"/>
      <c r="AA226" s="28"/>
      <c r="AB226" s="29"/>
      <c r="AD226" s="133"/>
      <c r="AE226" s="133"/>
      <c r="AF226" s="5"/>
      <c r="AG226" s="6"/>
      <c r="AH226" s="28"/>
      <c r="AI226" s="2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</row>
    <row r="227" spans="1:58" s="4" customFormat="1" ht="15.75" thickBot="1" x14ac:dyDescent="0.3">
      <c r="A227" s="3"/>
      <c r="B227" s="133"/>
      <c r="C227" s="133"/>
      <c r="D227" s="9" t="s">
        <v>344</v>
      </c>
      <c r="E227" s="10"/>
      <c r="F227" s="30"/>
      <c r="G227" s="31"/>
      <c r="H227" s="133"/>
      <c r="I227" s="31"/>
      <c r="J227" s="133"/>
      <c r="K227" s="9" t="s">
        <v>344</v>
      </c>
      <c r="L227" s="10"/>
      <c r="M227" s="30"/>
      <c r="N227" s="31"/>
      <c r="P227" s="133"/>
      <c r="Q227" s="133"/>
      <c r="R227" s="9" t="s">
        <v>344</v>
      </c>
      <c r="S227" s="10"/>
      <c r="T227" s="30"/>
      <c r="U227" s="31"/>
      <c r="W227" s="133"/>
      <c r="X227" s="133"/>
      <c r="Y227" s="9" t="s">
        <v>344</v>
      </c>
      <c r="Z227" s="10"/>
      <c r="AA227" s="30"/>
      <c r="AB227" s="31"/>
      <c r="AD227" s="133"/>
      <c r="AE227" s="133"/>
      <c r="AF227" s="9" t="s">
        <v>344</v>
      </c>
      <c r="AG227" s="10"/>
      <c r="AH227" s="30"/>
      <c r="AI227" s="31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</row>
    <row r="228" spans="1:58" s="16" customFormat="1" ht="23.25" thickBot="1" x14ac:dyDescent="0.3">
      <c r="A228" s="13" t="s">
        <v>122</v>
      </c>
      <c r="B228" s="40"/>
      <c r="C228" s="40"/>
      <c r="D228" s="14" t="s">
        <v>42</v>
      </c>
      <c r="E228" s="15"/>
      <c r="F228" s="32">
        <f>SUM(F224:F227)</f>
        <v>0</v>
      </c>
      <c r="G228" s="32">
        <f>SUM(G224:G227)</f>
        <v>0</v>
      </c>
      <c r="H228" s="40"/>
      <c r="I228" s="32"/>
      <c r="J228" s="40"/>
      <c r="K228" s="14" t="s">
        <v>42</v>
      </c>
      <c r="L228" s="15"/>
      <c r="M228" s="32">
        <f>SUM(M224:M227)</f>
        <v>0</v>
      </c>
      <c r="N228" s="32">
        <f>SUM(N224:N227)</f>
        <v>0</v>
      </c>
      <c r="P228" s="40"/>
      <c r="Q228" s="40"/>
      <c r="R228" s="14" t="s">
        <v>42</v>
      </c>
      <c r="S228" s="15"/>
      <c r="T228" s="32">
        <f>SUM(T224:T227)</f>
        <v>0</v>
      </c>
      <c r="U228" s="32">
        <f>SUM(U224:U227)</f>
        <v>0</v>
      </c>
      <c r="W228" s="40"/>
      <c r="X228" s="40"/>
      <c r="Y228" s="14" t="s">
        <v>42</v>
      </c>
      <c r="Z228" s="15"/>
      <c r="AA228" s="32">
        <f>SUM(AA224:AA227)</f>
        <v>0</v>
      </c>
      <c r="AB228" s="32">
        <f>SUM(AB224:AB227)</f>
        <v>0</v>
      </c>
      <c r="AD228" s="40"/>
      <c r="AE228" s="40"/>
      <c r="AF228" s="14" t="s">
        <v>42</v>
      </c>
      <c r="AG228" s="15"/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</row>
    <row r="229" spans="1:58" s="16" customFormat="1" x14ac:dyDescent="0.25">
      <c r="A229" s="13"/>
      <c r="B229" s="40"/>
      <c r="C229" s="40"/>
      <c r="D229" s="127" t="s">
        <v>43</v>
      </c>
      <c r="E229" s="119"/>
      <c r="F229" s="119"/>
      <c r="G229" s="120"/>
      <c r="H229" s="40"/>
      <c r="I229" s="40"/>
      <c r="J229" s="40"/>
      <c r="K229" s="127" t="s">
        <v>43</v>
      </c>
      <c r="L229" s="119"/>
      <c r="M229" s="119"/>
      <c r="N229" s="120"/>
      <c r="P229" s="40"/>
      <c r="Q229" s="40"/>
      <c r="R229" s="127" t="s">
        <v>43</v>
      </c>
      <c r="S229" s="119"/>
      <c r="T229" s="119"/>
      <c r="U229" s="120"/>
      <c r="W229" s="40"/>
      <c r="X229" s="40"/>
      <c r="Y229" s="127" t="s">
        <v>43</v>
      </c>
      <c r="Z229" s="119"/>
      <c r="AA229" s="119"/>
      <c r="AB229" s="120"/>
      <c r="AD229" s="40"/>
      <c r="AE229" s="40"/>
      <c r="AF229" s="127" t="s">
        <v>43</v>
      </c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</row>
    <row r="230" spans="1:58" s="16" customFormat="1" x14ac:dyDescent="0.25">
      <c r="A230" s="13"/>
      <c r="B230" s="40"/>
      <c r="C230" s="40"/>
      <c r="D230" s="166"/>
      <c r="E230" s="40"/>
      <c r="F230" s="40"/>
      <c r="G230" s="40"/>
      <c r="H230" s="40"/>
      <c r="I230" s="40"/>
      <c r="J230" s="40"/>
      <c r="K230" s="166"/>
      <c r="L230" s="40"/>
      <c r="M230" s="40"/>
      <c r="N230" s="40"/>
      <c r="P230" s="40"/>
      <c r="Q230" s="40"/>
      <c r="R230" s="166"/>
      <c r="S230" s="40"/>
      <c r="T230" s="40"/>
      <c r="U230" s="40"/>
      <c r="W230" s="40"/>
      <c r="X230" s="40"/>
      <c r="Y230" s="166"/>
      <c r="Z230" s="40"/>
      <c r="AA230" s="40"/>
      <c r="AB230" s="40"/>
      <c r="AC230" s="122"/>
      <c r="AD230" s="122"/>
      <c r="AE230" s="22"/>
      <c r="AF230" s="166"/>
      <c r="AG230" s="40"/>
      <c r="AH230" s="40"/>
      <c r="AI230" s="40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</row>
    <row r="231" spans="1:58" s="16" customFormat="1" x14ac:dyDescent="0.25">
      <c r="A231" s="13"/>
      <c r="B231" s="40"/>
      <c r="C231" s="40"/>
      <c r="H231" s="40"/>
      <c r="I231" s="40"/>
      <c r="J231" s="40"/>
      <c r="P231" s="40"/>
      <c r="Q231" s="40"/>
      <c r="W231" s="40"/>
      <c r="X231" s="40"/>
      <c r="AD231" s="40"/>
      <c r="AE231" s="40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</row>
  </sheetData>
  <sheetProtection algorithmName="SHA-512" hashValue="gjmrgc1T+nepbxsd53yDOM/+z/c+gjzRRLzvILvL9H32FEcbSmgi3ACCSU2BR7djcdzJeCOmdJBpNyK2gWjHAQ==" saltValue="5Gn7916nMpue7fHbfvYEj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268</v>
      </c>
      <c r="E1" s="99"/>
      <c r="F1" s="99"/>
      <c r="G1" s="101"/>
      <c r="H1" s="102"/>
      <c r="I1" s="102"/>
      <c r="J1" s="102"/>
      <c r="K1" s="130" t="s">
        <v>268</v>
      </c>
      <c r="L1" s="99"/>
      <c r="M1" s="99"/>
      <c r="N1" s="101"/>
      <c r="O1" s="102"/>
      <c r="P1" s="102"/>
      <c r="Q1" s="102"/>
      <c r="R1" s="130" t="s">
        <v>268</v>
      </c>
      <c r="S1" s="99"/>
      <c r="T1" s="99"/>
      <c r="U1" s="101"/>
      <c r="V1" s="102"/>
      <c r="W1" s="102"/>
      <c r="X1" s="102"/>
      <c r="Y1" s="130" t="s">
        <v>268</v>
      </c>
      <c r="Z1" s="99"/>
      <c r="AA1" s="99"/>
      <c r="AB1" s="101"/>
      <c r="AC1" s="102"/>
      <c r="AD1" s="102"/>
      <c r="AE1" s="102"/>
      <c r="AF1" s="130" t="s">
        <v>268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342</v>
      </c>
      <c r="E4" s="111"/>
      <c r="F4" s="111"/>
      <c r="G4" s="112"/>
      <c r="I4" s="102"/>
      <c r="J4" s="102"/>
      <c r="K4" s="110" t="s">
        <v>342</v>
      </c>
      <c r="L4" s="111"/>
      <c r="M4" s="111"/>
      <c r="N4" s="112"/>
      <c r="P4" s="102"/>
      <c r="Q4" s="102"/>
      <c r="R4" s="110" t="s">
        <v>342</v>
      </c>
      <c r="S4" s="111"/>
      <c r="T4" s="111"/>
      <c r="U4" s="112"/>
      <c r="W4" s="102"/>
      <c r="X4" s="102"/>
      <c r="Y4" s="110" t="s">
        <v>342</v>
      </c>
      <c r="Z4" s="111"/>
      <c r="AA4" s="111"/>
      <c r="AB4" s="112"/>
      <c r="AD4" s="102"/>
      <c r="AE4" s="102"/>
      <c r="AF4" s="110" t="s">
        <v>342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57</v>
      </c>
      <c r="E6" s="125"/>
      <c r="F6" s="117" t="s">
        <v>59</v>
      </c>
      <c r="G6" s="118" t="s">
        <v>47</v>
      </c>
      <c r="I6" s="102"/>
      <c r="J6" s="102"/>
      <c r="K6" s="124" t="s">
        <v>57</v>
      </c>
      <c r="L6" s="125"/>
      <c r="M6" s="117" t="s">
        <v>59</v>
      </c>
      <c r="N6" s="118" t="s">
        <v>47</v>
      </c>
      <c r="P6" s="102"/>
      <c r="Q6" s="102"/>
      <c r="R6" s="124" t="s">
        <v>57</v>
      </c>
      <c r="S6" s="125"/>
      <c r="T6" s="117" t="s">
        <v>59</v>
      </c>
      <c r="U6" s="118" t="s">
        <v>47</v>
      </c>
      <c r="W6" s="102"/>
      <c r="X6" s="102"/>
      <c r="Y6" s="124" t="s">
        <v>57</v>
      </c>
      <c r="Z6" s="125"/>
      <c r="AA6" s="117" t="s">
        <v>59</v>
      </c>
      <c r="AB6" s="118" t="s">
        <v>47</v>
      </c>
      <c r="AD6" s="102"/>
      <c r="AE6" s="102"/>
      <c r="AF6" s="124" t="s">
        <v>57</v>
      </c>
      <c r="AG6" s="125"/>
      <c r="AH6" s="117" t="s">
        <v>59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344</v>
      </c>
      <c r="E10" s="12"/>
      <c r="F10" s="30"/>
      <c r="G10" s="31"/>
      <c r="I10" s="19"/>
      <c r="J10" s="19"/>
      <c r="K10" s="9" t="s">
        <v>344</v>
      </c>
      <c r="L10" s="12"/>
      <c r="M10" s="30"/>
      <c r="N10" s="31"/>
      <c r="P10" s="19"/>
      <c r="Q10" s="19"/>
      <c r="R10" s="9" t="s">
        <v>344</v>
      </c>
      <c r="S10" s="12"/>
      <c r="T10" s="30"/>
      <c r="U10" s="31"/>
      <c r="W10" s="19"/>
      <c r="X10" s="19"/>
      <c r="Y10" s="9" t="s">
        <v>344</v>
      </c>
      <c r="Z10" s="12"/>
      <c r="AA10" s="30"/>
      <c r="AB10" s="31"/>
      <c r="AD10" s="19"/>
      <c r="AE10" s="19"/>
      <c r="AF10" s="9" t="s">
        <v>344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103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6"/>
      <c r="E13" s="40"/>
      <c r="F13" s="40"/>
      <c r="G13" s="40"/>
      <c r="H13" s="40"/>
      <c r="I13" s="40"/>
      <c r="J13" s="40"/>
      <c r="K13" s="166"/>
      <c r="L13" s="40"/>
      <c r="M13" s="40"/>
      <c r="N13" s="40"/>
      <c r="P13" s="40"/>
      <c r="Q13" s="40"/>
      <c r="R13" s="166"/>
      <c r="S13" s="40"/>
      <c r="T13" s="40"/>
      <c r="U13" s="40"/>
      <c r="W13" s="40"/>
      <c r="X13" s="40"/>
      <c r="Y13" s="166"/>
      <c r="Z13" s="40"/>
      <c r="AA13" s="40"/>
      <c r="AB13" s="40"/>
      <c r="AC13" s="122"/>
      <c r="AD13" s="122"/>
      <c r="AE13" s="22"/>
      <c r="AF13" s="166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343</v>
      </c>
      <c r="E14" s="111"/>
      <c r="F14" s="111"/>
      <c r="G14" s="112"/>
      <c r="I14" s="102"/>
      <c r="J14" s="102"/>
      <c r="K14" s="110" t="s">
        <v>343</v>
      </c>
      <c r="L14" s="111"/>
      <c r="M14" s="111"/>
      <c r="N14" s="112"/>
      <c r="P14" s="102"/>
      <c r="Q14" s="102"/>
      <c r="R14" s="110" t="s">
        <v>343</v>
      </c>
      <c r="S14" s="111"/>
      <c r="T14" s="111"/>
      <c r="U14" s="112"/>
      <c r="W14" s="102"/>
      <c r="X14" s="102"/>
      <c r="Y14" s="110" t="s">
        <v>343</v>
      </c>
      <c r="Z14" s="111"/>
      <c r="AA14" s="111"/>
      <c r="AB14" s="112"/>
      <c r="AD14" s="102"/>
      <c r="AE14" s="102"/>
      <c r="AF14" s="110" t="s">
        <v>343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57</v>
      </c>
      <c r="E16" s="125"/>
      <c r="F16" s="117" t="s">
        <v>59</v>
      </c>
      <c r="G16" s="118" t="s">
        <v>47</v>
      </c>
      <c r="I16" s="102"/>
      <c r="J16" s="102"/>
      <c r="K16" s="124" t="s">
        <v>57</v>
      </c>
      <c r="L16" s="125"/>
      <c r="M16" s="117" t="s">
        <v>59</v>
      </c>
      <c r="N16" s="118" t="s">
        <v>47</v>
      </c>
      <c r="P16" s="102"/>
      <c r="Q16" s="102"/>
      <c r="R16" s="124" t="s">
        <v>57</v>
      </c>
      <c r="S16" s="125"/>
      <c r="T16" s="117" t="s">
        <v>59</v>
      </c>
      <c r="U16" s="118" t="s">
        <v>47</v>
      </c>
      <c r="W16" s="102"/>
      <c r="X16" s="102"/>
      <c r="Y16" s="124" t="s">
        <v>57</v>
      </c>
      <c r="Z16" s="125"/>
      <c r="AA16" s="117" t="s">
        <v>59</v>
      </c>
      <c r="AB16" s="118" t="s">
        <v>47</v>
      </c>
      <c r="AD16" s="102"/>
      <c r="AE16" s="102"/>
      <c r="AF16" s="124" t="s">
        <v>57</v>
      </c>
      <c r="AG16" s="125"/>
      <c r="AH16" s="117" t="s">
        <v>59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344</v>
      </c>
      <c r="E20" s="12"/>
      <c r="F20" s="30"/>
      <c r="G20" s="31"/>
      <c r="I20" s="19"/>
      <c r="J20" s="19"/>
      <c r="K20" s="9" t="s">
        <v>344</v>
      </c>
      <c r="L20" s="12"/>
      <c r="M20" s="30"/>
      <c r="N20" s="31"/>
      <c r="P20" s="19"/>
      <c r="Q20" s="19"/>
      <c r="R20" s="9" t="s">
        <v>344</v>
      </c>
      <c r="S20" s="12"/>
      <c r="T20" s="30"/>
      <c r="U20" s="31"/>
      <c r="W20" s="19"/>
      <c r="X20" s="19"/>
      <c r="Y20" s="9" t="s">
        <v>344</v>
      </c>
      <c r="Z20" s="12"/>
      <c r="AA20" s="30"/>
      <c r="AB20" s="31"/>
      <c r="AD20" s="19"/>
      <c r="AE20" s="19"/>
      <c r="AF20" s="9" t="s">
        <v>344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113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6"/>
      <c r="E23" s="40"/>
      <c r="F23" s="40"/>
      <c r="G23" s="40"/>
      <c r="H23" s="40"/>
      <c r="I23" s="40"/>
      <c r="J23" s="40"/>
      <c r="K23" s="166"/>
      <c r="L23" s="40"/>
      <c r="M23" s="40"/>
      <c r="N23" s="40"/>
      <c r="P23" s="40"/>
      <c r="Q23" s="40"/>
      <c r="R23" s="166"/>
      <c r="S23" s="40"/>
      <c r="T23" s="40"/>
      <c r="U23" s="40"/>
      <c r="W23" s="40"/>
      <c r="X23" s="40"/>
      <c r="Y23" s="166"/>
      <c r="Z23" s="40"/>
      <c r="AA23" s="40"/>
      <c r="AB23" s="40"/>
      <c r="AC23" s="122"/>
      <c r="AD23" s="122"/>
      <c r="AE23" s="22"/>
      <c r="AF23" s="166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342</v>
      </c>
      <c r="E27" s="111"/>
      <c r="F27" s="111"/>
      <c r="G27" s="112"/>
      <c r="I27" s="102"/>
      <c r="J27" s="102"/>
      <c r="K27" s="110" t="s">
        <v>342</v>
      </c>
      <c r="L27" s="111"/>
      <c r="M27" s="111"/>
      <c r="N27" s="112"/>
      <c r="P27" s="102"/>
      <c r="Q27" s="102"/>
      <c r="R27" s="110" t="s">
        <v>342</v>
      </c>
      <c r="S27" s="111"/>
      <c r="T27" s="111"/>
      <c r="U27" s="112"/>
      <c r="W27" s="102"/>
      <c r="X27" s="102"/>
      <c r="Y27" s="110" t="s">
        <v>342</v>
      </c>
      <c r="Z27" s="111"/>
      <c r="AA27" s="111"/>
      <c r="AB27" s="112"/>
      <c r="AD27" s="102"/>
      <c r="AE27" s="102"/>
      <c r="AF27" s="110" t="s">
        <v>342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57</v>
      </c>
      <c r="E29" s="125"/>
      <c r="F29" s="117" t="s">
        <v>59</v>
      </c>
      <c r="G29" s="118" t="s">
        <v>47</v>
      </c>
      <c r="I29" s="102"/>
      <c r="J29" s="102"/>
      <c r="K29" s="124" t="s">
        <v>57</v>
      </c>
      <c r="L29" s="125"/>
      <c r="M29" s="117" t="s">
        <v>59</v>
      </c>
      <c r="N29" s="118" t="s">
        <v>47</v>
      </c>
      <c r="P29" s="102"/>
      <c r="Q29" s="102"/>
      <c r="R29" s="124" t="s">
        <v>57</v>
      </c>
      <c r="S29" s="125"/>
      <c r="T29" s="117" t="s">
        <v>59</v>
      </c>
      <c r="U29" s="118" t="s">
        <v>47</v>
      </c>
      <c r="W29" s="102"/>
      <c r="X29" s="102"/>
      <c r="Y29" s="124" t="s">
        <v>57</v>
      </c>
      <c r="Z29" s="125"/>
      <c r="AA29" s="117" t="s">
        <v>59</v>
      </c>
      <c r="AB29" s="118" t="s">
        <v>47</v>
      </c>
      <c r="AD29" s="102"/>
      <c r="AE29" s="102"/>
      <c r="AF29" s="124" t="s">
        <v>57</v>
      </c>
      <c r="AG29" s="125"/>
      <c r="AH29" s="117" t="s">
        <v>59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344</v>
      </c>
      <c r="E33" s="12"/>
      <c r="F33" s="30"/>
      <c r="G33" s="31"/>
      <c r="I33" s="19"/>
      <c r="J33" s="19"/>
      <c r="K33" s="9" t="s">
        <v>344</v>
      </c>
      <c r="L33" s="12"/>
      <c r="M33" s="30"/>
      <c r="N33" s="31"/>
      <c r="P33" s="19"/>
      <c r="Q33" s="19"/>
      <c r="R33" s="9" t="s">
        <v>344</v>
      </c>
      <c r="S33" s="12"/>
      <c r="T33" s="30"/>
      <c r="U33" s="31"/>
      <c r="W33" s="19"/>
      <c r="X33" s="19"/>
      <c r="Y33" s="9" t="s">
        <v>344</v>
      </c>
      <c r="Z33" s="12"/>
      <c r="AA33" s="30"/>
      <c r="AB33" s="31"/>
      <c r="AD33" s="19"/>
      <c r="AE33" s="19"/>
      <c r="AF33" s="9" t="s">
        <v>344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104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6"/>
      <c r="E36" s="40"/>
      <c r="F36" s="40"/>
      <c r="G36" s="40"/>
      <c r="H36" s="40"/>
      <c r="I36" s="40"/>
      <c r="J36" s="40"/>
      <c r="K36" s="166"/>
      <c r="L36" s="40"/>
      <c r="M36" s="40"/>
      <c r="N36" s="40"/>
      <c r="P36" s="40"/>
      <c r="Q36" s="40"/>
      <c r="R36" s="166"/>
      <c r="S36" s="40"/>
      <c r="T36" s="40"/>
      <c r="U36" s="40"/>
      <c r="W36" s="40"/>
      <c r="X36" s="40"/>
      <c r="Y36" s="166"/>
      <c r="Z36" s="40"/>
      <c r="AA36" s="40"/>
      <c r="AB36" s="40"/>
      <c r="AC36" s="122"/>
      <c r="AD36" s="122"/>
      <c r="AE36" s="22"/>
      <c r="AF36" s="166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343</v>
      </c>
      <c r="E37" s="111"/>
      <c r="F37" s="111"/>
      <c r="G37" s="112"/>
      <c r="I37" s="102"/>
      <c r="J37" s="102"/>
      <c r="K37" s="110" t="s">
        <v>343</v>
      </c>
      <c r="L37" s="111"/>
      <c r="M37" s="111"/>
      <c r="N37" s="112"/>
      <c r="P37" s="102"/>
      <c r="Q37" s="102"/>
      <c r="R37" s="110" t="s">
        <v>343</v>
      </c>
      <c r="S37" s="111"/>
      <c r="T37" s="111"/>
      <c r="U37" s="112"/>
      <c r="W37" s="102"/>
      <c r="X37" s="102"/>
      <c r="Y37" s="110" t="s">
        <v>343</v>
      </c>
      <c r="Z37" s="111"/>
      <c r="AA37" s="111"/>
      <c r="AB37" s="112"/>
      <c r="AD37" s="102"/>
      <c r="AE37" s="102"/>
      <c r="AF37" s="110" t="s">
        <v>343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57</v>
      </c>
      <c r="E39" s="125"/>
      <c r="F39" s="117" t="s">
        <v>59</v>
      </c>
      <c r="G39" s="118" t="s">
        <v>47</v>
      </c>
      <c r="I39" s="102"/>
      <c r="J39" s="102"/>
      <c r="K39" s="124" t="s">
        <v>57</v>
      </c>
      <c r="L39" s="125"/>
      <c r="M39" s="117" t="s">
        <v>59</v>
      </c>
      <c r="N39" s="118" t="s">
        <v>47</v>
      </c>
      <c r="P39" s="102"/>
      <c r="Q39" s="102"/>
      <c r="R39" s="124" t="s">
        <v>57</v>
      </c>
      <c r="S39" s="125"/>
      <c r="T39" s="117" t="s">
        <v>59</v>
      </c>
      <c r="U39" s="118" t="s">
        <v>47</v>
      </c>
      <c r="W39" s="102"/>
      <c r="X39" s="102"/>
      <c r="Y39" s="124" t="s">
        <v>57</v>
      </c>
      <c r="Z39" s="125"/>
      <c r="AA39" s="117" t="s">
        <v>59</v>
      </c>
      <c r="AB39" s="118" t="s">
        <v>47</v>
      </c>
      <c r="AD39" s="102"/>
      <c r="AE39" s="102"/>
      <c r="AF39" s="124" t="s">
        <v>57</v>
      </c>
      <c r="AG39" s="125"/>
      <c r="AH39" s="117" t="s">
        <v>59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344</v>
      </c>
      <c r="E43" s="12"/>
      <c r="F43" s="30"/>
      <c r="G43" s="31"/>
      <c r="I43" s="19"/>
      <c r="J43" s="19"/>
      <c r="K43" s="9" t="s">
        <v>344</v>
      </c>
      <c r="L43" s="12"/>
      <c r="M43" s="30"/>
      <c r="N43" s="31"/>
      <c r="P43" s="19"/>
      <c r="Q43" s="19"/>
      <c r="R43" s="9" t="s">
        <v>344</v>
      </c>
      <c r="S43" s="12"/>
      <c r="T43" s="30"/>
      <c r="U43" s="31"/>
      <c r="W43" s="19"/>
      <c r="X43" s="19"/>
      <c r="Y43" s="9" t="s">
        <v>344</v>
      </c>
      <c r="Z43" s="12"/>
      <c r="AA43" s="30"/>
      <c r="AB43" s="31"/>
      <c r="AD43" s="19"/>
      <c r="AE43" s="19"/>
      <c r="AF43" s="9" t="s">
        <v>344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114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6"/>
      <c r="E46" s="40"/>
      <c r="F46" s="40"/>
      <c r="G46" s="40"/>
      <c r="H46" s="40"/>
      <c r="I46" s="40"/>
      <c r="J46" s="40"/>
      <c r="K46" s="166"/>
      <c r="L46" s="40"/>
      <c r="M46" s="40"/>
      <c r="N46" s="40"/>
      <c r="P46" s="40"/>
      <c r="Q46" s="40"/>
      <c r="R46" s="166"/>
      <c r="S46" s="40"/>
      <c r="T46" s="40"/>
      <c r="U46" s="40"/>
      <c r="W46" s="40"/>
      <c r="X46" s="40"/>
      <c r="Y46" s="166"/>
      <c r="Z46" s="40"/>
      <c r="AA46" s="40"/>
      <c r="AB46" s="40"/>
      <c r="AC46" s="122"/>
      <c r="AD46" s="122"/>
      <c r="AE46" s="22"/>
      <c r="AF46" s="166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342</v>
      </c>
      <c r="E50" s="111"/>
      <c r="F50" s="111"/>
      <c r="G50" s="112"/>
      <c r="I50" s="102"/>
      <c r="J50" s="102"/>
      <c r="K50" s="110" t="s">
        <v>342</v>
      </c>
      <c r="L50" s="111"/>
      <c r="M50" s="111"/>
      <c r="N50" s="112"/>
      <c r="P50" s="102"/>
      <c r="Q50" s="102"/>
      <c r="R50" s="110" t="s">
        <v>342</v>
      </c>
      <c r="S50" s="111"/>
      <c r="T50" s="111"/>
      <c r="U50" s="112"/>
      <c r="W50" s="102"/>
      <c r="X50" s="102"/>
      <c r="Y50" s="110" t="s">
        <v>342</v>
      </c>
      <c r="Z50" s="111"/>
      <c r="AA50" s="111"/>
      <c r="AB50" s="112"/>
      <c r="AD50" s="102"/>
      <c r="AE50" s="102"/>
      <c r="AF50" s="110" t="s">
        <v>342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57</v>
      </c>
      <c r="E52" s="125"/>
      <c r="F52" s="117" t="s">
        <v>59</v>
      </c>
      <c r="G52" s="118" t="s">
        <v>47</v>
      </c>
      <c r="I52" s="102"/>
      <c r="J52" s="102"/>
      <c r="K52" s="124" t="s">
        <v>57</v>
      </c>
      <c r="L52" s="125"/>
      <c r="M52" s="117" t="s">
        <v>59</v>
      </c>
      <c r="N52" s="118" t="s">
        <v>47</v>
      </c>
      <c r="P52" s="102"/>
      <c r="Q52" s="102"/>
      <c r="R52" s="124" t="s">
        <v>57</v>
      </c>
      <c r="S52" s="125"/>
      <c r="T52" s="117" t="s">
        <v>59</v>
      </c>
      <c r="U52" s="118" t="s">
        <v>47</v>
      </c>
      <c r="W52" s="102"/>
      <c r="X52" s="102"/>
      <c r="Y52" s="124" t="s">
        <v>57</v>
      </c>
      <c r="Z52" s="125"/>
      <c r="AA52" s="117" t="s">
        <v>59</v>
      </c>
      <c r="AB52" s="118" t="s">
        <v>47</v>
      </c>
      <c r="AD52" s="102"/>
      <c r="AE52" s="102"/>
      <c r="AF52" s="124" t="s">
        <v>57</v>
      </c>
      <c r="AG52" s="125"/>
      <c r="AH52" s="117" t="s">
        <v>59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344</v>
      </c>
      <c r="E56" s="12"/>
      <c r="F56" s="30"/>
      <c r="G56" s="31"/>
      <c r="I56" s="19"/>
      <c r="J56" s="19"/>
      <c r="K56" s="9" t="s">
        <v>344</v>
      </c>
      <c r="L56" s="12"/>
      <c r="M56" s="30"/>
      <c r="N56" s="31"/>
      <c r="P56" s="19"/>
      <c r="Q56" s="19"/>
      <c r="R56" s="9" t="s">
        <v>344</v>
      </c>
      <c r="S56" s="12"/>
      <c r="T56" s="30"/>
      <c r="U56" s="31"/>
      <c r="W56" s="19"/>
      <c r="X56" s="19"/>
      <c r="Y56" s="9" t="s">
        <v>344</v>
      </c>
      <c r="Z56" s="12"/>
      <c r="AA56" s="30"/>
      <c r="AB56" s="31"/>
      <c r="AD56" s="19"/>
      <c r="AE56" s="19"/>
      <c r="AF56" s="9" t="s">
        <v>344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105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6"/>
      <c r="E59" s="40"/>
      <c r="F59" s="40"/>
      <c r="G59" s="40"/>
      <c r="H59" s="40"/>
      <c r="I59" s="40"/>
      <c r="J59" s="40"/>
      <c r="K59" s="166"/>
      <c r="L59" s="40"/>
      <c r="M59" s="40"/>
      <c r="N59" s="40"/>
      <c r="P59" s="40"/>
      <c r="Q59" s="40"/>
      <c r="R59" s="166"/>
      <c r="S59" s="40"/>
      <c r="T59" s="40"/>
      <c r="U59" s="40"/>
      <c r="W59" s="40"/>
      <c r="X59" s="40"/>
      <c r="Y59" s="166"/>
      <c r="Z59" s="40"/>
      <c r="AA59" s="40"/>
      <c r="AB59" s="40"/>
      <c r="AC59" s="122"/>
      <c r="AD59" s="122"/>
      <c r="AE59" s="22"/>
      <c r="AF59" s="166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343</v>
      </c>
      <c r="E60" s="111"/>
      <c r="F60" s="111"/>
      <c r="G60" s="112"/>
      <c r="I60" s="102"/>
      <c r="J60" s="102"/>
      <c r="K60" s="110" t="s">
        <v>343</v>
      </c>
      <c r="L60" s="111"/>
      <c r="M60" s="111"/>
      <c r="N60" s="112"/>
      <c r="P60" s="102"/>
      <c r="Q60" s="102"/>
      <c r="R60" s="110" t="s">
        <v>343</v>
      </c>
      <c r="S60" s="111"/>
      <c r="T60" s="111"/>
      <c r="U60" s="112"/>
      <c r="W60" s="102"/>
      <c r="X60" s="102"/>
      <c r="Y60" s="110" t="s">
        <v>343</v>
      </c>
      <c r="Z60" s="111"/>
      <c r="AA60" s="111"/>
      <c r="AB60" s="112"/>
      <c r="AD60" s="102"/>
      <c r="AE60" s="102"/>
      <c r="AF60" s="110" t="s">
        <v>343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57</v>
      </c>
      <c r="E62" s="125"/>
      <c r="F62" s="117" t="s">
        <v>59</v>
      </c>
      <c r="G62" s="118" t="s">
        <v>47</v>
      </c>
      <c r="I62" s="102"/>
      <c r="J62" s="102"/>
      <c r="K62" s="124" t="s">
        <v>57</v>
      </c>
      <c r="L62" s="125"/>
      <c r="M62" s="117" t="s">
        <v>59</v>
      </c>
      <c r="N62" s="118" t="s">
        <v>47</v>
      </c>
      <c r="P62" s="102"/>
      <c r="Q62" s="102"/>
      <c r="R62" s="124" t="s">
        <v>57</v>
      </c>
      <c r="S62" s="125"/>
      <c r="T62" s="117" t="s">
        <v>59</v>
      </c>
      <c r="U62" s="118" t="s">
        <v>47</v>
      </c>
      <c r="W62" s="102"/>
      <c r="X62" s="102"/>
      <c r="Y62" s="124" t="s">
        <v>57</v>
      </c>
      <c r="Z62" s="125"/>
      <c r="AA62" s="117" t="s">
        <v>59</v>
      </c>
      <c r="AB62" s="118" t="s">
        <v>47</v>
      </c>
      <c r="AD62" s="102"/>
      <c r="AE62" s="102"/>
      <c r="AF62" s="124" t="s">
        <v>57</v>
      </c>
      <c r="AG62" s="125"/>
      <c r="AH62" s="117" t="s">
        <v>59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344</v>
      </c>
      <c r="E66" s="12"/>
      <c r="F66" s="30"/>
      <c r="G66" s="31"/>
      <c r="I66" s="19"/>
      <c r="J66" s="19"/>
      <c r="K66" s="9" t="s">
        <v>344</v>
      </c>
      <c r="L66" s="12"/>
      <c r="M66" s="30"/>
      <c r="N66" s="31"/>
      <c r="P66" s="19"/>
      <c r="Q66" s="19"/>
      <c r="R66" s="9" t="s">
        <v>344</v>
      </c>
      <c r="S66" s="12"/>
      <c r="T66" s="30"/>
      <c r="U66" s="31"/>
      <c r="W66" s="19"/>
      <c r="X66" s="19"/>
      <c r="Y66" s="9" t="s">
        <v>344</v>
      </c>
      <c r="Z66" s="12"/>
      <c r="AA66" s="30"/>
      <c r="AB66" s="31"/>
      <c r="AD66" s="19"/>
      <c r="AE66" s="19"/>
      <c r="AF66" s="9" t="s">
        <v>344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115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6"/>
      <c r="E69" s="40"/>
      <c r="F69" s="40"/>
      <c r="G69" s="40"/>
      <c r="H69" s="40"/>
      <c r="I69" s="40"/>
      <c r="J69" s="40"/>
      <c r="K69" s="166"/>
      <c r="L69" s="40"/>
      <c r="M69" s="40"/>
      <c r="N69" s="40"/>
      <c r="P69" s="40"/>
      <c r="Q69" s="40"/>
      <c r="R69" s="166"/>
      <c r="S69" s="40"/>
      <c r="T69" s="40"/>
      <c r="U69" s="40"/>
      <c r="W69" s="40"/>
      <c r="X69" s="40"/>
      <c r="Y69" s="166"/>
      <c r="Z69" s="40"/>
      <c r="AA69" s="40"/>
      <c r="AB69" s="40"/>
      <c r="AC69" s="122"/>
      <c r="AD69" s="122"/>
      <c r="AE69" s="22"/>
      <c r="AF69" s="166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342</v>
      </c>
      <c r="E73" s="111"/>
      <c r="F73" s="111"/>
      <c r="G73" s="112"/>
      <c r="I73" s="102"/>
      <c r="J73" s="102"/>
      <c r="K73" s="110" t="s">
        <v>342</v>
      </c>
      <c r="L73" s="111"/>
      <c r="M73" s="111"/>
      <c r="N73" s="112"/>
      <c r="P73" s="102"/>
      <c r="Q73" s="102"/>
      <c r="R73" s="110" t="s">
        <v>342</v>
      </c>
      <c r="S73" s="111"/>
      <c r="T73" s="111"/>
      <c r="U73" s="112"/>
      <c r="W73" s="102"/>
      <c r="X73" s="102"/>
      <c r="Y73" s="110" t="s">
        <v>342</v>
      </c>
      <c r="Z73" s="111"/>
      <c r="AA73" s="111"/>
      <c r="AB73" s="112"/>
      <c r="AD73" s="102"/>
      <c r="AE73" s="102"/>
      <c r="AF73" s="110" t="s">
        <v>342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57</v>
      </c>
      <c r="E75" s="125"/>
      <c r="F75" s="117" t="s">
        <v>59</v>
      </c>
      <c r="G75" s="118" t="s">
        <v>47</v>
      </c>
      <c r="I75" s="102"/>
      <c r="J75" s="102"/>
      <c r="K75" s="124" t="s">
        <v>57</v>
      </c>
      <c r="L75" s="125"/>
      <c r="M75" s="117" t="s">
        <v>59</v>
      </c>
      <c r="N75" s="118" t="s">
        <v>47</v>
      </c>
      <c r="P75" s="102"/>
      <c r="Q75" s="102"/>
      <c r="R75" s="124" t="s">
        <v>57</v>
      </c>
      <c r="S75" s="125"/>
      <c r="T75" s="117" t="s">
        <v>59</v>
      </c>
      <c r="U75" s="118" t="s">
        <v>47</v>
      </c>
      <c r="W75" s="102"/>
      <c r="X75" s="102"/>
      <c r="Y75" s="124" t="s">
        <v>57</v>
      </c>
      <c r="Z75" s="125"/>
      <c r="AA75" s="117" t="s">
        <v>59</v>
      </c>
      <c r="AB75" s="118" t="s">
        <v>47</v>
      </c>
      <c r="AD75" s="102"/>
      <c r="AE75" s="102"/>
      <c r="AF75" s="124" t="s">
        <v>57</v>
      </c>
      <c r="AG75" s="125"/>
      <c r="AH75" s="117" t="s">
        <v>59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344</v>
      </c>
      <c r="E79" s="12"/>
      <c r="F79" s="30"/>
      <c r="G79" s="31"/>
      <c r="I79" s="19"/>
      <c r="J79" s="19"/>
      <c r="K79" s="9" t="s">
        <v>344</v>
      </c>
      <c r="L79" s="12"/>
      <c r="M79" s="30"/>
      <c r="N79" s="31"/>
      <c r="P79" s="19"/>
      <c r="Q79" s="19"/>
      <c r="R79" s="9" t="s">
        <v>344</v>
      </c>
      <c r="S79" s="12"/>
      <c r="T79" s="30"/>
      <c r="U79" s="31"/>
      <c r="W79" s="19"/>
      <c r="X79" s="19"/>
      <c r="Y79" s="9" t="s">
        <v>344</v>
      </c>
      <c r="Z79" s="12"/>
      <c r="AA79" s="30"/>
      <c r="AB79" s="31"/>
      <c r="AD79" s="19"/>
      <c r="AE79" s="19"/>
      <c r="AF79" s="9" t="s">
        <v>344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106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6"/>
      <c r="E82" s="40"/>
      <c r="F82" s="40"/>
      <c r="G82" s="40"/>
      <c r="H82" s="40"/>
      <c r="I82" s="40"/>
      <c r="J82" s="40"/>
      <c r="K82" s="166"/>
      <c r="L82" s="40"/>
      <c r="M82" s="40"/>
      <c r="N82" s="40"/>
      <c r="P82" s="40"/>
      <c r="Q82" s="40"/>
      <c r="R82" s="166"/>
      <c r="S82" s="40"/>
      <c r="T82" s="40"/>
      <c r="U82" s="40"/>
      <c r="W82" s="40"/>
      <c r="X82" s="40"/>
      <c r="Y82" s="166"/>
      <c r="Z82" s="40"/>
      <c r="AA82" s="40"/>
      <c r="AB82" s="40"/>
      <c r="AC82" s="122"/>
      <c r="AD82" s="122"/>
      <c r="AE82" s="22"/>
      <c r="AF82" s="166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343</v>
      </c>
      <c r="E83" s="111"/>
      <c r="F83" s="111"/>
      <c r="G83" s="112"/>
      <c r="I83" s="102"/>
      <c r="J83" s="102"/>
      <c r="K83" s="110" t="s">
        <v>343</v>
      </c>
      <c r="L83" s="111"/>
      <c r="M83" s="111"/>
      <c r="N83" s="112"/>
      <c r="P83" s="102"/>
      <c r="Q83" s="102"/>
      <c r="R83" s="110" t="s">
        <v>343</v>
      </c>
      <c r="S83" s="111"/>
      <c r="T83" s="111"/>
      <c r="U83" s="112"/>
      <c r="W83" s="102"/>
      <c r="X83" s="102"/>
      <c r="Y83" s="110" t="s">
        <v>343</v>
      </c>
      <c r="Z83" s="111"/>
      <c r="AA83" s="111"/>
      <c r="AB83" s="112"/>
      <c r="AD83" s="102"/>
      <c r="AE83" s="102"/>
      <c r="AF83" s="110" t="s">
        <v>343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57</v>
      </c>
      <c r="E85" s="125"/>
      <c r="F85" s="117" t="s">
        <v>59</v>
      </c>
      <c r="G85" s="118" t="s">
        <v>47</v>
      </c>
      <c r="I85" s="102"/>
      <c r="J85" s="102"/>
      <c r="K85" s="124" t="s">
        <v>57</v>
      </c>
      <c r="L85" s="125"/>
      <c r="M85" s="117" t="s">
        <v>59</v>
      </c>
      <c r="N85" s="118" t="s">
        <v>47</v>
      </c>
      <c r="P85" s="102"/>
      <c r="Q85" s="102"/>
      <c r="R85" s="124" t="s">
        <v>57</v>
      </c>
      <c r="S85" s="125"/>
      <c r="T85" s="117" t="s">
        <v>59</v>
      </c>
      <c r="U85" s="118" t="s">
        <v>47</v>
      </c>
      <c r="W85" s="102"/>
      <c r="X85" s="102"/>
      <c r="Y85" s="124" t="s">
        <v>57</v>
      </c>
      <c r="Z85" s="125"/>
      <c r="AA85" s="117" t="s">
        <v>59</v>
      </c>
      <c r="AB85" s="118" t="s">
        <v>47</v>
      </c>
      <c r="AD85" s="102"/>
      <c r="AE85" s="102"/>
      <c r="AF85" s="124" t="s">
        <v>57</v>
      </c>
      <c r="AG85" s="125"/>
      <c r="AH85" s="117" t="s">
        <v>59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344</v>
      </c>
      <c r="E89" s="12"/>
      <c r="F89" s="30"/>
      <c r="G89" s="31"/>
      <c r="I89" s="19"/>
      <c r="J89" s="19"/>
      <c r="K89" s="9" t="s">
        <v>344</v>
      </c>
      <c r="L89" s="12"/>
      <c r="M89" s="30"/>
      <c r="N89" s="31"/>
      <c r="P89" s="19"/>
      <c r="Q89" s="19"/>
      <c r="R89" s="9" t="s">
        <v>344</v>
      </c>
      <c r="S89" s="12"/>
      <c r="T89" s="30"/>
      <c r="U89" s="31"/>
      <c r="W89" s="19"/>
      <c r="X89" s="19"/>
      <c r="Y89" s="9" t="s">
        <v>344</v>
      </c>
      <c r="Z89" s="12"/>
      <c r="AA89" s="30"/>
      <c r="AB89" s="31"/>
      <c r="AD89" s="19"/>
      <c r="AE89" s="19"/>
      <c r="AF89" s="9" t="s">
        <v>344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116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6"/>
      <c r="E92" s="40"/>
      <c r="F92" s="40"/>
      <c r="G92" s="40"/>
      <c r="H92" s="40"/>
      <c r="I92" s="40"/>
      <c r="J92" s="40"/>
      <c r="K92" s="166"/>
      <c r="L92" s="40"/>
      <c r="M92" s="40"/>
      <c r="N92" s="40"/>
      <c r="P92" s="40"/>
      <c r="Q92" s="40"/>
      <c r="R92" s="166"/>
      <c r="S92" s="40"/>
      <c r="T92" s="40"/>
      <c r="U92" s="40"/>
      <c r="W92" s="40"/>
      <c r="X92" s="40"/>
      <c r="Y92" s="166"/>
      <c r="Z92" s="40"/>
      <c r="AA92" s="40"/>
      <c r="AB92" s="40"/>
      <c r="AC92" s="122"/>
      <c r="AD92" s="122"/>
      <c r="AE92" s="22"/>
      <c r="AF92" s="166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342</v>
      </c>
      <c r="E96" s="111"/>
      <c r="F96" s="111"/>
      <c r="G96" s="112"/>
      <c r="I96" s="102"/>
      <c r="J96" s="102"/>
      <c r="K96" s="110" t="s">
        <v>342</v>
      </c>
      <c r="L96" s="111"/>
      <c r="M96" s="111"/>
      <c r="N96" s="112"/>
      <c r="P96" s="102"/>
      <c r="Q96" s="102"/>
      <c r="R96" s="110" t="s">
        <v>342</v>
      </c>
      <c r="S96" s="111"/>
      <c r="T96" s="111"/>
      <c r="U96" s="112"/>
      <c r="W96" s="102"/>
      <c r="X96" s="102"/>
      <c r="Y96" s="110" t="s">
        <v>342</v>
      </c>
      <c r="Z96" s="111"/>
      <c r="AA96" s="111"/>
      <c r="AB96" s="112"/>
      <c r="AD96" s="102"/>
      <c r="AE96" s="102"/>
      <c r="AF96" s="110" t="s">
        <v>342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57</v>
      </c>
      <c r="E98" s="125"/>
      <c r="F98" s="117" t="s">
        <v>59</v>
      </c>
      <c r="G98" s="118" t="s">
        <v>47</v>
      </c>
      <c r="I98" s="102"/>
      <c r="J98" s="102"/>
      <c r="K98" s="124" t="s">
        <v>57</v>
      </c>
      <c r="L98" s="125"/>
      <c r="M98" s="117" t="s">
        <v>59</v>
      </c>
      <c r="N98" s="118" t="s">
        <v>47</v>
      </c>
      <c r="P98" s="102"/>
      <c r="Q98" s="102"/>
      <c r="R98" s="124" t="s">
        <v>57</v>
      </c>
      <c r="S98" s="125"/>
      <c r="T98" s="117" t="s">
        <v>59</v>
      </c>
      <c r="U98" s="118" t="s">
        <v>47</v>
      </c>
      <c r="W98" s="102"/>
      <c r="X98" s="102"/>
      <c r="Y98" s="124" t="s">
        <v>57</v>
      </c>
      <c r="Z98" s="125"/>
      <c r="AA98" s="117" t="s">
        <v>59</v>
      </c>
      <c r="AB98" s="118" t="s">
        <v>47</v>
      </c>
      <c r="AD98" s="102"/>
      <c r="AE98" s="102"/>
      <c r="AF98" s="124" t="s">
        <v>57</v>
      </c>
      <c r="AG98" s="125"/>
      <c r="AH98" s="117" t="s">
        <v>59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344</v>
      </c>
      <c r="E102" s="12"/>
      <c r="F102" s="30"/>
      <c r="G102" s="31"/>
      <c r="I102" s="19"/>
      <c r="J102" s="19"/>
      <c r="K102" s="9" t="s">
        <v>344</v>
      </c>
      <c r="L102" s="12"/>
      <c r="M102" s="30"/>
      <c r="N102" s="31"/>
      <c r="P102" s="19"/>
      <c r="Q102" s="19"/>
      <c r="R102" s="9" t="s">
        <v>344</v>
      </c>
      <c r="S102" s="12"/>
      <c r="T102" s="30"/>
      <c r="U102" s="31"/>
      <c r="W102" s="19"/>
      <c r="X102" s="19"/>
      <c r="Y102" s="9" t="s">
        <v>344</v>
      </c>
      <c r="Z102" s="12"/>
      <c r="AA102" s="30"/>
      <c r="AB102" s="31"/>
      <c r="AD102" s="19"/>
      <c r="AE102" s="19"/>
      <c r="AF102" s="9" t="s">
        <v>344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107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I104" s="126"/>
      <c r="J104" s="126"/>
      <c r="K104" s="127" t="s">
        <v>43</v>
      </c>
      <c r="L104" s="119"/>
      <c r="M104" s="119"/>
      <c r="N104" s="120"/>
      <c r="P104" s="126"/>
      <c r="Q104" s="126"/>
      <c r="R104" s="127" t="s">
        <v>43</v>
      </c>
      <c r="S104" s="119"/>
      <c r="T104" s="119"/>
      <c r="U104" s="120"/>
      <c r="W104" s="126"/>
      <c r="X104" s="126"/>
      <c r="Y104" s="127" t="s">
        <v>43</v>
      </c>
      <c r="Z104" s="119"/>
      <c r="AA104" s="119"/>
      <c r="AB104" s="120"/>
      <c r="AD104" s="126"/>
      <c r="AE104" s="126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6"/>
      <c r="E105" s="40"/>
      <c r="F105" s="40"/>
      <c r="G105" s="40"/>
      <c r="H105" s="40"/>
      <c r="I105" s="40"/>
      <c r="J105" s="40"/>
      <c r="K105" s="166"/>
      <c r="L105" s="40"/>
      <c r="M105" s="40"/>
      <c r="N105" s="40"/>
      <c r="P105" s="40"/>
      <c r="Q105" s="40"/>
      <c r="R105" s="166"/>
      <c r="S105" s="40"/>
      <c r="T105" s="40"/>
      <c r="U105" s="40"/>
      <c r="W105" s="40"/>
      <c r="X105" s="40"/>
      <c r="Y105" s="166"/>
      <c r="Z105" s="40"/>
      <c r="AA105" s="40"/>
      <c r="AB105" s="40"/>
      <c r="AC105" s="122"/>
      <c r="AD105" s="122"/>
      <c r="AE105" s="22"/>
      <c r="AF105" s="166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343</v>
      </c>
      <c r="E106" s="111"/>
      <c r="F106" s="111"/>
      <c r="G106" s="112"/>
      <c r="I106" s="102"/>
      <c r="J106" s="102"/>
      <c r="K106" s="110" t="s">
        <v>343</v>
      </c>
      <c r="L106" s="111"/>
      <c r="M106" s="111"/>
      <c r="N106" s="112"/>
      <c r="P106" s="102"/>
      <c r="Q106" s="102"/>
      <c r="R106" s="110" t="s">
        <v>343</v>
      </c>
      <c r="S106" s="111"/>
      <c r="T106" s="111"/>
      <c r="U106" s="112"/>
      <c r="W106" s="102"/>
      <c r="X106" s="102"/>
      <c r="Y106" s="110" t="s">
        <v>343</v>
      </c>
      <c r="Z106" s="111"/>
      <c r="AA106" s="111"/>
      <c r="AB106" s="112"/>
      <c r="AD106" s="102"/>
      <c r="AE106" s="102"/>
      <c r="AF106" s="110" t="s">
        <v>343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57</v>
      </c>
      <c r="E108" s="125"/>
      <c r="F108" s="117" t="s">
        <v>59</v>
      </c>
      <c r="G108" s="118" t="s">
        <v>47</v>
      </c>
      <c r="I108" s="102"/>
      <c r="J108" s="102"/>
      <c r="K108" s="124" t="s">
        <v>57</v>
      </c>
      <c r="L108" s="125"/>
      <c r="M108" s="117" t="s">
        <v>59</v>
      </c>
      <c r="N108" s="118" t="s">
        <v>47</v>
      </c>
      <c r="P108" s="102"/>
      <c r="Q108" s="102"/>
      <c r="R108" s="124" t="s">
        <v>57</v>
      </c>
      <c r="S108" s="125"/>
      <c r="T108" s="117" t="s">
        <v>59</v>
      </c>
      <c r="U108" s="118" t="s">
        <v>47</v>
      </c>
      <c r="W108" s="102"/>
      <c r="X108" s="102"/>
      <c r="Y108" s="124" t="s">
        <v>57</v>
      </c>
      <c r="Z108" s="125"/>
      <c r="AA108" s="117" t="s">
        <v>59</v>
      </c>
      <c r="AB108" s="118" t="s">
        <v>47</v>
      </c>
      <c r="AD108" s="102"/>
      <c r="AE108" s="102"/>
      <c r="AF108" s="124" t="s">
        <v>57</v>
      </c>
      <c r="AG108" s="125"/>
      <c r="AH108" s="117" t="s">
        <v>59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344</v>
      </c>
      <c r="E112" s="12"/>
      <c r="F112" s="30"/>
      <c r="G112" s="31"/>
      <c r="I112" s="19"/>
      <c r="J112" s="19"/>
      <c r="K112" s="9" t="s">
        <v>344</v>
      </c>
      <c r="L112" s="12"/>
      <c r="M112" s="30"/>
      <c r="N112" s="31"/>
      <c r="P112" s="19"/>
      <c r="Q112" s="19"/>
      <c r="R112" s="9" t="s">
        <v>344</v>
      </c>
      <c r="S112" s="12"/>
      <c r="T112" s="30"/>
      <c r="U112" s="31"/>
      <c r="W112" s="19"/>
      <c r="X112" s="19"/>
      <c r="Y112" s="9" t="s">
        <v>344</v>
      </c>
      <c r="Z112" s="12"/>
      <c r="AA112" s="30"/>
      <c r="AB112" s="31"/>
      <c r="AD112" s="19"/>
      <c r="AE112" s="19"/>
      <c r="AF112" s="9" t="s">
        <v>344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117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I114" s="126"/>
      <c r="J114" s="126"/>
      <c r="K114" s="127" t="s">
        <v>43</v>
      </c>
      <c r="L114" s="119"/>
      <c r="M114" s="119"/>
      <c r="N114" s="120"/>
      <c r="P114" s="126"/>
      <c r="Q114" s="126"/>
      <c r="R114" s="127" t="s">
        <v>43</v>
      </c>
      <c r="S114" s="119"/>
      <c r="T114" s="119"/>
      <c r="U114" s="120"/>
      <c r="W114" s="126"/>
      <c r="X114" s="126"/>
      <c r="Y114" s="127" t="s">
        <v>43</v>
      </c>
      <c r="Z114" s="119"/>
      <c r="AA114" s="119"/>
      <c r="AB114" s="120"/>
      <c r="AD114" s="126"/>
      <c r="AE114" s="126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6"/>
      <c r="E115" s="40"/>
      <c r="F115" s="40"/>
      <c r="G115" s="40"/>
      <c r="H115" s="40"/>
      <c r="I115" s="40"/>
      <c r="J115" s="40"/>
      <c r="K115" s="166"/>
      <c r="L115" s="40"/>
      <c r="M115" s="40"/>
      <c r="N115" s="40"/>
      <c r="P115" s="40"/>
      <c r="Q115" s="40"/>
      <c r="R115" s="166"/>
      <c r="S115" s="40"/>
      <c r="T115" s="40"/>
      <c r="U115" s="40"/>
      <c r="W115" s="40"/>
      <c r="X115" s="40"/>
      <c r="Y115" s="166"/>
      <c r="Z115" s="40"/>
      <c r="AA115" s="40"/>
      <c r="AB115" s="40"/>
      <c r="AC115" s="122"/>
      <c r="AD115" s="122"/>
      <c r="AE115" s="22"/>
      <c r="AF115" s="166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342</v>
      </c>
      <c r="E119" s="111"/>
      <c r="F119" s="111"/>
      <c r="G119" s="112"/>
      <c r="I119" s="102"/>
      <c r="J119" s="102"/>
      <c r="K119" s="110" t="s">
        <v>342</v>
      </c>
      <c r="L119" s="111"/>
      <c r="M119" s="111"/>
      <c r="N119" s="112"/>
      <c r="P119" s="102"/>
      <c r="Q119" s="102"/>
      <c r="R119" s="110" t="s">
        <v>342</v>
      </c>
      <c r="S119" s="111"/>
      <c r="T119" s="111"/>
      <c r="U119" s="112"/>
      <c r="W119" s="102"/>
      <c r="X119" s="102"/>
      <c r="Y119" s="110" t="s">
        <v>342</v>
      </c>
      <c r="Z119" s="111"/>
      <c r="AA119" s="111"/>
      <c r="AB119" s="112"/>
      <c r="AD119" s="102"/>
      <c r="AE119" s="102"/>
      <c r="AF119" s="110" t="s">
        <v>342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57</v>
      </c>
      <c r="E121" s="125"/>
      <c r="F121" s="117" t="s">
        <v>59</v>
      </c>
      <c r="G121" s="118" t="s">
        <v>47</v>
      </c>
      <c r="I121" s="102"/>
      <c r="J121" s="102"/>
      <c r="K121" s="124" t="s">
        <v>57</v>
      </c>
      <c r="L121" s="125"/>
      <c r="M121" s="117" t="s">
        <v>59</v>
      </c>
      <c r="N121" s="118" t="s">
        <v>47</v>
      </c>
      <c r="P121" s="102"/>
      <c r="Q121" s="102"/>
      <c r="R121" s="124" t="s">
        <v>57</v>
      </c>
      <c r="S121" s="125"/>
      <c r="T121" s="117" t="s">
        <v>59</v>
      </c>
      <c r="U121" s="118" t="s">
        <v>47</v>
      </c>
      <c r="W121" s="102"/>
      <c r="X121" s="102"/>
      <c r="Y121" s="124" t="s">
        <v>57</v>
      </c>
      <c r="Z121" s="125"/>
      <c r="AA121" s="117" t="s">
        <v>59</v>
      </c>
      <c r="AB121" s="118" t="s">
        <v>47</v>
      </c>
      <c r="AD121" s="102"/>
      <c r="AE121" s="102"/>
      <c r="AF121" s="124" t="s">
        <v>57</v>
      </c>
      <c r="AG121" s="125"/>
      <c r="AH121" s="117" t="s">
        <v>59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344</v>
      </c>
      <c r="E125" s="12"/>
      <c r="F125" s="30"/>
      <c r="G125" s="31"/>
      <c r="I125" s="19"/>
      <c r="J125" s="19"/>
      <c r="K125" s="9" t="s">
        <v>344</v>
      </c>
      <c r="L125" s="12"/>
      <c r="M125" s="30"/>
      <c r="N125" s="31"/>
      <c r="P125" s="19"/>
      <c r="Q125" s="19"/>
      <c r="R125" s="9" t="s">
        <v>344</v>
      </c>
      <c r="S125" s="12"/>
      <c r="T125" s="30"/>
      <c r="U125" s="31"/>
      <c r="W125" s="19"/>
      <c r="X125" s="19"/>
      <c r="Y125" s="9" t="s">
        <v>344</v>
      </c>
      <c r="Z125" s="12"/>
      <c r="AA125" s="30"/>
      <c r="AB125" s="31"/>
      <c r="AD125" s="19"/>
      <c r="AE125" s="19"/>
      <c r="AF125" s="9" t="s">
        <v>344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108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I127" s="126"/>
      <c r="J127" s="126"/>
      <c r="K127" s="127" t="s">
        <v>43</v>
      </c>
      <c r="L127" s="119"/>
      <c r="M127" s="119"/>
      <c r="N127" s="120"/>
      <c r="P127" s="126"/>
      <c r="Q127" s="126"/>
      <c r="R127" s="127" t="s">
        <v>43</v>
      </c>
      <c r="S127" s="119"/>
      <c r="T127" s="119"/>
      <c r="U127" s="120"/>
      <c r="W127" s="126"/>
      <c r="X127" s="126"/>
      <c r="Y127" s="127" t="s">
        <v>43</v>
      </c>
      <c r="Z127" s="119"/>
      <c r="AA127" s="119"/>
      <c r="AB127" s="120"/>
      <c r="AD127" s="126"/>
      <c r="AE127" s="126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6"/>
      <c r="E128" s="40"/>
      <c r="F128" s="40"/>
      <c r="G128" s="40"/>
      <c r="H128" s="40"/>
      <c r="I128" s="40"/>
      <c r="J128" s="40"/>
      <c r="K128" s="166"/>
      <c r="L128" s="40"/>
      <c r="M128" s="40"/>
      <c r="N128" s="40"/>
      <c r="P128" s="40"/>
      <c r="Q128" s="40"/>
      <c r="R128" s="166"/>
      <c r="S128" s="40"/>
      <c r="T128" s="40"/>
      <c r="U128" s="40"/>
      <c r="W128" s="40"/>
      <c r="X128" s="40"/>
      <c r="Y128" s="166"/>
      <c r="Z128" s="40"/>
      <c r="AA128" s="40"/>
      <c r="AB128" s="40"/>
      <c r="AC128" s="122"/>
      <c r="AD128" s="122"/>
      <c r="AE128" s="22"/>
      <c r="AF128" s="166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343</v>
      </c>
      <c r="E129" s="111"/>
      <c r="F129" s="111"/>
      <c r="G129" s="112"/>
      <c r="I129" s="102"/>
      <c r="J129" s="102"/>
      <c r="K129" s="110" t="s">
        <v>343</v>
      </c>
      <c r="L129" s="111"/>
      <c r="M129" s="111"/>
      <c r="N129" s="112"/>
      <c r="P129" s="102"/>
      <c r="Q129" s="102"/>
      <c r="R129" s="110" t="s">
        <v>343</v>
      </c>
      <c r="S129" s="111"/>
      <c r="T129" s="111"/>
      <c r="U129" s="112"/>
      <c r="W129" s="102"/>
      <c r="X129" s="102"/>
      <c r="Y129" s="110" t="s">
        <v>343</v>
      </c>
      <c r="Z129" s="111"/>
      <c r="AA129" s="111"/>
      <c r="AB129" s="112"/>
      <c r="AD129" s="102"/>
      <c r="AE129" s="102"/>
      <c r="AF129" s="110" t="s">
        <v>343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57</v>
      </c>
      <c r="E131" s="125"/>
      <c r="F131" s="117" t="s">
        <v>59</v>
      </c>
      <c r="G131" s="118" t="s">
        <v>47</v>
      </c>
      <c r="I131" s="102"/>
      <c r="J131" s="102"/>
      <c r="K131" s="124" t="s">
        <v>57</v>
      </c>
      <c r="L131" s="125"/>
      <c r="M131" s="117" t="s">
        <v>59</v>
      </c>
      <c r="N131" s="118" t="s">
        <v>47</v>
      </c>
      <c r="P131" s="102"/>
      <c r="Q131" s="102"/>
      <c r="R131" s="124" t="s">
        <v>57</v>
      </c>
      <c r="S131" s="125"/>
      <c r="T131" s="117" t="s">
        <v>59</v>
      </c>
      <c r="U131" s="118" t="s">
        <v>47</v>
      </c>
      <c r="W131" s="102"/>
      <c r="X131" s="102"/>
      <c r="Y131" s="124" t="s">
        <v>57</v>
      </c>
      <c r="Z131" s="125"/>
      <c r="AA131" s="117" t="s">
        <v>59</v>
      </c>
      <c r="AB131" s="118" t="s">
        <v>47</v>
      </c>
      <c r="AD131" s="102"/>
      <c r="AE131" s="102"/>
      <c r="AF131" s="124" t="s">
        <v>57</v>
      </c>
      <c r="AG131" s="125"/>
      <c r="AH131" s="117" t="s">
        <v>59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344</v>
      </c>
      <c r="E135" s="12"/>
      <c r="F135" s="30"/>
      <c r="G135" s="31"/>
      <c r="I135" s="19"/>
      <c r="J135" s="19"/>
      <c r="K135" s="9" t="s">
        <v>344</v>
      </c>
      <c r="L135" s="12"/>
      <c r="M135" s="30"/>
      <c r="N135" s="31"/>
      <c r="P135" s="19"/>
      <c r="Q135" s="19"/>
      <c r="R135" s="9" t="s">
        <v>344</v>
      </c>
      <c r="S135" s="12"/>
      <c r="T135" s="30"/>
      <c r="U135" s="31"/>
      <c r="W135" s="19"/>
      <c r="X135" s="19"/>
      <c r="Y135" s="9" t="s">
        <v>344</v>
      </c>
      <c r="Z135" s="12"/>
      <c r="AA135" s="30"/>
      <c r="AB135" s="31"/>
      <c r="AD135" s="19"/>
      <c r="AE135" s="19"/>
      <c r="AF135" s="9" t="s">
        <v>344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118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I137" s="126"/>
      <c r="J137" s="126"/>
      <c r="K137" s="127" t="s">
        <v>43</v>
      </c>
      <c r="L137" s="119"/>
      <c r="M137" s="119"/>
      <c r="N137" s="120"/>
      <c r="P137" s="126"/>
      <c r="Q137" s="126"/>
      <c r="R137" s="127" t="s">
        <v>43</v>
      </c>
      <c r="S137" s="119"/>
      <c r="T137" s="119"/>
      <c r="U137" s="120"/>
      <c r="W137" s="126"/>
      <c r="X137" s="126"/>
      <c r="Y137" s="127" t="s">
        <v>43</v>
      </c>
      <c r="Z137" s="119"/>
      <c r="AA137" s="119"/>
      <c r="AB137" s="120"/>
      <c r="AD137" s="126"/>
      <c r="AE137" s="126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6"/>
      <c r="E138" s="40"/>
      <c r="F138" s="40"/>
      <c r="G138" s="40"/>
      <c r="H138" s="40"/>
      <c r="I138" s="40"/>
      <c r="J138" s="40"/>
      <c r="K138" s="166"/>
      <c r="L138" s="40"/>
      <c r="M138" s="40"/>
      <c r="N138" s="40"/>
      <c r="P138" s="40"/>
      <c r="Q138" s="40"/>
      <c r="R138" s="166"/>
      <c r="S138" s="40"/>
      <c r="T138" s="40"/>
      <c r="U138" s="40"/>
      <c r="W138" s="40"/>
      <c r="X138" s="40"/>
      <c r="Y138" s="166"/>
      <c r="Z138" s="40"/>
      <c r="AA138" s="40"/>
      <c r="AB138" s="40"/>
      <c r="AC138" s="122"/>
      <c r="AD138" s="122"/>
      <c r="AE138" s="22"/>
      <c r="AF138" s="166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342</v>
      </c>
      <c r="E142" s="111"/>
      <c r="F142" s="111"/>
      <c r="G142" s="112"/>
      <c r="I142" s="102"/>
      <c r="J142" s="102"/>
      <c r="K142" s="110" t="s">
        <v>342</v>
      </c>
      <c r="L142" s="111"/>
      <c r="M142" s="111"/>
      <c r="N142" s="112"/>
      <c r="P142" s="102"/>
      <c r="Q142" s="102"/>
      <c r="R142" s="110" t="s">
        <v>342</v>
      </c>
      <c r="S142" s="111"/>
      <c r="T142" s="111"/>
      <c r="U142" s="112"/>
      <c r="W142" s="102"/>
      <c r="X142" s="102"/>
      <c r="Y142" s="110" t="s">
        <v>342</v>
      </c>
      <c r="Z142" s="111"/>
      <c r="AA142" s="111"/>
      <c r="AB142" s="112"/>
      <c r="AD142" s="102"/>
      <c r="AE142" s="102"/>
      <c r="AF142" s="110" t="s">
        <v>342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57</v>
      </c>
      <c r="E144" s="125"/>
      <c r="F144" s="117" t="s">
        <v>59</v>
      </c>
      <c r="G144" s="118" t="s">
        <v>47</v>
      </c>
      <c r="I144" s="102"/>
      <c r="J144" s="102"/>
      <c r="K144" s="124" t="s">
        <v>57</v>
      </c>
      <c r="L144" s="125"/>
      <c r="M144" s="117" t="s">
        <v>59</v>
      </c>
      <c r="N144" s="118" t="s">
        <v>47</v>
      </c>
      <c r="P144" s="102"/>
      <c r="Q144" s="102"/>
      <c r="R144" s="124" t="s">
        <v>57</v>
      </c>
      <c r="S144" s="125"/>
      <c r="T144" s="117" t="s">
        <v>59</v>
      </c>
      <c r="U144" s="118" t="s">
        <v>47</v>
      </c>
      <c r="W144" s="102"/>
      <c r="X144" s="102"/>
      <c r="Y144" s="124" t="s">
        <v>57</v>
      </c>
      <c r="Z144" s="125"/>
      <c r="AA144" s="117" t="s">
        <v>59</v>
      </c>
      <c r="AB144" s="118" t="s">
        <v>47</v>
      </c>
      <c r="AD144" s="102"/>
      <c r="AE144" s="102"/>
      <c r="AF144" s="124" t="s">
        <v>57</v>
      </c>
      <c r="AG144" s="125"/>
      <c r="AH144" s="117" t="s">
        <v>59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344</v>
      </c>
      <c r="E148" s="12"/>
      <c r="F148" s="30"/>
      <c r="G148" s="31"/>
      <c r="I148" s="19"/>
      <c r="J148" s="19"/>
      <c r="K148" s="9" t="s">
        <v>344</v>
      </c>
      <c r="L148" s="12"/>
      <c r="M148" s="30"/>
      <c r="N148" s="31"/>
      <c r="P148" s="19"/>
      <c r="Q148" s="19"/>
      <c r="R148" s="9" t="s">
        <v>344</v>
      </c>
      <c r="S148" s="12"/>
      <c r="T148" s="30"/>
      <c r="U148" s="31"/>
      <c r="W148" s="19"/>
      <c r="X148" s="19"/>
      <c r="Y148" s="9" t="s">
        <v>344</v>
      </c>
      <c r="Z148" s="12"/>
      <c r="AA148" s="30"/>
      <c r="AB148" s="31"/>
      <c r="AD148" s="19"/>
      <c r="AE148" s="19"/>
      <c r="AF148" s="9" t="s">
        <v>344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109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I150" s="126"/>
      <c r="J150" s="126"/>
      <c r="K150" s="127" t="s">
        <v>43</v>
      </c>
      <c r="L150" s="119"/>
      <c r="M150" s="119"/>
      <c r="N150" s="120"/>
      <c r="P150" s="126"/>
      <c r="Q150" s="126"/>
      <c r="R150" s="127" t="s">
        <v>43</v>
      </c>
      <c r="S150" s="119"/>
      <c r="T150" s="119"/>
      <c r="U150" s="120"/>
      <c r="W150" s="126"/>
      <c r="X150" s="126"/>
      <c r="Y150" s="127" t="s">
        <v>43</v>
      </c>
      <c r="Z150" s="119"/>
      <c r="AA150" s="119"/>
      <c r="AB150" s="120"/>
      <c r="AD150" s="126"/>
      <c r="AE150" s="126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6"/>
      <c r="E151" s="40"/>
      <c r="F151" s="40"/>
      <c r="G151" s="40"/>
      <c r="H151" s="40"/>
      <c r="I151" s="40"/>
      <c r="J151" s="40"/>
      <c r="K151" s="166"/>
      <c r="L151" s="40"/>
      <c r="M151" s="40"/>
      <c r="N151" s="40"/>
      <c r="P151" s="40"/>
      <c r="Q151" s="40"/>
      <c r="R151" s="166"/>
      <c r="S151" s="40"/>
      <c r="T151" s="40"/>
      <c r="U151" s="40"/>
      <c r="W151" s="40"/>
      <c r="X151" s="40"/>
      <c r="Y151" s="166"/>
      <c r="Z151" s="40"/>
      <c r="AA151" s="40"/>
      <c r="AB151" s="40"/>
      <c r="AC151" s="122"/>
      <c r="AD151" s="122"/>
      <c r="AE151" s="22"/>
      <c r="AF151" s="166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343</v>
      </c>
      <c r="E152" s="111"/>
      <c r="F152" s="111"/>
      <c r="G152" s="112"/>
      <c r="I152" s="102"/>
      <c r="J152" s="102"/>
      <c r="K152" s="110" t="s">
        <v>343</v>
      </c>
      <c r="L152" s="111"/>
      <c r="M152" s="111"/>
      <c r="N152" s="112"/>
      <c r="P152" s="102"/>
      <c r="Q152" s="102"/>
      <c r="R152" s="110" t="s">
        <v>343</v>
      </c>
      <c r="S152" s="111"/>
      <c r="T152" s="111"/>
      <c r="U152" s="112"/>
      <c r="W152" s="102"/>
      <c r="X152" s="102"/>
      <c r="Y152" s="110" t="s">
        <v>343</v>
      </c>
      <c r="Z152" s="111"/>
      <c r="AA152" s="111"/>
      <c r="AB152" s="112"/>
      <c r="AD152" s="102"/>
      <c r="AE152" s="102"/>
      <c r="AF152" s="110" t="s">
        <v>343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57</v>
      </c>
      <c r="E154" s="125"/>
      <c r="F154" s="117" t="s">
        <v>59</v>
      </c>
      <c r="G154" s="118" t="s">
        <v>47</v>
      </c>
      <c r="I154" s="102"/>
      <c r="J154" s="102"/>
      <c r="K154" s="124" t="s">
        <v>57</v>
      </c>
      <c r="L154" s="125"/>
      <c r="M154" s="117" t="s">
        <v>59</v>
      </c>
      <c r="N154" s="118" t="s">
        <v>47</v>
      </c>
      <c r="P154" s="102"/>
      <c r="Q154" s="102"/>
      <c r="R154" s="124" t="s">
        <v>57</v>
      </c>
      <c r="S154" s="125"/>
      <c r="T154" s="117" t="s">
        <v>59</v>
      </c>
      <c r="U154" s="118" t="s">
        <v>47</v>
      </c>
      <c r="W154" s="102"/>
      <c r="X154" s="102"/>
      <c r="Y154" s="124" t="s">
        <v>57</v>
      </c>
      <c r="Z154" s="125"/>
      <c r="AA154" s="117" t="s">
        <v>59</v>
      </c>
      <c r="AB154" s="118" t="s">
        <v>47</v>
      </c>
      <c r="AD154" s="102"/>
      <c r="AE154" s="102"/>
      <c r="AF154" s="124" t="s">
        <v>57</v>
      </c>
      <c r="AG154" s="125"/>
      <c r="AH154" s="117" t="s">
        <v>59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344</v>
      </c>
      <c r="E158" s="12"/>
      <c r="F158" s="30"/>
      <c r="G158" s="31"/>
      <c r="I158" s="19"/>
      <c r="J158" s="19"/>
      <c r="K158" s="9" t="s">
        <v>344</v>
      </c>
      <c r="L158" s="12"/>
      <c r="M158" s="30"/>
      <c r="N158" s="31"/>
      <c r="P158" s="19"/>
      <c r="Q158" s="19"/>
      <c r="R158" s="9" t="s">
        <v>344</v>
      </c>
      <c r="S158" s="12"/>
      <c r="T158" s="30"/>
      <c r="U158" s="31"/>
      <c r="W158" s="19"/>
      <c r="X158" s="19"/>
      <c r="Y158" s="9" t="s">
        <v>344</v>
      </c>
      <c r="Z158" s="12"/>
      <c r="AA158" s="30"/>
      <c r="AB158" s="31"/>
      <c r="AD158" s="19"/>
      <c r="AE158" s="19"/>
      <c r="AF158" s="9" t="s">
        <v>344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119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I160" s="126"/>
      <c r="J160" s="126"/>
      <c r="K160" s="127" t="s">
        <v>43</v>
      </c>
      <c r="L160" s="119"/>
      <c r="M160" s="119"/>
      <c r="N160" s="120"/>
      <c r="P160" s="126"/>
      <c r="Q160" s="126"/>
      <c r="R160" s="127" t="s">
        <v>43</v>
      </c>
      <c r="S160" s="119"/>
      <c r="T160" s="119"/>
      <c r="U160" s="120"/>
      <c r="W160" s="126"/>
      <c r="X160" s="126"/>
      <c r="Y160" s="127" t="s">
        <v>43</v>
      </c>
      <c r="Z160" s="119"/>
      <c r="AA160" s="119"/>
      <c r="AB160" s="120"/>
      <c r="AD160" s="126"/>
      <c r="AE160" s="126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267" s="16" customFormat="1" x14ac:dyDescent="0.25">
      <c r="A161" s="13"/>
      <c r="B161" s="40"/>
      <c r="C161" s="40"/>
      <c r="D161" s="166"/>
      <c r="E161" s="40"/>
      <c r="F161" s="40"/>
      <c r="G161" s="40"/>
      <c r="H161" s="40"/>
      <c r="I161" s="40"/>
      <c r="J161" s="40"/>
      <c r="K161" s="166"/>
      <c r="L161" s="40"/>
      <c r="M161" s="40"/>
      <c r="N161" s="40"/>
      <c r="P161" s="40"/>
      <c r="Q161" s="40"/>
      <c r="R161" s="166"/>
      <c r="S161" s="40"/>
      <c r="T161" s="40"/>
      <c r="U161" s="40"/>
      <c r="W161" s="40"/>
      <c r="X161" s="40"/>
      <c r="Y161" s="166"/>
      <c r="Z161" s="40"/>
      <c r="AA161" s="40"/>
      <c r="AB161" s="40"/>
      <c r="AC161" s="122"/>
      <c r="AD161" s="122"/>
      <c r="AE161" s="22"/>
      <c r="AF161" s="166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  <row r="162" spans="1:267" s="16" customFormat="1" ht="15.75" thickBot="1" x14ac:dyDescent="0.3">
      <c r="A162" s="13"/>
      <c r="B162" s="126"/>
      <c r="C162" s="126"/>
      <c r="I162" s="126"/>
      <c r="J162" s="126"/>
      <c r="P162" s="126"/>
      <c r="Q162" s="126"/>
      <c r="W162" s="126"/>
      <c r="X162" s="126"/>
      <c r="AD162" s="126"/>
      <c r="AE162" s="126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  <c r="HI162" s="39"/>
      <c r="HJ162" s="39"/>
      <c r="HK162" s="39"/>
      <c r="HL162" s="39"/>
      <c r="HM162" s="39"/>
      <c r="HN162" s="39"/>
      <c r="HO162" s="39"/>
      <c r="HP162" s="39"/>
      <c r="HQ162" s="39"/>
      <c r="HR162" s="39"/>
      <c r="HS162" s="39"/>
      <c r="HT162" s="39"/>
      <c r="HU162" s="39"/>
      <c r="HV162" s="39"/>
      <c r="HW162" s="39"/>
      <c r="HX162" s="39"/>
      <c r="HY162" s="39"/>
      <c r="HZ162" s="39"/>
      <c r="IA162" s="39"/>
      <c r="IB162" s="39"/>
      <c r="IC162" s="39"/>
      <c r="ID162" s="39"/>
      <c r="IE162" s="39"/>
      <c r="IF162" s="39"/>
      <c r="IG162" s="39"/>
      <c r="IH162" s="39"/>
      <c r="II162" s="39"/>
      <c r="IJ162" s="39"/>
      <c r="IK162" s="39"/>
      <c r="IL162" s="39"/>
      <c r="IM162" s="39"/>
      <c r="IN162" s="39"/>
      <c r="IO162" s="39"/>
      <c r="IP162" s="39"/>
      <c r="IQ162" s="39"/>
      <c r="IR162" s="39"/>
      <c r="IS162" s="39"/>
      <c r="IT162" s="39"/>
      <c r="IU162" s="39"/>
      <c r="IV162" s="39"/>
      <c r="IW162" s="39"/>
      <c r="IX162" s="39"/>
      <c r="IY162" s="39"/>
      <c r="IZ162" s="39"/>
      <c r="JA162" s="39"/>
      <c r="JB162" s="39"/>
      <c r="JC162" s="39"/>
      <c r="JD162" s="39"/>
      <c r="JE162" s="39"/>
      <c r="JF162" s="39"/>
      <c r="JG162" s="39"/>
    </row>
    <row r="163" spans="1:267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  <c r="HI163" s="39"/>
      <c r="HJ163" s="39"/>
      <c r="HK163" s="39"/>
      <c r="HL163" s="39"/>
      <c r="HM163" s="39"/>
      <c r="HN163" s="39"/>
      <c r="HO163" s="39"/>
      <c r="HP163" s="39"/>
      <c r="HQ163" s="39"/>
      <c r="HR163" s="39"/>
      <c r="HS163" s="39"/>
      <c r="HT163" s="39"/>
      <c r="HU163" s="39"/>
      <c r="HV163" s="39"/>
      <c r="HW163" s="39"/>
      <c r="HX163" s="39"/>
      <c r="HY163" s="39"/>
      <c r="HZ163" s="39"/>
      <c r="IA163" s="39"/>
      <c r="IB163" s="39"/>
      <c r="IC163" s="39"/>
      <c r="ID163" s="39"/>
      <c r="IE163" s="39"/>
      <c r="IF163" s="39"/>
      <c r="IG163" s="39"/>
      <c r="IH163" s="39"/>
      <c r="II163" s="39"/>
      <c r="IJ163" s="39"/>
      <c r="IK163" s="39"/>
      <c r="IL163" s="39"/>
      <c r="IM163" s="39"/>
      <c r="IN163" s="39"/>
      <c r="IO163" s="39"/>
      <c r="IP163" s="39"/>
      <c r="IQ163" s="39"/>
      <c r="IR163" s="39"/>
      <c r="IS163" s="39"/>
      <c r="IT163" s="39"/>
      <c r="IU163" s="39"/>
      <c r="IV163" s="39"/>
      <c r="IW163" s="39"/>
      <c r="IX163" s="39"/>
      <c r="IY163" s="39"/>
      <c r="IZ163" s="39"/>
      <c r="JA163" s="39"/>
      <c r="JB163" s="39"/>
      <c r="JC163" s="39"/>
      <c r="JD163" s="39"/>
      <c r="JE163" s="39"/>
      <c r="JF163" s="39"/>
      <c r="JG163" s="39"/>
    </row>
    <row r="164" spans="1:267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I164" s="102"/>
      <c r="J164" s="102"/>
      <c r="K164" s="107">
        <v>2019</v>
      </c>
      <c r="L164" s="108"/>
      <c r="M164" s="108"/>
      <c r="N164" s="109"/>
      <c r="P164" s="102"/>
      <c r="Q164" s="102"/>
      <c r="R164" s="107">
        <v>2020</v>
      </c>
      <c r="S164" s="108"/>
      <c r="T164" s="108"/>
      <c r="U164" s="109"/>
      <c r="W164" s="102"/>
      <c r="X164" s="102"/>
      <c r="Y164" s="107">
        <v>2021</v>
      </c>
      <c r="Z164" s="108"/>
      <c r="AA164" s="108"/>
      <c r="AB164" s="109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  <c r="HI164" s="39"/>
      <c r="HJ164" s="39"/>
      <c r="HK164" s="39"/>
      <c r="HL164" s="39"/>
      <c r="HM164" s="39"/>
      <c r="HN164" s="39"/>
      <c r="HO164" s="39"/>
      <c r="HP164" s="39"/>
      <c r="HQ164" s="39"/>
      <c r="HR164" s="39"/>
      <c r="HS164" s="39"/>
      <c r="HT164" s="39"/>
      <c r="HU164" s="39"/>
      <c r="HV164" s="39"/>
      <c r="HW164" s="39"/>
      <c r="HX164" s="39"/>
      <c r="HY164" s="39"/>
      <c r="HZ164" s="39"/>
      <c r="IA164" s="39"/>
      <c r="IB164" s="39"/>
      <c r="IC164" s="39"/>
      <c r="ID164" s="39"/>
      <c r="IE164" s="39"/>
      <c r="IF164" s="39"/>
      <c r="IG164" s="39"/>
      <c r="IH164" s="39"/>
      <c r="II164" s="39"/>
      <c r="IJ164" s="39"/>
      <c r="IK164" s="39"/>
      <c r="IL164" s="39"/>
      <c r="IM164" s="39"/>
      <c r="IN164" s="39"/>
      <c r="IO164" s="39"/>
      <c r="IP164" s="39"/>
      <c r="IQ164" s="39"/>
      <c r="IR164" s="39"/>
      <c r="IS164" s="39"/>
      <c r="IT164" s="39"/>
      <c r="IU164" s="39"/>
      <c r="IV164" s="39"/>
      <c r="IW164" s="39"/>
      <c r="IX164" s="39"/>
      <c r="IY164" s="39"/>
      <c r="IZ164" s="39"/>
      <c r="JA164" s="39"/>
      <c r="JB164" s="39"/>
      <c r="JC164" s="39"/>
      <c r="JD164" s="39"/>
      <c r="JE164" s="39"/>
      <c r="JF164" s="39"/>
      <c r="JG164" s="39"/>
    </row>
    <row r="165" spans="1:267" s="103" customFormat="1" ht="15.75" x14ac:dyDescent="0.25">
      <c r="A165" s="97"/>
      <c r="B165" s="102"/>
      <c r="C165" s="102"/>
      <c r="D165" s="110" t="s">
        <v>342</v>
      </c>
      <c r="E165" s="111"/>
      <c r="F165" s="111"/>
      <c r="G165" s="112"/>
      <c r="I165" s="102"/>
      <c r="J165" s="102"/>
      <c r="K165" s="110" t="s">
        <v>342</v>
      </c>
      <c r="L165" s="111"/>
      <c r="M165" s="111"/>
      <c r="N165" s="112"/>
      <c r="P165" s="102"/>
      <c r="Q165" s="102"/>
      <c r="R165" s="110" t="s">
        <v>342</v>
      </c>
      <c r="S165" s="111"/>
      <c r="T165" s="111"/>
      <c r="U165" s="112"/>
      <c r="W165" s="102"/>
      <c r="X165" s="102"/>
      <c r="Y165" s="110" t="s">
        <v>342</v>
      </c>
      <c r="Z165" s="111"/>
      <c r="AA165" s="111"/>
      <c r="AB165" s="112"/>
      <c r="AD165" s="102"/>
      <c r="AE165" s="102"/>
      <c r="AF165" s="110" t="s">
        <v>342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</row>
    <row r="166" spans="1:267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I166" s="102"/>
      <c r="J166" s="102"/>
      <c r="K166" s="113"/>
      <c r="L166" s="114"/>
      <c r="M166" s="114"/>
      <c r="N166" s="115"/>
      <c r="P166" s="102"/>
      <c r="Q166" s="102"/>
      <c r="R166" s="113"/>
      <c r="S166" s="114"/>
      <c r="T166" s="114"/>
      <c r="U166" s="115"/>
      <c r="W166" s="102"/>
      <c r="X166" s="102"/>
      <c r="Y166" s="113"/>
      <c r="Z166" s="114"/>
      <c r="AA166" s="114"/>
      <c r="AB166" s="115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  <c r="HI166" s="39"/>
      <c r="HJ166" s="39"/>
      <c r="HK166" s="39"/>
      <c r="HL166" s="39"/>
      <c r="HM166" s="39"/>
      <c r="HN166" s="39"/>
      <c r="HO166" s="39"/>
      <c r="HP166" s="39"/>
      <c r="HQ166" s="39"/>
      <c r="HR166" s="39"/>
      <c r="HS166" s="39"/>
      <c r="HT166" s="39"/>
      <c r="HU166" s="39"/>
      <c r="HV166" s="39"/>
      <c r="HW166" s="39"/>
      <c r="HX166" s="39"/>
      <c r="HY166" s="39"/>
      <c r="HZ166" s="39"/>
      <c r="IA166" s="39"/>
      <c r="IB166" s="39"/>
      <c r="IC166" s="39"/>
      <c r="ID166" s="39"/>
      <c r="IE166" s="39"/>
      <c r="IF166" s="39"/>
      <c r="IG166" s="39"/>
      <c r="IH166" s="39"/>
      <c r="II166" s="39"/>
      <c r="IJ166" s="39"/>
      <c r="IK166" s="39"/>
      <c r="IL166" s="39"/>
      <c r="IM166" s="39"/>
      <c r="IN166" s="39"/>
      <c r="IO166" s="39"/>
      <c r="IP166" s="39"/>
      <c r="IQ166" s="39"/>
      <c r="IR166" s="39"/>
      <c r="IS166" s="39"/>
      <c r="IT166" s="39"/>
      <c r="IU166" s="39"/>
      <c r="IV166" s="39"/>
      <c r="IW166" s="39"/>
      <c r="IX166" s="39"/>
      <c r="IY166" s="39"/>
      <c r="IZ166" s="39"/>
      <c r="JA166" s="39"/>
      <c r="JB166" s="39"/>
      <c r="JC166" s="39"/>
      <c r="JD166" s="39"/>
      <c r="JE166" s="39"/>
      <c r="JF166" s="39"/>
      <c r="JG166" s="39"/>
    </row>
    <row r="167" spans="1:267" s="2" customFormat="1" ht="48" x14ac:dyDescent="0.25">
      <c r="A167" s="97"/>
      <c r="B167" s="102"/>
      <c r="C167" s="102"/>
      <c r="D167" s="124" t="s">
        <v>57</v>
      </c>
      <c r="E167" s="125"/>
      <c r="F167" s="117" t="s">
        <v>59</v>
      </c>
      <c r="G167" s="118" t="s">
        <v>47</v>
      </c>
      <c r="I167" s="102"/>
      <c r="J167" s="102"/>
      <c r="K167" s="124" t="s">
        <v>57</v>
      </c>
      <c r="L167" s="125"/>
      <c r="M167" s="117" t="s">
        <v>59</v>
      </c>
      <c r="N167" s="118" t="s">
        <v>47</v>
      </c>
      <c r="P167" s="102"/>
      <c r="Q167" s="102"/>
      <c r="R167" s="124" t="s">
        <v>57</v>
      </c>
      <c r="S167" s="125"/>
      <c r="T167" s="117" t="s">
        <v>59</v>
      </c>
      <c r="U167" s="118" t="s">
        <v>47</v>
      </c>
      <c r="W167" s="102"/>
      <c r="X167" s="102"/>
      <c r="Y167" s="124" t="s">
        <v>57</v>
      </c>
      <c r="Z167" s="125"/>
      <c r="AA167" s="117" t="s">
        <v>59</v>
      </c>
      <c r="AB167" s="118" t="s">
        <v>47</v>
      </c>
      <c r="AD167" s="102"/>
      <c r="AE167" s="102"/>
      <c r="AF167" s="124" t="s">
        <v>57</v>
      </c>
      <c r="AG167" s="125"/>
      <c r="AH167" s="117" t="s">
        <v>59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  <c r="HI167" s="39"/>
      <c r="HJ167" s="39"/>
      <c r="HK167" s="39"/>
      <c r="HL167" s="39"/>
      <c r="HM167" s="39"/>
      <c r="HN167" s="39"/>
      <c r="HO167" s="39"/>
      <c r="HP167" s="39"/>
      <c r="HQ167" s="39"/>
      <c r="HR167" s="39"/>
      <c r="HS167" s="39"/>
      <c r="HT167" s="39"/>
      <c r="HU167" s="39"/>
      <c r="HV167" s="39"/>
      <c r="HW167" s="39"/>
      <c r="HX167" s="39"/>
      <c r="HY167" s="39"/>
      <c r="HZ167" s="39"/>
      <c r="IA167" s="39"/>
      <c r="IB167" s="39"/>
      <c r="IC167" s="39"/>
      <c r="ID167" s="39"/>
      <c r="IE167" s="39"/>
      <c r="IF167" s="39"/>
      <c r="IG167" s="39"/>
      <c r="IH167" s="39"/>
      <c r="II167" s="39"/>
      <c r="IJ167" s="39"/>
      <c r="IK167" s="39"/>
      <c r="IL167" s="39"/>
      <c r="IM167" s="39"/>
      <c r="IN167" s="39"/>
      <c r="IO167" s="39"/>
      <c r="IP167" s="39"/>
      <c r="IQ167" s="39"/>
      <c r="IR167" s="39"/>
      <c r="IS167" s="39"/>
      <c r="IT167" s="39"/>
      <c r="IU167" s="39"/>
      <c r="IV167" s="39"/>
      <c r="IW167" s="39"/>
      <c r="IX167" s="39"/>
      <c r="IY167" s="39"/>
      <c r="IZ167" s="39"/>
      <c r="JA167" s="39"/>
      <c r="JB167" s="39"/>
      <c r="JC167" s="39"/>
      <c r="JD167" s="39"/>
      <c r="JE167" s="39"/>
      <c r="JF167" s="39"/>
      <c r="JG167" s="39"/>
    </row>
    <row r="168" spans="1:267" s="4" customFormat="1" x14ac:dyDescent="0.25">
      <c r="A168" s="3"/>
      <c r="B168" s="19"/>
      <c r="C168" s="19"/>
      <c r="D168" s="5"/>
      <c r="E168" s="8"/>
      <c r="F168" s="28"/>
      <c r="G168" s="29"/>
      <c r="I168" s="19"/>
      <c r="J168" s="19"/>
      <c r="K168" s="5"/>
      <c r="L168" s="8"/>
      <c r="M168" s="28"/>
      <c r="N168" s="29"/>
      <c r="P168" s="19"/>
      <c r="Q168" s="19"/>
      <c r="R168" s="5"/>
      <c r="S168" s="8"/>
      <c r="T168" s="28"/>
      <c r="U168" s="29"/>
      <c r="W168" s="19"/>
      <c r="X168" s="19"/>
      <c r="Y168" s="5"/>
      <c r="Z168" s="8"/>
      <c r="AA168" s="28"/>
      <c r="AB168" s="29"/>
      <c r="AD168" s="19"/>
      <c r="AE168" s="19"/>
      <c r="AF168" s="5"/>
      <c r="AG168" s="8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  <c r="HI168" s="39"/>
      <c r="HJ168" s="39"/>
      <c r="HK168" s="39"/>
      <c r="HL168" s="39"/>
      <c r="HM168" s="39"/>
      <c r="HN168" s="39"/>
      <c r="HO168" s="39"/>
      <c r="HP168" s="39"/>
      <c r="HQ168" s="39"/>
      <c r="HR168" s="39"/>
      <c r="HS168" s="39"/>
      <c r="HT168" s="39"/>
      <c r="HU168" s="39"/>
      <c r="HV168" s="39"/>
      <c r="HW168" s="39"/>
      <c r="HX168" s="39"/>
      <c r="HY168" s="39"/>
      <c r="HZ168" s="39"/>
      <c r="IA168" s="39"/>
      <c r="IB168" s="39"/>
      <c r="IC168" s="39"/>
      <c r="ID168" s="39"/>
      <c r="IE168" s="39"/>
      <c r="IF168" s="39"/>
      <c r="IG168" s="39"/>
      <c r="IH168" s="39"/>
      <c r="II168" s="39"/>
      <c r="IJ168" s="39"/>
      <c r="IK168" s="39"/>
      <c r="IL168" s="39"/>
      <c r="IM168" s="39"/>
      <c r="IN168" s="39"/>
      <c r="IO168" s="39"/>
      <c r="IP168" s="39"/>
      <c r="IQ168" s="39"/>
      <c r="IR168" s="39"/>
      <c r="IS168" s="39"/>
      <c r="IT168" s="39"/>
      <c r="IU168" s="39"/>
      <c r="IV168" s="39"/>
      <c r="IW168" s="39"/>
      <c r="IX168" s="39"/>
      <c r="IY168" s="39"/>
      <c r="IZ168" s="39"/>
      <c r="JA168" s="39"/>
      <c r="JB168" s="39"/>
      <c r="JC168" s="39"/>
      <c r="JD168" s="39"/>
      <c r="JE168" s="39"/>
      <c r="JF168" s="39"/>
      <c r="JG168" s="39"/>
    </row>
    <row r="169" spans="1:267" s="4" customFormat="1" x14ac:dyDescent="0.25">
      <c r="A169" s="3"/>
      <c r="B169" s="19"/>
      <c r="C169" s="19"/>
      <c r="D169" s="5"/>
      <c r="E169" s="8"/>
      <c r="F169" s="28"/>
      <c r="G169" s="29"/>
      <c r="I169" s="19"/>
      <c r="J169" s="19"/>
      <c r="K169" s="5"/>
      <c r="L169" s="8"/>
      <c r="M169" s="28"/>
      <c r="N169" s="29"/>
      <c r="P169" s="19"/>
      <c r="Q169" s="19"/>
      <c r="R169" s="5"/>
      <c r="S169" s="8"/>
      <c r="T169" s="28"/>
      <c r="U169" s="29"/>
      <c r="W169" s="19"/>
      <c r="X169" s="19"/>
      <c r="Y169" s="5"/>
      <c r="Z169" s="8"/>
      <c r="AA169" s="28"/>
      <c r="AB169" s="29"/>
      <c r="AD169" s="19"/>
      <c r="AE169" s="19"/>
      <c r="AF169" s="5"/>
      <c r="AG169" s="8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  <c r="HI169" s="39"/>
      <c r="HJ169" s="39"/>
      <c r="HK169" s="39"/>
      <c r="HL169" s="39"/>
      <c r="HM169" s="39"/>
      <c r="HN169" s="39"/>
      <c r="HO169" s="39"/>
      <c r="HP169" s="39"/>
      <c r="HQ169" s="39"/>
      <c r="HR169" s="39"/>
      <c r="HS169" s="39"/>
      <c r="HT169" s="39"/>
      <c r="HU169" s="39"/>
      <c r="HV169" s="39"/>
      <c r="HW169" s="39"/>
      <c r="HX169" s="39"/>
      <c r="HY169" s="39"/>
      <c r="HZ169" s="39"/>
      <c r="IA169" s="39"/>
      <c r="IB169" s="39"/>
      <c r="IC169" s="39"/>
      <c r="ID169" s="39"/>
      <c r="IE169" s="39"/>
      <c r="IF169" s="39"/>
      <c r="IG169" s="39"/>
      <c r="IH169" s="39"/>
      <c r="II169" s="39"/>
      <c r="IJ169" s="39"/>
      <c r="IK169" s="39"/>
      <c r="IL169" s="39"/>
      <c r="IM169" s="39"/>
      <c r="IN169" s="39"/>
      <c r="IO169" s="39"/>
      <c r="IP169" s="39"/>
      <c r="IQ169" s="39"/>
      <c r="IR169" s="39"/>
      <c r="IS169" s="39"/>
      <c r="IT169" s="39"/>
      <c r="IU169" s="39"/>
      <c r="IV169" s="39"/>
      <c r="IW169" s="39"/>
      <c r="IX169" s="39"/>
      <c r="IY169" s="39"/>
      <c r="IZ169" s="39"/>
      <c r="JA169" s="39"/>
      <c r="JB169" s="39"/>
      <c r="JC169" s="39"/>
      <c r="JD169" s="39"/>
      <c r="JE169" s="39"/>
      <c r="JF169" s="39"/>
      <c r="JG169" s="39"/>
    </row>
    <row r="170" spans="1:267" s="4" customFormat="1" x14ac:dyDescent="0.25">
      <c r="A170" s="3"/>
      <c r="B170" s="19"/>
      <c r="C170" s="19"/>
      <c r="D170" s="5"/>
      <c r="E170" s="8"/>
      <c r="F170" s="28"/>
      <c r="G170" s="29"/>
      <c r="I170" s="19"/>
      <c r="J170" s="19"/>
      <c r="K170" s="5"/>
      <c r="L170" s="8"/>
      <c r="M170" s="28"/>
      <c r="N170" s="29"/>
      <c r="P170" s="19"/>
      <c r="Q170" s="19"/>
      <c r="R170" s="5"/>
      <c r="S170" s="8"/>
      <c r="T170" s="28"/>
      <c r="U170" s="29"/>
      <c r="W170" s="19"/>
      <c r="X170" s="19"/>
      <c r="Y170" s="5"/>
      <c r="Z170" s="8"/>
      <c r="AA170" s="28"/>
      <c r="AB170" s="29"/>
      <c r="AD170" s="19"/>
      <c r="AE170" s="19"/>
      <c r="AF170" s="5"/>
      <c r="AG170" s="8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  <c r="HI170" s="39"/>
      <c r="HJ170" s="39"/>
      <c r="HK170" s="39"/>
      <c r="HL170" s="39"/>
      <c r="HM170" s="39"/>
      <c r="HN170" s="39"/>
      <c r="HO170" s="39"/>
      <c r="HP170" s="39"/>
      <c r="HQ170" s="39"/>
      <c r="HR170" s="39"/>
      <c r="HS170" s="39"/>
      <c r="HT170" s="39"/>
      <c r="HU170" s="39"/>
      <c r="HV170" s="39"/>
      <c r="HW170" s="39"/>
      <c r="HX170" s="39"/>
      <c r="HY170" s="39"/>
      <c r="HZ170" s="39"/>
      <c r="IA170" s="39"/>
      <c r="IB170" s="39"/>
      <c r="IC170" s="39"/>
      <c r="ID170" s="39"/>
      <c r="IE170" s="39"/>
      <c r="IF170" s="39"/>
      <c r="IG170" s="39"/>
      <c r="IH170" s="39"/>
      <c r="II170" s="39"/>
      <c r="IJ170" s="39"/>
      <c r="IK170" s="39"/>
      <c r="IL170" s="39"/>
      <c r="IM170" s="39"/>
      <c r="IN170" s="39"/>
      <c r="IO170" s="39"/>
      <c r="IP170" s="39"/>
      <c r="IQ170" s="39"/>
      <c r="IR170" s="39"/>
      <c r="IS170" s="39"/>
      <c r="IT170" s="39"/>
      <c r="IU170" s="39"/>
      <c r="IV170" s="39"/>
      <c r="IW170" s="39"/>
      <c r="IX170" s="39"/>
      <c r="IY170" s="39"/>
      <c r="IZ170" s="39"/>
      <c r="JA170" s="39"/>
      <c r="JB170" s="39"/>
      <c r="JC170" s="39"/>
      <c r="JD170" s="39"/>
      <c r="JE170" s="39"/>
      <c r="JF170" s="39"/>
      <c r="JG170" s="39"/>
    </row>
    <row r="171" spans="1:267" s="4" customFormat="1" ht="15.75" thickBot="1" x14ac:dyDescent="0.3">
      <c r="A171" s="3"/>
      <c r="B171" s="19"/>
      <c r="C171" s="19"/>
      <c r="D171" s="9" t="s">
        <v>344</v>
      </c>
      <c r="E171" s="12"/>
      <c r="F171" s="30"/>
      <c r="G171" s="31"/>
      <c r="I171" s="19"/>
      <c r="J171" s="19"/>
      <c r="K171" s="9" t="s">
        <v>344</v>
      </c>
      <c r="L171" s="12"/>
      <c r="M171" s="30"/>
      <c r="N171" s="31"/>
      <c r="P171" s="19"/>
      <c r="Q171" s="19"/>
      <c r="R171" s="9" t="s">
        <v>344</v>
      </c>
      <c r="S171" s="12"/>
      <c r="T171" s="30"/>
      <c r="U171" s="31"/>
      <c r="W171" s="19"/>
      <c r="X171" s="19"/>
      <c r="Y171" s="9" t="s">
        <v>344</v>
      </c>
      <c r="Z171" s="12"/>
      <c r="AA171" s="30"/>
      <c r="AB171" s="31"/>
      <c r="AD171" s="19"/>
      <c r="AE171" s="19"/>
      <c r="AF171" s="9" t="s">
        <v>344</v>
      </c>
      <c r="AG171" s="12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  <c r="HI171" s="39"/>
      <c r="HJ171" s="39"/>
      <c r="HK171" s="39"/>
      <c r="HL171" s="39"/>
      <c r="HM171" s="39"/>
      <c r="HN171" s="39"/>
      <c r="HO171" s="39"/>
      <c r="HP171" s="39"/>
      <c r="HQ171" s="39"/>
      <c r="HR171" s="39"/>
      <c r="HS171" s="39"/>
      <c r="HT171" s="39"/>
      <c r="HU171" s="39"/>
      <c r="HV171" s="39"/>
      <c r="HW171" s="39"/>
      <c r="HX171" s="39"/>
      <c r="HY171" s="39"/>
      <c r="HZ171" s="39"/>
      <c r="IA171" s="39"/>
      <c r="IB171" s="39"/>
      <c r="IC171" s="39"/>
      <c r="ID171" s="39"/>
      <c r="IE171" s="39"/>
      <c r="IF171" s="39"/>
      <c r="IG171" s="39"/>
      <c r="IH171" s="39"/>
      <c r="II171" s="39"/>
      <c r="IJ171" s="39"/>
      <c r="IK171" s="39"/>
      <c r="IL171" s="39"/>
      <c r="IM171" s="39"/>
      <c r="IN171" s="39"/>
      <c r="IO171" s="39"/>
      <c r="IP171" s="39"/>
      <c r="IQ171" s="39"/>
      <c r="IR171" s="39"/>
      <c r="IS171" s="39"/>
      <c r="IT171" s="39"/>
      <c r="IU171" s="39"/>
      <c r="IV171" s="39"/>
      <c r="IW171" s="39"/>
      <c r="IX171" s="39"/>
      <c r="IY171" s="39"/>
      <c r="IZ171" s="39"/>
      <c r="JA171" s="39"/>
      <c r="JB171" s="39"/>
      <c r="JC171" s="39"/>
      <c r="JD171" s="39"/>
      <c r="JE171" s="39"/>
      <c r="JF171" s="39"/>
      <c r="JG171" s="39"/>
    </row>
    <row r="172" spans="1:267" s="16" customFormat="1" ht="23.25" thickBot="1" x14ac:dyDescent="0.3">
      <c r="A172" s="13" t="s">
        <v>110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I172" s="126"/>
      <c r="J172" s="126"/>
      <c r="K172" s="14" t="s">
        <v>42</v>
      </c>
      <c r="L172" s="15"/>
      <c r="M172" s="32">
        <f>SUM(M168:M171)</f>
        <v>0</v>
      </c>
      <c r="N172" s="32">
        <f>SUM(N168:N171)</f>
        <v>0</v>
      </c>
      <c r="P172" s="126"/>
      <c r="Q172" s="126"/>
      <c r="R172" s="14" t="s">
        <v>42</v>
      </c>
      <c r="S172" s="15"/>
      <c r="T172" s="32">
        <f>SUM(T168:T171)</f>
        <v>0</v>
      </c>
      <c r="U172" s="32">
        <f>SUM(U168:U171)</f>
        <v>0</v>
      </c>
      <c r="W172" s="126"/>
      <c r="X172" s="126"/>
      <c r="Y172" s="14" t="s">
        <v>42</v>
      </c>
      <c r="Z172" s="15"/>
      <c r="AA172" s="32">
        <f>SUM(AA168:AA171)</f>
        <v>0</v>
      </c>
      <c r="AB172" s="32">
        <f>SUM(AB168:AB171)</f>
        <v>0</v>
      </c>
      <c r="AD172" s="126"/>
      <c r="AE172" s="126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  <c r="HI172" s="39"/>
      <c r="HJ172" s="39"/>
      <c r="HK172" s="39"/>
      <c r="HL172" s="39"/>
      <c r="HM172" s="39"/>
      <c r="HN172" s="39"/>
      <c r="HO172" s="39"/>
      <c r="HP172" s="39"/>
      <c r="HQ172" s="39"/>
      <c r="HR172" s="39"/>
      <c r="HS172" s="39"/>
      <c r="HT172" s="39"/>
      <c r="HU172" s="39"/>
      <c r="HV172" s="39"/>
      <c r="HW172" s="39"/>
      <c r="HX172" s="39"/>
      <c r="HY172" s="39"/>
      <c r="HZ172" s="39"/>
      <c r="IA172" s="39"/>
      <c r="IB172" s="39"/>
      <c r="IC172" s="39"/>
      <c r="ID172" s="39"/>
      <c r="IE172" s="39"/>
      <c r="IF172" s="39"/>
      <c r="IG172" s="39"/>
      <c r="IH172" s="39"/>
      <c r="II172" s="39"/>
      <c r="IJ172" s="39"/>
      <c r="IK172" s="39"/>
      <c r="IL172" s="39"/>
      <c r="IM172" s="39"/>
      <c r="IN172" s="39"/>
      <c r="IO172" s="39"/>
      <c r="IP172" s="39"/>
      <c r="IQ172" s="39"/>
      <c r="IR172" s="39"/>
      <c r="IS172" s="39"/>
      <c r="IT172" s="39"/>
      <c r="IU172" s="39"/>
      <c r="IV172" s="39"/>
      <c r="IW172" s="39"/>
      <c r="IX172" s="39"/>
      <c r="IY172" s="39"/>
      <c r="IZ172" s="39"/>
      <c r="JA172" s="39"/>
      <c r="JB172" s="39"/>
      <c r="JC172" s="39"/>
      <c r="JD172" s="39"/>
      <c r="JE172" s="39"/>
      <c r="JF172" s="39"/>
      <c r="JG172" s="39"/>
    </row>
    <row r="173" spans="1:267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I173" s="126"/>
      <c r="J173" s="126"/>
      <c r="K173" s="127" t="s">
        <v>43</v>
      </c>
      <c r="L173" s="119"/>
      <c r="M173" s="119"/>
      <c r="N173" s="120"/>
      <c r="P173" s="126"/>
      <c r="Q173" s="126"/>
      <c r="R173" s="127" t="s">
        <v>43</v>
      </c>
      <c r="S173" s="119"/>
      <c r="T173" s="119"/>
      <c r="U173" s="120"/>
      <c r="W173" s="126"/>
      <c r="X173" s="126"/>
      <c r="Y173" s="127" t="s">
        <v>43</v>
      </c>
      <c r="Z173" s="119"/>
      <c r="AA173" s="119"/>
      <c r="AB173" s="120"/>
      <c r="AD173" s="126"/>
      <c r="AE173" s="126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  <c r="HI173" s="39"/>
      <c r="HJ173" s="39"/>
      <c r="HK173" s="39"/>
      <c r="HL173" s="39"/>
      <c r="HM173" s="39"/>
      <c r="HN173" s="39"/>
      <c r="HO173" s="39"/>
      <c r="HP173" s="39"/>
      <c r="HQ173" s="39"/>
      <c r="HR173" s="39"/>
      <c r="HS173" s="39"/>
      <c r="HT173" s="39"/>
      <c r="HU173" s="39"/>
      <c r="HV173" s="39"/>
      <c r="HW173" s="39"/>
      <c r="HX173" s="39"/>
      <c r="HY173" s="39"/>
      <c r="HZ173" s="39"/>
      <c r="IA173" s="39"/>
      <c r="IB173" s="39"/>
      <c r="IC173" s="39"/>
      <c r="ID173" s="39"/>
      <c r="IE173" s="39"/>
      <c r="IF173" s="39"/>
      <c r="IG173" s="39"/>
      <c r="IH173" s="39"/>
      <c r="II173" s="39"/>
      <c r="IJ173" s="39"/>
      <c r="IK173" s="39"/>
      <c r="IL173" s="39"/>
      <c r="IM173" s="39"/>
      <c r="IN173" s="39"/>
      <c r="IO173" s="39"/>
      <c r="IP173" s="39"/>
      <c r="IQ173" s="39"/>
      <c r="IR173" s="39"/>
      <c r="IS173" s="39"/>
      <c r="IT173" s="39"/>
      <c r="IU173" s="39"/>
      <c r="IV173" s="39"/>
      <c r="IW173" s="39"/>
      <c r="IX173" s="39"/>
      <c r="IY173" s="39"/>
      <c r="IZ173" s="39"/>
      <c r="JA173" s="39"/>
      <c r="JB173" s="39"/>
      <c r="JC173" s="39"/>
      <c r="JD173" s="39"/>
      <c r="JE173" s="39"/>
      <c r="JF173" s="39"/>
      <c r="JG173" s="39"/>
    </row>
    <row r="174" spans="1:267" s="16" customFormat="1" x14ac:dyDescent="0.25">
      <c r="A174" s="13"/>
      <c r="B174" s="40"/>
      <c r="C174" s="40"/>
      <c r="D174" s="166"/>
      <c r="E174" s="40"/>
      <c r="F174" s="40"/>
      <c r="G174" s="40"/>
      <c r="H174" s="40"/>
      <c r="I174" s="40"/>
      <c r="J174" s="40"/>
      <c r="K174" s="166"/>
      <c r="L174" s="40"/>
      <c r="M174" s="40"/>
      <c r="N174" s="40"/>
      <c r="P174" s="40"/>
      <c r="Q174" s="40"/>
      <c r="R174" s="166"/>
      <c r="S174" s="40"/>
      <c r="T174" s="40"/>
      <c r="U174" s="40"/>
      <c r="W174" s="40"/>
      <c r="X174" s="40"/>
      <c r="Y174" s="166"/>
      <c r="Z174" s="40"/>
      <c r="AA174" s="40"/>
      <c r="AB174" s="40"/>
      <c r="AC174" s="122"/>
      <c r="AD174" s="122"/>
      <c r="AE174" s="22"/>
      <c r="AF174" s="166"/>
      <c r="AG174" s="40"/>
      <c r="AH174" s="40"/>
      <c r="AI174" s="40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</row>
    <row r="175" spans="1:267" s="103" customFormat="1" ht="15.75" x14ac:dyDescent="0.25">
      <c r="A175" s="97"/>
      <c r="B175" s="102"/>
      <c r="C175" s="102"/>
      <c r="D175" s="110" t="s">
        <v>343</v>
      </c>
      <c r="E175" s="111"/>
      <c r="F175" s="111"/>
      <c r="G175" s="112"/>
      <c r="I175" s="102"/>
      <c r="J175" s="102"/>
      <c r="K175" s="110" t="s">
        <v>343</v>
      </c>
      <c r="L175" s="111"/>
      <c r="M175" s="111"/>
      <c r="N175" s="112"/>
      <c r="P175" s="102"/>
      <c r="Q175" s="102"/>
      <c r="R175" s="110" t="s">
        <v>343</v>
      </c>
      <c r="S175" s="111"/>
      <c r="T175" s="111"/>
      <c r="U175" s="112"/>
      <c r="W175" s="102"/>
      <c r="X175" s="102"/>
      <c r="Y175" s="110" t="s">
        <v>343</v>
      </c>
      <c r="Z175" s="111"/>
      <c r="AA175" s="111"/>
      <c r="AB175" s="112"/>
      <c r="AD175" s="102"/>
      <c r="AE175" s="102"/>
      <c r="AF175" s="110" t="s">
        <v>343</v>
      </c>
      <c r="AG175" s="111"/>
      <c r="AH175" s="111"/>
      <c r="AI175" s="112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  <c r="HI175" s="39"/>
      <c r="HJ175" s="39"/>
      <c r="HK175" s="39"/>
      <c r="HL175" s="39"/>
      <c r="HM175" s="39"/>
      <c r="HN175" s="39"/>
      <c r="HO175" s="39"/>
      <c r="HP175" s="39"/>
      <c r="HQ175" s="39"/>
      <c r="HR175" s="39"/>
      <c r="HS175" s="39"/>
      <c r="HT175" s="39"/>
      <c r="HU175" s="39"/>
      <c r="HV175" s="39"/>
      <c r="HW175" s="39"/>
      <c r="HX175" s="39"/>
      <c r="HY175" s="39"/>
      <c r="HZ175" s="39"/>
      <c r="IA175" s="39"/>
      <c r="IB175" s="39"/>
      <c r="IC175" s="39"/>
      <c r="ID175" s="39"/>
      <c r="IE175" s="39"/>
      <c r="IF175" s="39"/>
      <c r="IG175" s="39"/>
      <c r="IH175" s="39"/>
      <c r="II175" s="39"/>
      <c r="IJ175" s="39"/>
      <c r="IK175" s="39"/>
      <c r="IL175" s="39"/>
      <c r="IM175" s="39"/>
      <c r="IN175" s="39"/>
      <c r="IO175" s="39"/>
      <c r="IP175" s="39"/>
      <c r="IQ175" s="39"/>
      <c r="IR175" s="39"/>
      <c r="IS175" s="39"/>
      <c r="IT175" s="39"/>
      <c r="IU175" s="39"/>
      <c r="IV175" s="39"/>
      <c r="IW175" s="39"/>
      <c r="IX175" s="39"/>
      <c r="IY175" s="39"/>
      <c r="IZ175" s="39"/>
      <c r="JA175" s="39"/>
      <c r="JB175" s="39"/>
      <c r="JC175" s="39"/>
      <c r="JD175" s="39"/>
      <c r="JE175" s="39"/>
      <c r="JF175" s="39"/>
      <c r="JG175" s="39"/>
    </row>
    <row r="176" spans="1:267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I176" s="102"/>
      <c r="J176" s="102"/>
      <c r="K176" s="113"/>
      <c r="L176" s="114"/>
      <c r="M176" s="114"/>
      <c r="N176" s="115"/>
      <c r="P176" s="102"/>
      <c r="Q176" s="102"/>
      <c r="R176" s="113"/>
      <c r="S176" s="114"/>
      <c r="T176" s="114"/>
      <c r="U176" s="115"/>
      <c r="W176" s="102"/>
      <c r="X176" s="102"/>
      <c r="Y176" s="113"/>
      <c r="Z176" s="114"/>
      <c r="AA176" s="114"/>
      <c r="AB176" s="115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  <c r="HI176" s="39"/>
      <c r="HJ176" s="39"/>
      <c r="HK176" s="39"/>
      <c r="HL176" s="39"/>
      <c r="HM176" s="39"/>
      <c r="HN176" s="39"/>
      <c r="HO176" s="39"/>
      <c r="HP176" s="39"/>
      <c r="HQ176" s="39"/>
      <c r="HR176" s="39"/>
      <c r="HS176" s="39"/>
      <c r="HT176" s="39"/>
      <c r="HU176" s="39"/>
      <c r="HV176" s="39"/>
      <c r="HW176" s="39"/>
      <c r="HX176" s="39"/>
      <c r="HY176" s="39"/>
      <c r="HZ176" s="39"/>
      <c r="IA176" s="39"/>
      <c r="IB176" s="39"/>
      <c r="IC176" s="39"/>
      <c r="ID176" s="39"/>
      <c r="IE176" s="39"/>
      <c r="IF176" s="39"/>
      <c r="IG176" s="39"/>
      <c r="IH176" s="39"/>
      <c r="II176" s="39"/>
      <c r="IJ176" s="39"/>
      <c r="IK176" s="39"/>
      <c r="IL176" s="39"/>
      <c r="IM176" s="39"/>
      <c r="IN176" s="39"/>
      <c r="IO176" s="39"/>
      <c r="IP176" s="39"/>
      <c r="IQ176" s="39"/>
      <c r="IR176" s="39"/>
      <c r="IS176" s="39"/>
      <c r="IT176" s="39"/>
      <c r="IU176" s="39"/>
      <c r="IV176" s="39"/>
      <c r="IW176" s="39"/>
      <c r="IX176" s="39"/>
      <c r="IY176" s="39"/>
      <c r="IZ176" s="39"/>
      <c r="JA176" s="39"/>
      <c r="JB176" s="39"/>
      <c r="JC176" s="39"/>
      <c r="JD176" s="39"/>
      <c r="JE176" s="39"/>
      <c r="JF176" s="39"/>
      <c r="JG176" s="39"/>
    </row>
    <row r="177" spans="1:267" s="2" customFormat="1" ht="48" x14ac:dyDescent="0.25">
      <c r="A177" s="97"/>
      <c r="B177" s="102"/>
      <c r="C177" s="102"/>
      <c r="D177" s="124" t="s">
        <v>57</v>
      </c>
      <c r="E177" s="125"/>
      <c r="F177" s="117" t="s">
        <v>59</v>
      </c>
      <c r="G177" s="118" t="s">
        <v>47</v>
      </c>
      <c r="I177" s="102"/>
      <c r="J177" s="102"/>
      <c r="K177" s="124" t="s">
        <v>57</v>
      </c>
      <c r="L177" s="125"/>
      <c r="M177" s="117" t="s">
        <v>59</v>
      </c>
      <c r="N177" s="118" t="s">
        <v>47</v>
      </c>
      <c r="P177" s="102"/>
      <c r="Q177" s="102"/>
      <c r="R177" s="124" t="s">
        <v>57</v>
      </c>
      <c r="S177" s="125"/>
      <c r="T177" s="117" t="s">
        <v>59</v>
      </c>
      <c r="U177" s="118" t="s">
        <v>47</v>
      </c>
      <c r="W177" s="102"/>
      <c r="X177" s="102"/>
      <c r="Y177" s="124" t="s">
        <v>57</v>
      </c>
      <c r="Z177" s="125"/>
      <c r="AA177" s="117" t="s">
        <v>59</v>
      </c>
      <c r="AB177" s="118" t="s">
        <v>47</v>
      </c>
      <c r="AD177" s="102"/>
      <c r="AE177" s="102"/>
      <c r="AF177" s="124" t="s">
        <v>57</v>
      </c>
      <c r="AG177" s="125"/>
      <c r="AH177" s="117" t="s">
        <v>59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  <c r="HI177" s="39"/>
      <c r="HJ177" s="39"/>
      <c r="HK177" s="39"/>
      <c r="HL177" s="39"/>
      <c r="HM177" s="39"/>
      <c r="HN177" s="39"/>
      <c r="HO177" s="39"/>
      <c r="HP177" s="39"/>
      <c r="HQ177" s="39"/>
      <c r="HR177" s="39"/>
      <c r="HS177" s="39"/>
      <c r="HT177" s="39"/>
      <c r="HU177" s="39"/>
      <c r="HV177" s="39"/>
      <c r="HW177" s="39"/>
      <c r="HX177" s="39"/>
      <c r="HY177" s="39"/>
      <c r="HZ177" s="39"/>
      <c r="IA177" s="39"/>
      <c r="IB177" s="39"/>
      <c r="IC177" s="39"/>
      <c r="ID177" s="39"/>
      <c r="IE177" s="39"/>
      <c r="IF177" s="39"/>
      <c r="IG177" s="39"/>
      <c r="IH177" s="39"/>
      <c r="II177" s="39"/>
      <c r="IJ177" s="39"/>
      <c r="IK177" s="39"/>
      <c r="IL177" s="39"/>
      <c r="IM177" s="39"/>
      <c r="IN177" s="39"/>
      <c r="IO177" s="39"/>
      <c r="IP177" s="39"/>
      <c r="IQ177" s="39"/>
      <c r="IR177" s="39"/>
      <c r="IS177" s="39"/>
      <c r="IT177" s="39"/>
      <c r="IU177" s="39"/>
      <c r="IV177" s="39"/>
      <c r="IW177" s="39"/>
      <c r="IX177" s="39"/>
      <c r="IY177" s="39"/>
      <c r="IZ177" s="39"/>
      <c r="JA177" s="39"/>
      <c r="JB177" s="39"/>
      <c r="JC177" s="39"/>
      <c r="JD177" s="39"/>
      <c r="JE177" s="39"/>
      <c r="JF177" s="39"/>
      <c r="JG177" s="39"/>
    </row>
    <row r="178" spans="1:267" s="4" customFormat="1" x14ac:dyDescent="0.25">
      <c r="A178" s="3"/>
      <c r="B178" s="19"/>
      <c r="C178" s="19"/>
      <c r="D178" s="5"/>
      <c r="E178" s="8"/>
      <c r="F178" s="28"/>
      <c r="G178" s="29"/>
      <c r="I178" s="19"/>
      <c r="J178" s="19"/>
      <c r="K178" s="5"/>
      <c r="L178" s="8"/>
      <c r="M178" s="28"/>
      <c r="N178" s="29"/>
      <c r="P178" s="19"/>
      <c r="Q178" s="19"/>
      <c r="R178" s="5"/>
      <c r="S178" s="8"/>
      <c r="T178" s="28"/>
      <c r="U178" s="29"/>
      <c r="W178" s="19"/>
      <c r="X178" s="19"/>
      <c r="Y178" s="5"/>
      <c r="Z178" s="8"/>
      <c r="AA178" s="28"/>
      <c r="AB178" s="29"/>
      <c r="AD178" s="19"/>
      <c r="AE178" s="19"/>
      <c r="AF178" s="5"/>
      <c r="AG178" s="8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</row>
    <row r="179" spans="1:267" s="4" customFormat="1" x14ac:dyDescent="0.25">
      <c r="A179" s="3"/>
      <c r="B179" s="19"/>
      <c r="C179" s="19"/>
      <c r="D179" s="5"/>
      <c r="E179" s="8"/>
      <c r="F179" s="28"/>
      <c r="G179" s="29"/>
      <c r="I179" s="19"/>
      <c r="J179" s="19"/>
      <c r="K179" s="5"/>
      <c r="L179" s="8"/>
      <c r="M179" s="28"/>
      <c r="N179" s="29"/>
      <c r="P179" s="19"/>
      <c r="Q179" s="19"/>
      <c r="R179" s="5"/>
      <c r="S179" s="8"/>
      <c r="T179" s="28"/>
      <c r="U179" s="29"/>
      <c r="W179" s="19"/>
      <c r="X179" s="19"/>
      <c r="Y179" s="5"/>
      <c r="Z179" s="8"/>
      <c r="AA179" s="28"/>
      <c r="AB179" s="29"/>
      <c r="AD179" s="19"/>
      <c r="AE179" s="19"/>
      <c r="AF179" s="5"/>
      <c r="AG179" s="8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133"/>
      <c r="FD179" s="133"/>
      <c r="FE179" s="133"/>
      <c r="FF179" s="133"/>
      <c r="FG179" s="133"/>
      <c r="FH179" s="133"/>
      <c r="FI179" s="133"/>
      <c r="FJ179" s="133"/>
      <c r="FK179" s="133"/>
      <c r="FL179" s="133"/>
      <c r="FM179" s="133"/>
      <c r="FN179" s="133"/>
      <c r="FO179" s="133"/>
      <c r="FP179" s="133"/>
      <c r="FQ179" s="133"/>
      <c r="FR179" s="133"/>
      <c r="FS179" s="133"/>
      <c r="FT179" s="133"/>
      <c r="FU179" s="133"/>
      <c r="FV179" s="133"/>
      <c r="FW179" s="133"/>
      <c r="FX179" s="133"/>
      <c r="FY179" s="133"/>
      <c r="FZ179" s="133"/>
      <c r="GA179" s="133"/>
      <c r="GB179" s="133"/>
      <c r="GC179" s="133"/>
      <c r="GD179" s="133"/>
      <c r="GE179" s="133"/>
      <c r="GF179" s="133"/>
      <c r="GG179" s="133"/>
      <c r="GH179" s="133"/>
      <c r="GI179" s="133"/>
      <c r="GJ179" s="133"/>
      <c r="GK179" s="133"/>
      <c r="GL179" s="133"/>
      <c r="GM179" s="133"/>
      <c r="GN179" s="133"/>
      <c r="GO179" s="133"/>
      <c r="GP179" s="133"/>
      <c r="GQ179" s="133"/>
      <c r="GR179" s="133"/>
      <c r="GS179" s="133"/>
      <c r="GT179" s="133"/>
      <c r="GU179" s="133"/>
      <c r="GV179" s="133"/>
      <c r="GW179" s="133"/>
      <c r="GX179" s="133"/>
      <c r="GY179" s="133"/>
      <c r="GZ179" s="133"/>
      <c r="HA179" s="133"/>
      <c r="HB179" s="133"/>
      <c r="HC179" s="133"/>
      <c r="HD179" s="133"/>
      <c r="HE179" s="133"/>
      <c r="HF179" s="133"/>
      <c r="HG179" s="133"/>
      <c r="HH179" s="133"/>
      <c r="HI179" s="133"/>
      <c r="HJ179" s="133"/>
      <c r="HK179" s="133"/>
      <c r="HL179" s="133"/>
      <c r="HM179" s="133"/>
      <c r="HN179" s="133"/>
      <c r="HO179" s="133"/>
      <c r="HP179" s="133"/>
      <c r="HQ179" s="133"/>
      <c r="HR179" s="133"/>
      <c r="HS179" s="133"/>
      <c r="HT179" s="133"/>
      <c r="HU179" s="133"/>
      <c r="HV179" s="133"/>
      <c r="HW179" s="133"/>
      <c r="HX179" s="133"/>
      <c r="HY179" s="133"/>
      <c r="HZ179" s="133"/>
      <c r="IA179" s="133"/>
      <c r="IB179" s="133"/>
      <c r="IC179" s="133"/>
      <c r="ID179" s="133"/>
      <c r="IE179" s="133"/>
      <c r="IF179" s="133"/>
      <c r="IG179" s="133"/>
      <c r="IH179" s="133"/>
      <c r="II179" s="133"/>
      <c r="IJ179" s="133"/>
      <c r="IK179" s="133"/>
      <c r="IL179" s="133"/>
      <c r="IM179" s="133"/>
      <c r="IN179" s="133"/>
      <c r="IO179" s="133"/>
      <c r="IP179" s="133"/>
      <c r="IQ179" s="133"/>
      <c r="IR179" s="133"/>
      <c r="IS179" s="133"/>
      <c r="IT179" s="133"/>
      <c r="IU179" s="133"/>
      <c r="IV179" s="133"/>
      <c r="IW179" s="133"/>
      <c r="IX179" s="133"/>
      <c r="IY179" s="133"/>
      <c r="IZ179" s="133"/>
      <c r="JA179" s="133"/>
      <c r="JB179" s="133"/>
      <c r="JC179" s="133"/>
      <c r="JD179" s="133"/>
      <c r="JE179" s="133"/>
      <c r="JF179" s="133"/>
      <c r="JG179" s="133"/>
    </row>
    <row r="180" spans="1:267" s="4" customFormat="1" x14ac:dyDescent="0.25">
      <c r="A180" s="3"/>
      <c r="B180" s="19"/>
      <c r="C180" s="19"/>
      <c r="D180" s="5"/>
      <c r="E180" s="8"/>
      <c r="F180" s="28"/>
      <c r="G180" s="29"/>
      <c r="I180" s="19"/>
      <c r="J180" s="19"/>
      <c r="K180" s="5"/>
      <c r="L180" s="8"/>
      <c r="M180" s="28"/>
      <c r="N180" s="29"/>
      <c r="P180" s="19"/>
      <c r="Q180" s="19"/>
      <c r="R180" s="5"/>
      <c r="S180" s="8"/>
      <c r="T180" s="28"/>
      <c r="U180" s="29"/>
      <c r="W180" s="19"/>
      <c r="X180" s="19"/>
      <c r="Y180" s="5"/>
      <c r="Z180" s="8"/>
      <c r="AA180" s="28"/>
      <c r="AB180" s="29"/>
      <c r="AD180" s="19"/>
      <c r="AE180" s="19"/>
      <c r="AF180" s="5"/>
      <c r="AG180" s="8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133"/>
      <c r="FD180" s="133"/>
      <c r="FE180" s="133"/>
      <c r="FF180" s="133"/>
      <c r="FG180" s="133"/>
      <c r="FH180" s="133"/>
      <c r="FI180" s="133"/>
      <c r="FJ180" s="133"/>
      <c r="FK180" s="133"/>
      <c r="FL180" s="133"/>
      <c r="FM180" s="133"/>
      <c r="FN180" s="133"/>
      <c r="FO180" s="133"/>
      <c r="FP180" s="133"/>
      <c r="FQ180" s="133"/>
      <c r="FR180" s="133"/>
      <c r="FS180" s="133"/>
      <c r="FT180" s="133"/>
      <c r="FU180" s="133"/>
      <c r="FV180" s="133"/>
      <c r="FW180" s="133"/>
      <c r="FX180" s="133"/>
      <c r="FY180" s="133"/>
      <c r="FZ180" s="133"/>
      <c r="GA180" s="133"/>
      <c r="GB180" s="133"/>
      <c r="GC180" s="133"/>
      <c r="GD180" s="133"/>
      <c r="GE180" s="133"/>
      <c r="GF180" s="133"/>
      <c r="GG180" s="133"/>
      <c r="GH180" s="133"/>
      <c r="GI180" s="133"/>
      <c r="GJ180" s="133"/>
      <c r="GK180" s="133"/>
      <c r="GL180" s="133"/>
      <c r="GM180" s="133"/>
      <c r="GN180" s="133"/>
      <c r="GO180" s="133"/>
      <c r="GP180" s="133"/>
      <c r="GQ180" s="133"/>
      <c r="GR180" s="133"/>
      <c r="GS180" s="133"/>
      <c r="GT180" s="133"/>
      <c r="GU180" s="133"/>
      <c r="GV180" s="133"/>
      <c r="GW180" s="133"/>
      <c r="GX180" s="133"/>
      <c r="GY180" s="133"/>
      <c r="GZ180" s="133"/>
      <c r="HA180" s="133"/>
      <c r="HB180" s="133"/>
      <c r="HC180" s="133"/>
      <c r="HD180" s="133"/>
      <c r="HE180" s="133"/>
      <c r="HF180" s="133"/>
      <c r="HG180" s="133"/>
      <c r="HH180" s="133"/>
      <c r="HI180" s="133"/>
      <c r="HJ180" s="133"/>
      <c r="HK180" s="133"/>
      <c r="HL180" s="133"/>
      <c r="HM180" s="133"/>
      <c r="HN180" s="133"/>
      <c r="HO180" s="133"/>
      <c r="HP180" s="133"/>
      <c r="HQ180" s="133"/>
      <c r="HR180" s="133"/>
      <c r="HS180" s="133"/>
      <c r="HT180" s="133"/>
      <c r="HU180" s="133"/>
      <c r="HV180" s="133"/>
      <c r="HW180" s="133"/>
      <c r="HX180" s="133"/>
      <c r="HY180" s="133"/>
      <c r="HZ180" s="133"/>
      <c r="IA180" s="133"/>
      <c r="IB180" s="133"/>
      <c r="IC180" s="133"/>
      <c r="ID180" s="133"/>
      <c r="IE180" s="133"/>
      <c r="IF180" s="133"/>
      <c r="IG180" s="133"/>
      <c r="IH180" s="133"/>
      <c r="II180" s="133"/>
      <c r="IJ180" s="133"/>
      <c r="IK180" s="133"/>
      <c r="IL180" s="133"/>
      <c r="IM180" s="133"/>
      <c r="IN180" s="133"/>
      <c r="IO180" s="133"/>
      <c r="IP180" s="133"/>
      <c r="IQ180" s="133"/>
      <c r="IR180" s="133"/>
      <c r="IS180" s="133"/>
      <c r="IT180" s="133"/>
      <c r="IU180" s="133"/>
      <c r="IV180" s="133"/>
      <c r="IW180" s="133"/>
      <c r="IX180" s="133"/>
      <c r="IY180" s="133"/>
      <c r="IZ180" s="133"/>
      <c r="JA180" s="133"/>
      <c r="JB180" s="133"/>
      <c r="JC180" s="133"/>
      <c r="JD180" s="133"/>
      <c r="JE180" s="133"/>
      <c r="JF180" s="133"/>
      <c r="JG180" s="133"/>
    </row>
    <row r="181" spans="1:267" s="4" customFormat="1" ht="15.75" thickBot="1" x14ac:dyDescent="0.3">
      <c r="A181" s="3"/>
      <c r="B181" s="19"/>
      <c r="C181" s="19"/>
      <c r="D181" s="9" t="s">
        <v>344</v>
      </c>
      <c r="E181" s="12"/>
      <c r="F181" s="30"/>
      <c r="G181" s="31"/>
      <c r="I181" s="19"/>
      <c r="J181" s="19"/>
      <c r="K181" s="9" t="s">
        <v>344</v>
      </c>
      <c r="L181" s="12"/>
      <c r="M181" s="30"/>
      <c r="N181" s="31"/>
      <c r="P181" s="19"/>
      <c r="Q181" s="19"/>
      <c r="R181" s="9" t="s">
        <v>344</v>
      </c>
      <c r="S181" s="12"/>
      <c r="T181" s="30"/>
      <c r="U181" s="31"/>
      <c r="W181" s="19"/>
      <c r="X181" s="19"/>
      <c r="Y181" s="9" t="s">
        <v>344</v>
      </c>
      <c r="Z181" s="12"/>
      <c r="AA181" s="30"/>
      <c r="AB181" s="31"/>
      <c r="AD181" s="19"/>
      <c r="AE181" s="19"/>
      <c r="AF181" s="9" t="s">
        <v>344</v>
      </c>
      <c r="AG181" s="12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133"/>
      <c r="FD181" s="133"/>
      <c r="FE181" s="133"/>
      <c r="FF181" s="133"/>
      <c r="FG181" s="133"/>
      <c r="FH181" s="133"/>
      <c r="FI181" s="133"/>
      <c r="FJ181" s="133"/>
      <c r="FK181" s="133"/>
      <c r="FL181" s="133"/>
      <c r="FM181" s="133"/>
      <c r="FN181" s="133"/>
      <c r="FO181" s="133"/>
      <c r="FP181" s="133"/>
      <c r="FQ181" s="133"/>
      <c r="FR181" s="133"/>
      <c r="FS181" s="133"/>
      <c r="FT181" s="133"/>
      <c r="FU181" s="133"/>
      <c r="FV181" s="133"/>
      <c r="FW181" s="133"/>
      <c r="FX181" s="133"/>
      <c r="FY181" s="133"/>
      <c r="FZ181" s="133"/>
      <c r="GA181" s="133"/>
      <c r="GB181" s="133"/>
      <c r="GC181" s="133"/>
      <c r="GD181" s="133"/>
      <c r="GE181" s="133"/>
      <c r="GF181" s="133"/>
      <c r="GG181" s="133"/>
      <c r="GH181" s="133"/>
      <c r="GI181" s="133"/>
      <c r="GJ181" s="133"/>
      <c r="GK181" s="133"/>
      <c r="GL181" s="133"/>
      <c r="GM181" s="133"/>
      <c r="GN181" s="133"/>
      <c r="GO181" s="133"/>
      <c r="GP181" s="133"/>
      <c r="GQ181" s="133"/>
      <c r="GR181" s="133"/>
      <c r="GS181" s="133"/>
      <c r="GT181" s="133"/>
      <c r="GU181" s="133"/>
      <c r="GV181" s="133"/>
      <c r="GW181" s="133"/>
      <c r="GX181" s="133"/>
      <c r="GY181" s="133"/>
      <c r="GZ181" s="133"/>
      <c r="HA181" s="133"/>
      <c r="HB181" s="133"/>
      <c r="HC181" s="133"/>
      <c r="HD181" s="133"/>
      <c r="HE181" s="133"/>
      <c r="HF181" s="133"/>
      <c r="HG181" s="133"/>
      <c r="HH181" s="133"/>
      <c r="HI181" s="133"/>
      <c r="HJ181" s="133"/>
      <c r="HK181" s="133"/>
      <c r="HL181" s="133"/>
      <c r="HM181" s="133"/>
      <c r="HN181" s="133"/>
      <c r="HO181" s="133"/>
      <c r="HP181" s="133"/>
      <c r="HQ181" s="133"/>
      <c r="HR181" s="133"/>
      <c r="HS181" s="133"/>
      <c r="HT181" s="133"/>
      <c r="HU181" s="133"/>
      <c r="HV181" s="133"/>
      <c r="HW181" s="133"/>
      <c r="HX181" s="133"/>
      <c r="HY181" s="133"/>
      <c r="HZ181" s="133"/>
      <c r="IA181" s="133"/>
      <c r="IB181" s="133"/>
      <c r="IC181" s="133"/>
      <c r="ID181" s="133"/>
      <c r="IE181" s="133"/>
      <c r="IF181" s="133"/>
      <c r="IG181" s="133"/>
      <c r="IH181" s="133"/>
      <c r="II181" s="133"/>
      <c r="IJ181" s="133"/>
      <c r="IK181" s="133"/>
      <c r="IL181" s="133"/>
      <c r="IM181" s="133"/>
      <c r="IN181" s="133"/>
      <c r="IO181" s="133"/>
      <c r="IP181" s="133"/>
      <c r="IQ181" s="133"/>
      <c r="IR181" s="133"/>
      <c r="IS181" s="133"/>
      <c r="IT181" s="133"/>
      <c r="IU181" s="133"/>
      <c r="IV181" s="133"/>
      <c r="IW181" s="133"/>
      <c r="IX181" s="133"/>
      <c r="IY181" s="133"/>
      <c r="IZ181" s="133"/>
      <c r="JA181" s="133"/>
      <c r="JB181" s="133"/>
      <c r="JC181" s="133"/>
      <c r="JD181" s="133"/>
      <c r="JE181" s="133"/>
      <c r="JF181" s="133"/>
      <c r="JG181" s="133"/>
    </row>
    <row r="182" spans="1:267" s="16" customFormat="1" ht="23.25" thickBot="1" x14ac:dyDescent="0.3">
      <c r="A182" s="13" t="s">
        <v>120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I182" s="126"/>
      <c r="J182" s="126"/>
      <c r="K182" s="14" t="s">
        <v>42</v>
      </c>
      <c r="L182" s="15"/>
      <c r="M182" s="32">
        <f>SUM(M178:M181)</f>
        <v>0</v>
      </c>
      <c r="N182" s="32">
        <f>SUM(N178:N181)</f>
        <v>0</v>
      </c>
      <c r="P182" s="126"/>
      <c r="Q182" s="126"/>
      <c r="R182" s="14" t="s">
        <v>42</v>
      </c>
      <c r="S182" s="15"/>
      <c r="T182" s="32">
        <f>SUM(T178:T181)</f>
        <v>0</v>
      </c>
      <c r="U182" s="32">
        <f>SUM(U178:U181)</f>
        <v>0</v>
      </c>
      <c r="W182" s="126"/>
      <c r="X182" s="126"/>
      <c r="Y182" s="14" t="s">
        <v>42</v>
      </c>
      <c r="Z182" s="15"/>
      <c r="AA182" s="32">
        <f>SUM(AA178:AA181)</f>
        <v>0</v>
      </c>
      <c r="AB182" s="32">
        <f>SUM(AB178:AB181)</f>
        <v>0</v>
      </c>
      <c r="AD182" s="126"/>
      <c r="AE182" s="126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  <c r="HI182" s="39"/>
      <c r="HJ182" s="39"/>
      <c r="HK182" s="39"/>
      <c r="HL182" s="39"/>
      <c r="HM182" s="39"/>
      <c r="HN182" s="39"/>
      <c r="HO182" s="39"/>
      <c r="HP182" s="39"/>
      <c r="HQ182" s="39"/>
      <c r="HR182" s="39"/>
      <c r="HS182" s="39"/>
      <c r="HT182" s="39"/>
      <c r="HU182" s="39"/>
      <c r="HV182" s="39"/>
      <c r="HW182" s="39"/>
      <c r="HX182" s="39"/>
      <c r="HY182" s="39"/>
      <c r="HZ182" s="39"/>
      <c r="IA182" s="39"/>
      <c r="IB182" s="39"/>
      <c r="IC182" s="39"/>
      <c r="ID182" s="39"/>
      <c r="IE182" s="39"/>
      <c r="IF182" s="39"/>
      <c r="IG182" s="39"/>
      <c r="IH182" s="39"/>
      <c r="II182" s="39"/>
      <c r="IJ182" s="39"/>
      <c r="IK182" s="39"/>
      <c r="IL182" s="39"/>
      <c r="IM182" s="39"/>
      <c r="IN182" s="39"/>
      <c r="IO182" s="39"/>
      <c r="IP182" s="39"/>
      <c r="IQ182" s="39"/>
      <c r="IR182" s="39"/>
      <c r="IS182" s="39"/>
      <c r="IT182" s="39"/>
      <c r="IU182" s="39"/>
      <c r="IV182" s="39"/>
      <c r="IW182" s="39"/>
      <c r="IX182" s="39"/>
      <c r="IY182" s="39"/>
      <c r="IZ182" s="39"/>
      <c r="JA182" s="39"/>
      <c r="JB182" s="39"/>
      <c r="JC182" s="39"/>
      <c r="JD182" s="39"/>
      <c r="JE182" s="39"/>
      <c r="JF182" s="39"/>
      <c r="JG182" s="39"/>
    </row>
    <row r="183" spans="1:267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I183" s="126"/>
      <c r="J183" s="126"/>
      <c r="K183" s="127" t="s">
        <v>43</v>
      </c>
      <c r="L183" s="119"/>
      <c r="M183" s="119"/>
      <c r="N183" s="120"/>
      <c r="P183" s="126"/>
      <c r="Q183" s="126"/>
      <c r="R183" s="127" t="s">
        <v>43</v>
      </c>
      <c r="S183" s="119"/>
      <c r="T183" s="119"/>
      <c r="U183" s="120"/>
      <c r="W183" s="126"/>
      <c r="X183" s="126"/>
      <c r="Y183" s="127" t="s">
        <v>43</v>
      </c>
      <c r="Z183" s="119"/>
      <c r="AA183" s="119"/>
      <c r="AB183" s="120"/>
      <c r="AD183" s="126"/>
      <c r="AE183" s="126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  <c r="HI183" s="39"/>
      <c r="HJ183" s="39"/>
      <c r="HK183" s="39"/>
      <c r="HL183" s="39"/>
      <c r="HM183" s="39"/>
      <c r="HN183" s="39"/>
      <c r="HO183" s="39"/>
      <c r="HP183" s="39"/>
      <c r="HQ183" s="39"/>
      <c r="HR183" s="39"/>
      <c r="HS183" s="39"/>
      <c r="HT183" s="39"/>
      <c r="HU183" s="39"/>
      <c r="HV183" s="39"/>
      <c r="HW183" s="39"/>
      <c r="HX183" s="39"/>
      <c r="HY183" s="39"/>
      <c r="HZ183" s="39"/>
      <c r="IA183" s="39"/>
      <c r="IB183" s="39"/>
      <c r="IC183" s="39"/>
      <c r="ID183" s="39"/>
      <c r="IE183" s="39"/>
      <c r="IF183" s="39"/>
      <c r="IG183" s="39"/>
      <c r="IH183" s="39"/>
      <c r="II183" s="39"/>
      <c r="IJ183" s="39"/>
      <c r="IK183" s="39"/>
      <c r="IL183" s="39"/>
      <c r="IM183" s="39"/>
      <c r="IN183" s="39"/>
      <c r="IO183" s="39"/>
      <c r="IP183" s="39"/>
      <c r="IQ183" s="39"/>
      <c r="IR183" s="39"/>
      <c r="IS183" s="39"/>
      <c r="IT183" s="39"/>
      <c r="IU183" s="39"/>
      <c r="IV183" s="39"/>
      <c r="IW183" s="39"/>
      <c r="IX183" s="39"/>
      <c r="IY183" s="39"/>
      <c r="IZ183" s="39"/>
      <c r="JA183" s="39"/>
      <c r="JB183" s="39"/>
      <c r="JC183" s="39"/>
      <c r="JD183" s="39"/>
      <c r="JE183" s="39"/>
      <c r="JF183" s="39"/>
      <c r="JG183" s="39"/>
    </row>
    <row r="184" spans="1:267" s="16" customFormat="1" x14ac:dyDescent="0.25">
      <c r="A184" s="13"/>
      <c r="B184" s="40"/>
      <c r="C184" s="40"/>
      <c r="D184" s="166"/>
      <c r="E184" s="40"/>
      <c r="F184" s="40"/>
      <c r="G184" s="40"/>
      <c r="H184" s="40"/>
      <c r="I184" s="40"/>
      <c r="J184" s="40"/>
      <c r="K184" s="166"/>
      <c r="L184" s="40"/>
      <c r="M184" s="40"/>
      <c r="N184" s="40"/>
      <c r="P184" s="40"/>
      <c r="Q184" s="40"/>
      <c r="R184" s="166"/>
      <c r="S184" s="40"/>
      <c r="T184" s="40"/>
      <c r="U184" s="40"/>
      <c r="W184" s="40"/>
      <c r="X184" s="40"/>
      <c r="Y184" s="166"/>
      <c r="Z184" s="40"/>
      <c r="AA184" s="40"/>
      <c r="AB184" s="40"/>
      <c r="AC184" s="122"/>
      <c r="AD184" s="122"/>
      <c r="AE184" s="22"/>
      <c r="AF184" s="166"/>
      <c r="AG184" s="40"/>
      <c r="AH184" s="40"/>
      <c r="AI184" s="40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</row>
    <row r="185" spans="1:267" s="16" customFormat="1" ht="15.75" thickBot="1" x14ac:dyDescent="0.3">
      <c r="A185" s="13"/>
      <c r="B185" s="126"/>
      <c r="C185" s="126"/>
      <c r="I185" s="126"/>
      <c r="J185" s="126"/>
      <c r="P185" s="126"/>
      <c r="Q185" s="126"/>
      <c r="W185" s="126"/>
      <c r="X185" s="126"/>
      <c r="AD185" s="126"/>
      <c r="AE185" s="126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  <c r="HI185" s="39"/>
      <c r="HJ185" s="39"/>
      <c r="HK185" s="39"/>
      <c r="HL185" s="39"/>
      <c r="HM185" s="39"/>
      <c r="HN185" s="39"/>
      <c r="HO185" s="39"/>
      <c r="HP185" s="39"/>
      <c r="HQ185" s="39"/>
      <c r="HR185" s="39"/>
      <c r="HS185" s="39"/>
      <c r="HT185" s="39"/>
      <c r="HU185" s="39"/>
      <c r="HV185" s="39"/>
      <c r="HW185" s="39"/>
      <c r="HX185" s="39"/>
      <c r="HY185" s="39"/>
      <c r="HZ185" s="39"/>
      <c r="IA185" s="39"/>
      <c r="IB185" s="39"/>
      <c r="IC185" s="39"/>
      <c r="ID185" s="39"/>
      <c r="IE185" s="39"/>
      <c r="IF185" s="39"/>
      <c r="IG185" s="39"/>
      <c r="IH185" s="39"/>
      <c r="II185" s="39"/>
      <c r="IJ185" s="39"/>
      <c r="IK185" s="39"/>
      <c r="IL185" s="39"/>
      <c r="IM185" s="39"/>
      <c r="IN185" s="39"/>
      <c r="IO185" s="39"/>
      <c r="IP185" s="39"/>
      <c r="IQ185" s="39"/>
      <c r="IR185" s="39"/>
      <c r="IS185" s="39"/>
      <c r="IT185" s="39"/>
      <c r="IU185" s="39"/>
      <c r="IV185" s="39"/>
      <c r="IW185" s="39"/>
      <c r="IX185" s="39"/>
      <c r="IY185" s="39"/>
      <c r="IZ185" s="39"/>
      <c r="JA185" s="39"/>
      <c r="JB185" s="39"/>
      <c r="JC185" s="39"/>
      <c r="JD185" s="39"/>
      <c r="JE185" s="39"/>
      <c r="JF185" s="39"/>
      <c r="JG185" s="39"/>
    </row>
    <row r="186" spans="1:267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  <c r="HI186" s="39"/>
      <c r="HJ186" s="39"/>
      <c r="HK186" s="39"/>
      <c r="HL186" s="39"/>
      <c r="HM186" s="39"/>
      <c r="HN186" s="39"/>
      <c r="HO186" s="39"/>
      <c r="HP186" s="39"/>
      <c r="HQ186" s="39"/>
      <c r="HR186" s="39"/>
      <c r="HS186" s="39"/>
      <c r="HT186" s="39"/>
      <c r="HU186" s="39"/>
      <c r="HV186" s="39"/>
      <c r="HW186" s="39"/>
      <c r="HX186" s="39"/>
      <c r="HY186" s="39"/>
      <c r="HZ186" s="39"/>
      <c r="IA186" s="39"/>
      <c r="IB186" s="39"/>
      <c r="IC186" s="39"/>
      <c r="ID186" s="39"/>
      <c r="IE186" s="39"/>
      <c r="IF186" s="39"/>
      <c r="IG186" s="39"/>
      <c r="IH186" s="39"/>
      <c r="II186" s="39"/>
      <c r="IJ186" s="39"/>
      <c r="IK186" s="39"/>
      <c r="IL186" s="39"/>
      <c r="IM186" s="39"/>
      <c r="IN186" s="39"/>
      <c r="IO186" s="39"/>
      <c r="IP186" s="39"/>
      <c r="IQ186" s="39"/>
      <c r="IR186" s="39"/>
      <c r="IS186" s="39"/>
      <c r="IT186" s="39"/>
      <c r="IU186" s="39"/>
      <c r="IV186" s="39"/>
      <c r="IW186" s="39"/>
      <c r="IX186" s="39"/>
      <c r="IY186" s="39"/>
      <c r="IZ186" s="39"/>
      <c r="JA186" s="39"/>
      <c r="JB186" s="39"/>
      <c r="JC186" s="39"/>
      <c r="JD186" s="39"/>
      <c r="JE186" s="39"/>
      <c r="JF186" s="39"/>
      <c r="JG186" s="39"/>
    </row>
    <row r="187" spans="1:267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I187" s="102"/>
      <c r="J187" s="102"/>
      <c r="K187" s="107">
        <v>2019</v>
      </c>
      <c r="L187" s="108"/>
      <c r="M187" s="108"/>
      <c r="N187" s="109"/>
      <c r="P187" s="102"/>
      <c r="Q187" s="102"/>
      <c r="R187" s="107">
        <v>2020</v>
      </c>
      <c r="S187" s="108"/>
      <c r="T187" s="108"/>
      <c r="U187" s="109"/>
      <c r="W187" s="102"/>
      <c r="X187" s="102"/>
      <c r="Y187" s="107">
        <v>2021</v>
      </c>
      <c r="Z187" s="108"/>
      <c r="AA187" s="108"/>
      <c r="AB187" s="109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  <c r="HI187" s="39"/>
      <c r="HJ187" s="39"/>
      <c r="HK187" s="39"/>
      <c r="HL187" s="39"/>
      <c r="HM187" s="39"/>
      <c r="HN187" s="39"/>
      <c r="HO187" s="39"/>
      <c r="HP187" s="39"/>
      <c r="HQ187" s="39"/>
      <c r="HR187" s="39"/>
      <c r="HS187" s="39"/>
      <c r="HT187" s="39"/>
      <c r="HU187" s="39"/>
      <c r="HV187" s="39"/>
      <c r="HW187" s="39"/>
      <c r="HX187" s="39"/>
      <c r="HY187" s="39"/>
      <c r="HZ187" s="39"/>
      <c r="IA187" s="39"/>
      <c r="IB187" s="39"/>
      <c r="IC187" s="39"/>
      <c r="ID187" s="39"/>
      <c r="IE187" s="39"/>
      <c r="IF187" s="39"/>
      <c r="IG187" s="39"/>
      <c r="IH187" s="39"/>
      <c r="II187" s="39"/>
      <c r="IJ187" s="39"/>
      <c r="IK187" s="39"/>
      <c r="IL187" s="39"/>
      <c r="IM187" s="39"/>
      <c r="IN187" s="39"/>
      <c r="IO187" s="39"/>
      <c r="IP187" s="39"/>
      <c r="IQ187" s="39"/>
      <c r="IR187" s="39"/>
      <c r="IS187" s="39"/>
      <c r="IT187" s="39"/>
      <c r="IU187" s="39"/>
      <c r="IV187" s="39"/>
      <c r="IW187" s="39"/>
      <c r="IX187" s="39"/>
      <c r="IY187" s="39"/>
      <c r="IZ187" s="39"/>
      <c r="JA187" s="39"/>
      <c r="JB187" s="39"/>
      <c r="JC187" s="39"/>
      <c r="JD187" s="39"/>
      <c r="JE187" s="39"/>
      <c r="JF187" s="39"/>
      <c r="JG187" s="39"/>
    </row>
    <row r="188" spans="1:267" s="103" customFormat="1" ht="15.75" x14ac:dyDescent="0.25">
      <c r="A188" s="97"/>
      <c r="B188" s="102"/>
      <c r="C188" s="102"/>
      <c r="D188" s="110" t="s">
        <v>342</v>
      </c>
      <c r="E188" s="111"/>
      <c r="F188" s="111"/>
      <c r="G188" s="112"/>
      <c r="I188" s="102"/>
      <c r="J188" s="102"/>
      <c r="K188" s="110" t="s">
        <v>342</v>
      </c>
      <c r="L188" s="111"/>
      <c r="M188" s="111"/>
      <c r="N188" s="112"/>
      <c r="P188" s="102"/>
      <c r="Q188" s="102"/>
      <c r="R188" s="110" t="s">
        <v>342</v>
      </c>
      <c r="S188" s="111"/>
      <c r="T188" s="111"/>
      <c r="U188" s="112"/>
      <c r="W188" s="102"/>
      <c r="X188" s="102"/>
      <c r="Y188" s="110" t="s">
        <v>342</v>
      </c>
      <c r="Z188" s="111"/>
      <c r="AA188" s="111"/>
      <c r="AB188" s="112"/>
      <c r="AD188" s="102"/>
      <c r="AE188" s="102"/>
      <c r="AF188" s="110" t="s">
        <v>342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  <c r="HI188" s="39"/>
      <c r="HJ188" s="39"/>
      <c r="HK188" s="39"/>
      <c r="HL188" s="39"/>
      <c r="HM188" s="39"/>
      <c r="HN188" s="39"/>
      <c r="HO188" s="39"/>
      <c r="HP188" s="39"/>
      <c r="HQ188" s="39"/>
      <c r="HR188" s="39"/>
      <c r="HS188" s="39"/>
      <c r="HT188" s="39"/>
      <c r="HU188" s="39"/>
      <c r="HV188" s="39"/>
      <c r="HW188" s="39"/>
      <c r="HX188" s="39"/>
      <c r="HY188" s="39"/>
      <c r="HZ188" s="39"/>
      <c r="IA188" s="39"/>
      <c r="IB188" s="39"/>
      <c r="IC188" s="39"/>
      <c r="ID188" s="39"/>
      <c r="IE188" s="39"/>
      <c r="IF188" s="39"/>
      <c r="IG188" s="39"/>
      <c r="IH188" s="39"/>
      <c r="II188" s="39"/>
      <c r="IJ188" s="39"/>
      <c r="IK188" s="39"/>
      <c r="IL188" s="39"/>
      <c r="IM188" s="39"/>
      <c r="IN188" s="39"/>
      <c r="IO188" s="39"/>
      <c r="IP188" s="39"/>
      <c r="IQ188" s="39"/>
      <c r="IR188" s="39"/>
      <c r="IS188" s="39"/>
      <c r="IT188" s="39"/>
      <c r="IU188" s="39"/>
      <c r="IV188" s="39"/>
      <c r="IW188" s="39"/>
      <c r="IX188" s="39"/>
      <c r="IY188" s="39"/>
      <c r="IZ188" s="39"/>
      <c r="JA188" s="39"/>
      <c r="JB188" s="39"/>
      <c r="JC188" s="39"/>
      <c r="JD188" s="39"/>
      <c r="JE188" s="39"/>
      <c r="JF188" s="39"/>
      <c r="JG188" s="39"/>
    </row>
    <row r="189" spans="1:267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I189" s="102"/>
      <c r="J189" s="102"/>
      <c r="K189" s="113"/>
      <c r="L189" s="114"/>
      <c r="M189" s="114"/>
      <c r="N189" s="115"/>
      <c r="P189" s="102"/>
      <c r="Q189" s="102"/>
      <c r="R189" s="113"/>
      <c r="S189" s="114"/>
      <c r="T189" s="114"/>
      <c r="U189" s="115"/>
      <c r="W189" s="102"/>
      <c r="X189" s="102"/>
      <c r="Y189" s="113"/>
      <c r="Z189" s="114"/>
      <c r="AA189" s="114"/>
      <c r="AB189" s="115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  <c r="HI189" s="39"/>
      <c r="HJ189" s="39"/>
      <c r="HK189" s="39"/>
      <c r="HL189" s="39"/>
      <c r="HM189" s="39"/>
      <c r="HN189" s="39"/>
      <c r="HO189" s="39"/>
      <c r="HP189" s="39"/>
      <c r="HQ189" s="39"/>
      <c r="HR189" s="39"/>
      <c r="HS189" s="39"/>
      <c r="HT189" s="39"/>
      <c r="HU189" s="39"/>
      <c r="HV189" s="39"/>
      <c r="HW189" s="39"/>
      <c r="HX189" s="39"/>
      <c r="HY189" s="39"/>
      <c r="HZ189" s="39"/>
      <c r="IA189" s="39"/>
      <c r="IB189" s="39"/>
      <c r="IC189" s="39"/>
      <c r="ID189" s="39"/>
      <c r="IE189" s="39"/>
      <c r="IF189" s="39"/>
      <c r="IG189" s="39"/>
      <c r="IH189" s="39"/>
      <c r="II189" s="39"/>
      <c r="IJ189" s="39"/>
      <c r="IK189" s="39"/>
      <c r="IL189" s="39"/>
      <c r="IM189" s="39"/>
      <c r="IN189" s="39"/>
      <c r="IO189" s="39"/>
      <c r="IP189" s="39"/>
      <c r="IQ189" s="39"/>
      <c r="IR189" s="39"/>
      <c r="IS189" s="39"/>
      <c r="IT189" s="39"/>
      <c r="IU189" s="39"/>
      <c r="IV189" s="39"/>
      <c r="IW189" s="39"/>
      <c r="IX189" s="39"/>
      <c r="IY189" s="39"/>
      <c r="IZ189" s="39"/>
      <c r="JA189" s="39"/>
      <c r="JB189" s="39"/>
      <c r="JC189" s="39"/>
      <c r="JD189" s="39"/>
      <c r="JE189" s="39"/>
      <c r="JF189" s="39"/>
      <c r="JG189" s="39"/>
    </row>
    <row r="190" spans="1:267" s="2" customFormat="1" ht="48" x14ac:dyDescent="0.25">
      <c r="A190" s="97"/>
      <c r="B190" s="102"/>
      <c r="C190" s="102"/>
      <c r="D190" s="124" t="s">
        <v>57</v>
      </c>
      <c r="E190" s="125"/>
      <c r="F190" s="117" t="s">
        <v>59</v>
      </c>
      <c r="G190" s="118" t="s">
        <v>47</v>
      </c>
      <c r="I190" s="102"/>
      <c r="J190" s="102"/>
      <c r="K190" s="124" t="s">
        <v>57</v>
      </c>
      <c r="L190" s="125"/>
      <c r="M190" s="117" t="s">
        <v>59</v>
      </c>
      <c r="N190" s="118" t="s">
        <v>47</v>
      </c>
      <c r="P190" s="102"/>
      <c r="Q190" s="102"/>
      <c r="R190" s="124" t="s">
        <v>57</v>
      </c>
      <c r="S190" s="125"/>
      <c r="T190" s="117" t="s">
        <v>59</v>
      </c>
      <c r="U190" s="118" t="s">
        <v>47</v>
      </c>
      <c r="W190" s="102"/>
      <c r="X190" s="102"/>
      <c r="Y190" s="124" t="s">
        <v>57</v>
      </c>
      <c r="Z190" s="125"/>
      <c r="AA190" s="117" t="s">
        <v>59</v>
      </c>
      <c r="AB190" s="118" t="s">
        <v>47</v>
      </c>
      <c r="AD190" s="102"/>
      <c r="AE190" s="102"/>
      <c r="AF190" s="124" t="s">
        <v>57</v>
      </c>
      <c r="AG190" s="125"/>
      <c r="AH190" s="117" t="s">
        <v>59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  <c r="HI190" s="39"/>
      <c r="HJ190" s="39"/>
      <c r="HK190" s="39"/>
      <c r="HL190" s="39"/>
      <c r="HM190" s="39"/>
      <c r="HN190" s="39"/>
      <c r="HO190" s="39"/>
      <c r="HP190" s="39"/>
      <c r="HQ190" s="39"/>
      <c r="HR190" s="39"/>
      <c r="HS190" s="39"/>
      <c r="HT190" s="39"/>
      <c r="HU190" s="39"/>
      <c r="HV190" s="39"/>
      <c r="HW190" s="39"/>
      <c r="HX190" s="39"/>
      <c r="HY190" s="39"/>
      <c r="HZ190" s="39"/>
      <c r="IA190" s="39"/>
      <c r="IB190" s="39"/>
      <c r="IC190" s="39"/>
      <c r="ID190" s="39"/>
      <c r="IE190" s="39"/>
      <c r="IF190" s="39"/>
      <c r="IG190" s="39"/>
      <c r="IH190" s="39"/>
      <c r="II190" s="39"/>
      <c r="IJ190" s="39"/>
      <c r="IK190" s="39"/>
      <c r="IL190" s="39"/>
      <c r="IM190" s="39"/>
      <c r="IN190" s="39"/>
      <c r="IO190" s="39"/>
      <c r="IP190" s="39"/>
      <c r="IQ190" s="39"/>
      <c r="IR190" s="39"/>
      <c r="IS190" s="39"/>
      <c r="IT190" s="39"/>
      <c r="IU190" s="39"/>
      <c r="IV190" s="39"/>
      <c r="IW190" s="39"/>
      <c r="IX190" s="39"/>
      <c r="IY190" s="39"/>
      <c r="IZ190" s="39"/>
      <c r="JA190" s="39"/>
      <c r="JB190" s="39"/>
      <c r="JC190" s="39"/>
      <c r="JD190" s="39"/>
      <c r="JE190" s="39"/>
      <c r="JF190" s="39"/>
      <c r="JG190" s="39"/>
    </row>
    <row r="191" spans="1:267" s="4" customFormat="1" x14ac:dyDescent="0.25">
      <c r="A191" s="3"/>
      <c r="B191" s="19"/>
      <c r="C191" s="19"/>
      <c r="D191" s="5"/>
      <c r="E191" s="8"/>
      <c r="F191" s="28"/>
      <c r="G191" s="29"/>
      <c r="I191" s="19"/>
      <c r="J191" s="19"/>
      <c r="K191" s="5"/>
      <c r="L191" s="8"/>
      <c r="M191" s="28"/>
      <c r="N191" s="29"/>
      <c r="P191" s="19"/>
      <c r="Q191" s="19"/>
      <c r="R191" s="5"/>
      <c r="S191" s="8"/>
      <c r="T191" s="28"/>
      <c r="U191" s="29"/>
      <c r="W191" s="19"/>
      <c r="X191" s="19"/>
      <c r="Y191" s="5"/>
      <c r="Z191" s="8"/>
      <c r="AA191" s="28"/>
      <c r="AB191" s="29"/>
      <c r="AD191" s="19"/>
      <c r="AE191" s="19"/>
      <c r="AF191" s="5"/>
      <c r="AG191" s="8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  <c r="HI191" s="39"/>
      <c r="HJ191" s="39"/>
      <c r="HK191" s="39"/>
      <c r="HL191" s="39"/>
      <c r="HM191" s="39"/>
      <c r="HN191" s="39"/>
      <c r="HO191" s="39"/>
      <c r="HP191" s="39"/>
      <c r="HQ191" s="39"/>
      <c r="HR191" s="39"/>
      <c r="HS191" s="39"/>
      <c r="HT191" s="39"/>
      <c r="HU191" s="39"/>
      <c r="HV191" s="39"/>
      <c r="HW191" s="39"/>
      <c r="HX191" s="39"/>
      <c r="HY191" s="39"/>
      <c r="HZ191" s="39"/>
      <c r="IA191" s="39"/>
      <c r="IB191" s="39"/>
      <c r="IC191" s="39"/>
      <c r="ID191" s="39"/>
      <c r="IE191" s="39"/>
      <c r="IF191" s="39"/>
      <c r="IG191" s="39"/>
      <c r="IH191" s="39"/>
      <c r="II191" s="39"/>
      <c r="IJ191" s="39"/>
      <c r="IK191" s="39"/>
      <c r="IL191" s="39"/>
      <c r="IM191" s="39"/>
      <c r="IN191" s="39"/>
      <c r="IO191" s="39"/>
      <c r="IP191" s="39"/>
      <c r="IQ191" s="39"/>
      <c r="IR191" s="39"/>
      <c r="IS191" s="39"/>
      <c r="IT191" s="39"/>
      <c r="IU191" s="39"/>
      <c r="IV191" s="39"/>
      <c r="IW191" s="39"/>
      <c r="IX191" s="39"/>
      <c r="IY191" s="39"/>
      <c r="IZ191" s="39"/>
      <c r="JA191" s="39"/>
      <c r="JB191" s="39"/>
      <c r="JC191" s="39"/>
      <c r="JD191" s="39"/>
      <c r="JE191" s="39"/>
      <c r="JF191" s="39"/>
      <c r="JG191" s="39"/>
    </row>
    <row r="192" spans="1:267" s="4" customFormat="1" x14ac:dyDescent="0.25">
      <c r="A192" s="3"/>
      <c r="B192" s="19"/>
      <c r="C192" s="19"/>
      <c r="D192" s="5"/>
      <c r="E192" s="8"/>
      <c r="F192" s="28"/>
      <c r="G192" s="29"/>
      <c r="I192" s="19"/>
      <c r="J192" s="19"/>
      <c r="K192" s="5"/>
      <c r="L192" s="8"/>
      <c r="M192" s="28"/>
      <c r="N192" s="29"/>
      <c r="P192" s="19"/>
      <c r="Q192" s="19"/>
      <c r="R192" s="5"/>
      <c r="S192" s="8"/>
      <c r="T192" s="28"/>
      <c r="U192" s="29"/>
      <c r="W192" s="19"/>
      <c r="X192" s="19"/>
      <c r="Y192" s="5"/>
      <c r="Z192" s="8"/>
      <c r="AA192" s="28"/>
      <c r="AB192" s="29"/>
      <c r="AD192" s="19"/>
      <c r="AE192" s="19"/>
      <c r="AF192" s="5"/>
      <c r="AG192" s="8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  <c r="HI192" s="39"/>
      <c r="HJ192" s="39"/>
      <c r="HK192" s="39"/>
      <c r="HL192" s="39"/>
      <c r="HM192" s="39"/>
      <c r="HN192" s="39"/>
      <c r="HO192" s="39"/>
      <c r="HP192" s="39"/>
      <c r="HQ192" s="39"/>
      <c r="HR192" s="39"/>
      <c r="HS192" s="39"/>
      <c r="HT192" s="39"/>
      <c r="HU192" s="39"/>
      <c r="HV192" s="39"/>
      <c r="HW192" s="39"/>
      <c r="HX192" s="39"/>
      <c r="HY192" s="39"/>
      <c r="HZ192" s="39"/>
      <c r="IA192" s="39"/>
      <c r="IB192" s="39"/>
      <c r="IC192" s="39"/>
      <c r="ID192" s="39"/>
      <c r="IE192" s="39"/>
      <c r="IF192" s="39"/>
      <c r="IG192" s="39"/>
      <c r="IH192" s="39"/>
      <c r="II192" s="39"/>
      <c r="IJ192" s="39"/>
      <c r="IK192" s="39"/>
      <c r="IL192" s="39"/>
      <c r="IM192" s="39"/>
      <c r="IN192" s="39"/>
      <c r="IO192" s="39"/>
      <c r="IP192" s="39"/>
      <c r="IQ192" s="39"/>
      <c r="IR192" s="39"/>
      <c r="IS192" s="39"/>
      <c r="IT192" s="39"/>
      <c r="IU192" s="39"/>
      <c r="IV192" s="39"/>
      <c r="IW192" s="39"/>
      <c r="IX192" s="39"/>
      <c r="IY192" s="39"/>
      <c r="IZ192" s="39"/>
      <c r="JA192" s="39"/>
      <c r="JB192" s="39"/>
      <c r="JC192" s="39"/>
      <c r="JD192" s="39"/>
      <c r="JE192" s="39"/>
      <c r="JF192" s="39"/>
      <c r="JG192" s="39"/>
    </row>
    <row r="193" spans="1:267" s="4" customFormat="1" x14ac:dyDescent="0.25">
      <c r="A193" s="3"/>
      <c r="B193" s="19"/>
      <c r="C193" s="19"/>
      <c r="D193" s="5"/>
      <c r="E193" s="8"/>
      <c r="F193" s="28"/>
      <c r="G193" s="29"/>
      <c r="I193" s="19"/>
      <c r="J193" s="19"/>
      <c r="K193" s="5"/>
      <c r="L193" s="8"/>
      <c r="M193" s="28"/>
      <c r="N193" s="29"/>
      <c r="P193" s="19"/>
      <c r="Q193" s="19"/>
      <c r="R193" s="5"/>
      <c r="S193" s="8"/>
      <c r="T193" s="28"/>
      <c r="U193" s="29"/>
      <c r="W193" s="19"/>
      <c r="X193" s="19"/>
      <c r="Y193" s="5"/>
      <c r="Z193" s="8"/>
      <c r="AA193" s="28"/>
      <c r="AB193" s="29"/>
      <c r="AD193" s="19"/>
      <c r="AE193" s="19"/>
      <c r="AF193" s="5"/>
      <c r="AG193" s="8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  <c r="HI193" s="39"/>
      <c r="HJ193" s="39"/>
      <c r="HK193" s="39"/>
      <c r="HL193" s="39"/>
      <c r="HM193" s="39"/>
      <c r="HN193" s="39"/>
      <c r="HO193" s="39"/>
      <c r="HP193" s="39"/>
      <c r="HQ193" s="39"/>
      <c r="HR193" s="39"/>
      <c r="HS193" s="39"/>
      <c r="HT193" s="39"/>
      <c r="HU193" s="39"/>
      <c r="HV193" s="39"/>
      <c r="HW193" s="39"/>
      <c r="HX193" s="39"/>
      <c r="HY193" s="39"/>
      <c r="HZ193" s="39"/>
      <c r="IA193" s="39"/>
      <c r="IB193" s="39"/>
      <c r="IC193" s="39"/>
      <c r="ID193" s="39"/>
      <c r="IE193" s="39"/>
      <c r="IF193" s="39"/>
      <c r="IG193" s="39"/>
      <c r="IH193" s="39"/>
      <c r="II193" s="39"/>
      <c r="IJ193" s="39"/>
      <c r="IK193" s="39"/>
      <c r="IL193" s="39"/>
      <c r="IM193" s="39"/>
      <c r="IN193" s="39"/>
      <c r="IO193" s="39"/>
      <c r="IP193" s="39"/>
      <c r="IQ193" s="39"/>
      <c r="IR193" s="39"/>
      <c r="IS193" s="39"/>
      <c r="IT193" s="39"/>
      <c r="IU193" s="39"/>
      <c r="IV193" s="39"/>
      <c r="IW193" s="39"/>
      <c r="IX193" s="39"/>
      <c r="IY193" s="39"/>
      <c r="IZ193" s="39"/>
      <c r="JA193" s="39"/>
      <c r="JB193" s="39"/>
      <c r="JC193" s="39"/>
      <c r="JD193" s="39"/>
      <c r="JE193" s="39"/>
      <c r="JF193" s="39"/>
      <c r="JG193" s="39"/>
    </row>
    <row r="194" spans="1:267" s="4" customFormat="1" ht="15.75" thickBot="1" x14ac:dyDescent="0.3">
      <c r="A194" s="3"/>
      <c r="B194" s="19"/>
      <c r="C194" s="19"/>
      <c r="D194" s="9" t="s">
        <v>344</v>
      </c>
      <c r="E194" s="12"/>
      <c r="F194" s="30"/>
      <c r="G194" s="31"/>
      <c r="I194" s="19"/>
      <c r="J194" s="19"/>
      <c r="K194" s="9" t="s">
        <v>344</v>
      </c>
      <c r="L194" s="12"/>
      <c r="M194" s="30"/>
      <c r="N194" s="31"/>
      <c r="P194" s="19"/>
      <c r="Q194" s="19"/>
      <c r="R194" s="9" t="s">
        <v>344</v>
      </c>
      <c r="S194" s="12"/>
      <c r="T194" s="30"/>
      <c r="U194" s="31"/>
      <c r="W194" s="19"/>
      <c r="X194" s="19"/>
      <c r="Y194" s="9" t="s">
        <v>344</v>
      </c>
      <c r="Z194" s="12"/>
      <c r="AA194" s="30"/>
      <c r="AB194" s="31"/>
      <c r="AD194" s="19"/>
      <c r="AE194" s="19"/>
      <c r="AF194" s="9" t="s">
        <v>344</v>
      </c>
      <c r="AG194" s="12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  <c r="HI194" s="39"/>
      <c r="HJ194" s="39"/>
      <c r="HK194" s="39"/>
      <c r="HL194" s="39"/>
      <c r="HM194" s="39"/>
      <c r="HN194" s="39"/>
      <c r="HO194" s="39"/>
      <c r="HP194" s="39"/>
      <c r="HQ194" s="39"/>
      <c r="HR194" s="39"/>
      <c r="HS194" s="39"/>
      <c r="HT194" s="39"/>
      <c r="HU194" s="39"/>
      <c r="HV194" s="39"/>
      <c r="HW194" s="39"/>
      <c r="HX194" s="39"/>
      <c r="HY194" s="39"/>
      <c r="HZ194" s="39"/>
      <c r="IA194" s="39"/>
      <c r="IB194" s="39"/>
      <c r="IC194" s="39"/>
      <c r="ID194" s="39"/>
      <c r="IE194" s="39"/>
      <c r="IF194" s="39"/>
      <c r="IG194" s="39"/>
      <c r="IH194" s="39"/>
      <c r="II194" s="39"/>
      <c r="IJ194" s="39"/>
      <c r="IK194" s="39"/>
      <c r="IL194" s="39"/>
      <c r="IM194" s="39"/>
      <c r="IN194" s="39"/>
      <c r="IO194" s="39"/>
      <c r="IP194" s="39"/>
      <c r="IQ194" s="39"/>
      <c r="IR194" s="39"/>
      <c r="IS194" s="39"/>
      <c r="IT194" s="39"/>
      <c r="IU194" s="39"/>
      <c r="IV194" s="39"/>
      <c r="IW194" s="39"/>
      <c r="IX194" s="39"/>
      <c r="IY194" s="39"/>
      <c r="IZ194" s="39"/>
      <c r="JA194" s="39"/>
      <c r="JB194" s="39"/>
      <c r="JC194" s="39"/>
      <c r="JD194" s="39"/>
      <c r="JE194" s="39"/>
      <c r="JF194" s="39"/>
      <c r="JG194" s="39"/>
    </row>
    <row r="195" spans="1:267" s="16" customFormat="1" ht="23.25" thickBot="1" x14ac:dyDescent="0.3">
      <c r="A195" s="13" t="s">
        <v>111</v>
      </c>
      <c r="B195" s="126"/>
      <c r="C195" s="126"/>
      <c r="D195" s="14" t="s">
        <v>42</v>
      </c>
      <c r="E195" s="15"/>
      <c r="F195" s="32">
        <f>SUM(F191:F194)</f>
        <v>0</v>
      </c>
      <c r="G195" s="32">
        <f>SUM(G191:G194)</f>
        <v>0</v>
      </c>
      <c r="I195" s="126"/>
      <c r="J195" s="126"/>
      <c r="K195" s="14" t="s">
        <v>42</v>
      </c>
      <c r="L195" s="15"/>
      <c r="M195" s="32">
        <f>SUM(M191:M194)</f>
        <v>0</v>
      </c>
      <c r="N195" s="32">
        <f>SUM(N191:N194)</f>
        <v>0</v>
      </c>
      <c r="P195" s="126"/>
      <c r="Q195" s="126"/>
      <c r="R195" s="14" t="s">
        <v>42</v>
      </c>
      <c r="S195" s="15"/>
      <c r="T195" s="32">
        <f>SUM(T191:T194)</f>
        <v>0</v>
      </c>
      <c r="U195" s="32">
        <f>SUM(U191:U194)</f>
        <v>0</v>
      </c>
      <c r="W195" s="126"/>
      <c r="X195" s="126"/>
      <c r="Y195" s="14" t="s">
        <v>42</v>
      </c>
      <c r="Z195" s="15"/>
      <c r="AA195" s="32">
        <f>SUM(AA191:AA194)</f>
        <v>0</v>
      </c>
      <c r="AB195" s="32">
        <f>SUM(AB191:AB194)</f>
        <v>0</v>
      </c>
      <c r="AD195" s="126"/>
      <c r="AE195" s="126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  <c r="HI195" s="39"/>
      <c r="HJ195" s="39"/>
      <c r="HK195" s="39"/>
      <c r="HL195" s="39"/>
      <c r="HM195" s="39"/>
      <c r="HN195" s="39"/>
      <c r="HO195" s="39"/>
      <c r="HP195" s="39"/>
      <c r="HQ195" s="39"/>
      <c r="HR195" s="39"/>
      <c r="HS195" s="39"/>
      <c r="HT195" s="39"/>
      <c r="HU195" s="39"/>
      <c r="HV195" s="39"/>
      <c r="HW195" s="39"/>
      <c r="HX195" s="39"/>
      <c r="HY195" s="39"/>
      <c r="HZ195" s="39"/>
      <c r="IA195" s="39"/>
      <c r="IB195" s="39"/>
      <c r="IC195" s="39"/>
      <c r="ID195" s="39"/>
      <c r="IE195" s="39"/>
      <c r="IF195" s="39"/>
      <c r="IG195" s="39"/>
      <c r="IH195" s="39"/>
      <c r="II195" s="39"/>
      <c r="IJ195" s="39"/>
      <c r="IK195" s="39"/>
      <c r="IL195" s="39"/>
      <c r="IM195" s="39"/>
      <c r="IN195" s="39"/>
      <c r="IO195" s="39"/>
      <c r="IP195" s="39"/>
      <c r="IQ195" s="39"/>
      <c r="IR195" s="39"/>
      <c r="IS195" s="39"/>
      <c r="IT195" s="39"/>
      <c r="IU195" s="39"/>
      <c r="IV195" s="39"/>
      <c r="IW195" s="39"/>
      <c r="IX195" s="39"/>
      <c r="IY195" s="39"/>
      <c r="IZ195" s="39"/>
      <c r="JA195" s="39"/>
      <c r="JB195" s="39"/>
      <c r="JC195" s="39"/>
      <c r="JD195" s="39"/>
      <c r="JE195" s="39"/>
      <c r="JF195" s="39"/>
      <c r="JG195" s="39"/>
    </row>
    <row r="196" spans="1:267" s="16" customFormat="1" x14ac:dyDescent="0.25">
      <c r="A196" s="13"/>
      <c r="B196" s="126"/>
      <c r="C196" s="126"/>
      <c r="D196" s="127" t="s">
        <v>43</v>
      </c>
      <c r="E196" s="119"/>
      <c r="F196" s="119"/>
      <c r="G196" s="120"/>
      <c r="I196" s="126"/>
      <c r="J196" s="126"/>
      <c r="K196" s="127" t="s">
        <v>43</v>
      </c>
      <c r="L196" s="119"/>
      <c r="M196" s="119"/>
      <c r="N196" s="120"/>
      <c r="P196" s="126"/>
      <c r="Q196" s="126"/>
      <c r="R196" s="127" t="s">
        <v>43</v>
      </c>
      <c r="S196" s="119"/>
      <c r="T196" s="119"/>
      <c r="U196" s="120"/>
      <c r="W196" s="126"/>
      <c r="X196" s="126"/>
      <c r="Y196" s="127" t="s">
        <v>43</v>
      </c>
      <c r="Z196" s="119"/>
      <c r="AA196" s="119"/>
      <c r="AB196" s="120"/>
      <c r="AD196" s="126"/>
      <c r="AE196" s="126"/>
      <c r="AF196" s="127" t="s">
        <v>43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  <c r="HI196" s="39"/>
      <c r="HJ196" s="39"/>
      <c r="HK196" s="39"/>
      <c r="HL196" s="39"/>
      <c r="HM196" s="39"/>
      <c r="HN196" s="39"/>
      <c r="HO196" s="39"/>
      <c r="HP196" s="39"/>
      <c r="HQ196" s="39"/>
      <c r="HR196" s="39"/>
      <c r="HS196" s="39"/>
      <c r="HT196" s="39"/>
      <c r="HU196" s="39"/>
      <c r="HV196" s="39"/>
      <c r="HW196" s="39"/>
      <c r="HX196" s="39"/>
      <c r="HY196" s="39"/>
      <c r="HZ196" s="39"/>
      <c r="IA196" s="39"/>
      <c r="IB196" s="39"/>
      <c r="IC196" s="39"/>
      <c r="ID196" s="39"/>
      <c r="IE196" s="39"/>
      <c r="IF196" s="39"/>
      <c r="IG196" s="39"/>
      <c r="IH196" s="39"/>
      <c r="II196" s="39"/>
      <c r="IJ196" s="39"/>
      <c r="IK196" s="39"/>
      <c r="IL196" s="39"/>
      <c r="IM196" s="39"/>
      <c r="IN196" s="39"/>
      <c r="IO196" s="39"/>
      <c r="IP196" s="39"/>
      <c r="IQ196" s="39"/>
      <c r="IR196" s="39"/>
      <c r="IS196" s="39"/>
      <c r="IT196" s="39"/>
      <c r="IU196" s="39"/>
      <c r="IV196" s="39"/>
      <c r="IW196" s="39"/>
      <c r="IX196" s="39"/>
      <c r="IY196" s="39"/>
      <c r="IZ196" s="39"/>
      <c r="JA196" s="39"/>
      <c r="JB196" s="39"/>
      <c r="JC196" s="39"/>
      <c r="JD196" s="39"/>
      <c r="JE196" s="39"/>
      <c r="JF196" s="39"/>
      <c r="JG196" s="39"/>
    </row>
    <row r="197" spans="1:267" s="16" customFormat="1" x14ac:dyDescent="0.25">
      <c r="A197" s="13"/>
      <c r="B197" s="40"/>
      <c r="C197" s="40"/>
      <c r="D197" s="166"/>
      <c r="E197" s="40"/>
      <c r="F197" s="40"/>
      <c r="G197" s="40"/>
      <c r="H197" s="40"/>
      <c r="I197" s="40"/>
      <c r="J197" s="40"/>
      <c r="K197" s="166"/>
      <c r="L197" s="40"/>
      <c r="M197" s="40"/>
      <c r="N197" s="40"/>
      <c r="P197" s="40"/>
      <c r="Q197" s="40"/>
      <c r="R197" s="166"/>
      <c r="S197" s="40"/>
      <c r="T197" s="40"/>
      <c r="U197" s="40"/>
      <c r="W197" s="40"/>
      <c r="X197" s="40"/>
      <c r="Y197" s="166"/>
      <c r="Z197" s="40"/>
      <c r="AA197" s="40"/>
      <c r="AB197" s="40"/>
      <c r="AC197" s="122"/>
      <c r="AD197" s="122"/>
      <c r="AE197" s="22"/>
      <c r="AF197" s="166"/>
      <c r="AG197" s="40"/>
      <c r="AH197" s="40"/>
      <c r="AI197" s="40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</row>
    <row r="198" spans="1:267" s="103" customFormat="1" ht="15.75" x14ac:dyDescent="0.25">
      <c r="A198" s="97"/>
      <c r="B198" s="102"/>
      <c r="C198" s="102"/>
      <c r="D198" s="110" t="s">
        <v>343</v>
      </c>
      <c r="E198" s="111"/>
      <c r="F198" s="111"/>
      <c r="G198" s="112"/>
      <c r="I198" s="102"/>
      <c r="J198" s="102"/>
      <c r="K198" s="110" t="s">
        <v>343</v>
      </c>
      <c r="L198" s="111"/>
      <c r="M198" s="111"/>
      <c r="N198" s="112"/>
      <c r="P198" s="102"/>
      <c r="Q198" s="102"/>
      <c r="R198" s="110" t="s">
        <v>343</v>
      </c>
      <c r="S198" s="111"/>
      <c r="T198" s="111"/>
      <c r="U198" s="112"/>
      <c r="W198" s="102"/>
      <c r="X198" s="102"/>
      <c r="Y198" s="110" t="s">
        <v>343</v>
      </c>
      <c r="Z198" s="111"/>
      <c r="AA198" s="111"/>
      <c r="AB198" s="112"/>
      <c r="AD198" s="102"/>
      <c r="AE198" s="102"/>
      <c r="AF198" s="110" t="s">
        <v>343</v>
      </c>
      <c r="AG198" s="111"/>
      <c r="AH198" s="111"/>
      <c r="AI198" s="112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  <c r="HI198" s="39"/>
      <c r="HJ198" s="39"/>
      <c r="HK198" s="39"/>
      <c r="HL198" s="39"/>
      <c r="HM198" s="39"/>
      <c r="HN198" s="39"/>
      <c r="HO198" s="39"/>
      <c r="HP198" s="39"/>
      <c r="HQ198" s="39"/>
      <c r="HR198" s="39"/>
      <c r="HS198" s="39"/>
      <c r="HT198" s="39"/>
      <c r="HU198" s="39"/>
      <c r="HV198" s="39"/>
      <c r="HW198" s="39"/>
      <c r="HX198" s="39"/>
      <c r="HY198" s="39"/>
      <c r="HZ198" s="39"/>
      <c r="IA198" s="39"/>
      <c r="IB198" s="39"/>
      <c r="IC198" s="39"/>
      <c r="ID198" s="39"/>
      <c r="IE198" s="39"/>
      <c r="IF198" s="39"/>
      <c r="IG198" s="39"/>
      <c r="IH198" s="39"/>
      <c r="II198" s="39"/>
      <c r="IJ198" s="39"/>
      <c r="IK198" s="39"/>
      <c r="IL198" s="39"/>
      <c r="IM198" s="39"/>
      <c r="IN198" s="39"/>
      <c r="IO198" s="39"/>
      <c r="IP198" s="39"/>
      <c r="IQ198" s="39"/>
      <c r="IR198" s="39"/>
      <c r="IS198" s="39"/>
      <c r="IT198" s="39"/>
      <c r="IU198" s="39"/>
      <c r="IV198" s="39"/>
      <c r="IW198" s="39"/>
      <c r="IX198" s="39"/>
      <c r="IY198" s="39"/>
      <c r="IZ198" s="39"/>
      <c r="JA198" s="39"/>
      <c r="JB198" s="39"/>
      <c r="JC198" s="39"/>
      <c r="JD198" s="39"/>
      <c r="JE198" s="39"/>
      <c r="JF198" s="39"/>
      <c r="JG198" s="39"/>
    </row>
    <row r="199" spans="1:267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I199" s="102"/>
      <c r="J199" s="102"/>
      <c r="K199" s="113"/>
      <c r="L199" s="114"/>
      <c r="M199" s="114"/>
      <c r="N199" s="115"/>
      <c r="P199" s="102"/>
      <c r="Q199" s="102"/>
      <c r="R199" s="113"/>
      <c r="S199" s="114"/>
      <c r="T199" s="114"/>
      <c r="U199" s="115"/>
      <c r="W199" s="102"/>
      <c r="X199" s="102"/>
      <c r="Y199" s="113"/>
      <c r="Z199" s="114"/>
      <c r="AA199" s="114"/>
      <c r="AB199" s="115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  <c r="HI199" s="39"/>
      <c r="HJ199" s="39"/>
      <c r="HK199" s="39"/>
      <c r="HL199" s="39"/>
      <c r="HM199" s="39"/>
      <c r="HN199" s="39"/>
      <c r="HO199" s="39"/>
      <c r="HP199" s="39"/>
      <c r="HQ199" s="39"/>
      <c r="HR199" s="39"/>
      <c r="HS199" s="39"/>
      <c r="HT199" s="39"/>
      <c r="HU199" s="39"/>
      <c r="HV199" s="39"/>
      <c r="HW199" s="39"/>
      <c r="HX199" s="39"/>
      <c r="HY199" s="39"/>
      <c r="HZ199" s="39"/>
      <c r="IA199" s="39"/>
      <c r="IB199" s="39"/>
      <c r="IC199" s="39"/>
      <c r="ID199" s="39"/>
      <c r="IE199" s="39"/>
      <c r="IF199" s="39"/>
      <c r="IG199" s="39"/>
      <c r="IH199" s="39"/>
      <c r="II199" s="39"/>
      <c r="IJ199" s="39"/>
      <c r="IK199" s="39"/>
      <c r="IL199" s="39"/>
      <c r="IM199" s="39"/>
      <c r="IN199" s="39"/>
      <c r="IO199" s="39"/>
      <c r="IP199" s="39"/>
      <c r="IQ199" s="39"/>
      <c r="IR199" s="39"/>
      <c r="IS199" s="39"/>
      <c r="IT199" s="39"/>
      <c r="IU199" s="39"/>
      <c r="IV199" s="39"/>
      <c r="IW199" s="39"/>
      <c r="IX199" s="39"/>
      <c r="IY199" s="39"/>
      <c r="IZ199" s="39"/>
      <c r="JA199" s="39"/>
      <c r="JB199" s="39"/>
      <c r="JC199" s="39"/>
      <c r="JD199" s="39"/>
      <c r="JE199" s="39"/>
      <c r="JF199" s="39"/>
      <c r="JG199" s="39"/>
    </row>
    <row r="200" spans="1:267" s="2" customFormat="1" ht="48" x14ac:dyDescent="0.25">
      <c r="A200" s="97"/>
      <c r="B200" s="102"/>
      <c r="C200" s="102"/>
      <c r="D200" s="124" t="s">
        <v>57</v>
      </c>
      <c r="E200" s="125"/>
      <c r="F200" s="117" t="s">
        <v>59</v>
      </c>
      <c r="G200" s="118" t="s">
        <v>47</v>
      </c>
      <c r="I200" s="102"/>
      <c r="J200" s="102"/>
      <c r="K200" s="124" t="s">
        <v>57</v>
      </c>
      <c r="L200" s="125"/>
      <c r="M200" s="117" t="s">
        <v>59</v>
      </c>
      <c r="N200" s="118" t="s">
        <v>47</v>
      </c>
      <c r="P200" s="102"/>
      <c r="Q200" s="102"/>
      <c r="R200" s="124" t="s">
        <v>57</v>
      </c>
      <c r="S200" s="125"/>
      <c r="T200" s="117" t="s">
        <v>59</v>
      </c>
      <c r="U200" s="118" t="s">
        <v>47</v>
      </c>
      <c r="W200" s="102"/>
      <c r="X200" s="102"/>
      <c r="Y200" s="124" t="s">
        <v>57</v>
      </c>
      <c r="Z200" s="125"/>
      <c r="AA200" s="117" t="s">
        <v>59</v>
      </c>
      <c r="AB200" s="118" t="s">
        <v>47</v>
      </c>
      <c r="AD200" s="102"/>
      <c r="AE200" s="102"/>
      <c r="AF200" s="124" t="s">
        <v>57</v>
      </c>
      <c r="AG200" s="125"/>
      <c r="AH200" s="117" t="s">
        <v>59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  <c r="HI200" s="39"/>
      <c r="HJ200" s="39"/>
      <c r="HK200" s="39"/>
      <c r="HL200" s="39"/>
      <c r="HM200" s="39"/>
      <c r="HN200" s="39"/>
      <c r="HO200" s="39"/>
      <c r="HP200" s="39"/>
      <c r="HQ200" s="39"/>
      <c r="HR200" s="39"/>
      <c r="HS200" s="39"/>
      <c r="HT200" s="39"/>
      <c r="HU200" s="39"/>
      <c r="HV200" s="39"/>
      <c r="HW200" s="39"/>
      <c r="HX200" s="39"/>
      <c r="HY200" s="39"/>
      <c r="HZ200" s="39"/>
      <c r="IA200" s="39"/>
      <c r="IB200" s="39"/>
      <c r="IC200" s="39"/>
      <c r="ID200" s="39"/>
      <c r="IE200" s="39"/>
      <c r="IF200" s="39"/>
      <c r="IG200" s="39"/>
      <c r="IH200" s="39"/>
      <c r="II200" s="39"/>
      <c r="IJ200" s="39"/>
      <c r="IK200" s="39"/>
      <c r="IL200" s="39"/>
      <c r="IM200" s="39"/>
      <c r="IN200" s="39"/>
      <c r="IO200" s="39"/>
      <c r="IP200" s="39"/>
      <c r="IQ200" s="39"/>
      <c r="IR200" s="39"/>
      <c r="IS200" s="39"/>
      <c r="IT200" s="39"/>
      <c r="IU200" s="39"/>
      <c r="IV200" s="39"/>
      <c r="IW200" s="39"/>
      <c r="IX200" s="39"/>
      <c r="IY200" s="39"/>
      <c r="IZ200" s="39"/>
      <c r="JA200" s="39"/>
      <c r="JB200" s="39"/>
      <c r="JC200" s="39"/>
      <c r="JD200" s="39"/>
      <c r="JE200" s="39"/>
      <c r="JF200" s="39"/>
      <c r="JG200" s="39"/>
    </row>
    <row r="201" spans="1:267" s="4" customFormat="1" x14ac:dyDescent="0.25">
      <c r="A201" s="3"/>
      <c r="B201" s="19"/>
      <c r="C201" s="19"/>
      <c r="D201" s="5"/>
      <c r="E201" s="8"/>
      <c r="F201" s="28"/>
      <c r="G201" s="29"/>
      <c r="I201" s="19"/>
      <c r="J201" s="19"/>
      <c r="K201" s="5"/>
      <c r="L201" s="8"/>
      <c r="M201" s="28"/>
      <c r="N201" s="29"/>
      <c r="P201" s="19"/>
      <c r="Q201" s="19"/>
      <c r="R201" s="5"/>
      <c r="S201" s="8"/>
      <c r="T201" s="28"/>
      <c r="U201" s="29"/>
      <c r="W201" s="19"/>
      <c r="X201" s="19"/>
      <c r="Y201" s="5"/>
      <c r="Z201" s="8"/>
      <c r="AA201" s="28"/>
      <c r="AB201" s="29"/>
      <c r="AD201" s="19"/>
      <c r="AE201" s="19"/>
      <c r="AF201" s="5"/>
      <c r="AG201" s="8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133"/>
      <c r="FD201" s="133"/>
      <c r="FE201" s="133"/>
      <c r="FF201" s="133"/>
      <c r="FG201" s="133"/>
      <c r="FH201" s="133"/>
      <c r="FI201" s="133"/>
      <c r="FJ201" s="133"/>
      <c r="FK201" s="133"/>
      <c r="FL201" s="133"/>
      <c r="FM201" s="133"/>
      <c r="FN201" s="133"/>
      <c r="FO201" s="133"/>
      <c r="FP201" s="133"/>
      <c r="FQ201" s="133"/>
      <c r="FR201" s="133"/>
      <c r="FS201" s="133"/>
      <c r="FT201" s="133"/>
      <c r="FU201" s="133"/>
      <c r="FV201" s="133"/>
      <c r="FW201" s="133"/>
      <c r="FX201" s="133"/>
      <c r="FY201" s="133"/>
      <c r="FZ201" s="133"/>
      <c r="GA201" s="133"/>
      <c r="GB201" s="133"/>
      <c r="GC201" s="133"/>
      <c r="GD201" s="133"/>
      <c r="GE201" s="133"/>
      <c r="GF201" s="133"/>
      <c r="GG201" s="133"/>
      <c r="GH201" s="133"/>
      <c r="GI201" s="133"/>
      <c r="GJ201" s="133"/>
      <c r="GK201" s="133"/>
      <c r="GL201" s="133"/>
      <c r="GM201" s="133"/>
      <c r="GN201" s="133"/>
      <c r="GO201" s="133"/>
      <c r="GP201" s="133"/>
      <c r="GQ201" s="133"/>
      <c r="GR201" s="133"/>
      <c r="GS201" s="133"/>
      <c r="GT201" s="133"/>
      <c r="GU201" s="133"/>
      <c r="GV201" s="133"/>
      <c r="GW201" s="133"/>
      <c r="GX201" s="133"/>
      <c r="GY201" s="133"/>
      <c r="GZ201" s="133"/>
      <c r="HA201" s="133"/>
      <c r="HB201" s="133"/>
      <c r="HC201" s="133"/>
      <c r="HD201" s="133"/>
      <c r="HE201" s="133"/>
      <c r="HF201" s="133"/>
      <c r="HG201" s="133"/>
      <c r="HH201" s="133"/>
      <c r="HI201" s="133"/>
      <c r="HJ201" s="133"/>
      <c r="HK201" s="133"/>
      <c r="HL201" s="133"/>
      <c r="HM201" s="133"/>
      <c r="HN201" s="133"/>
      <c r="HO201" s="133"/>
      <c r="HP201" s="133"/>
      <c r="HQ201" s="133"/>
      <c r="HR201" s="133"/>
      <c r="HS201" s="133"/>
      <c r="HT201" s="133"/>
      <c r="HU201" s="133"/>
      <c r="HV201" s="133"/>
      <c r="HW201" s="133"/>
      <c r="HX201" s="133"/>
      <c r="HY201" s="133"/>
      <c r="HZ201" s="133"/>
      <c r="IA201" s="133"/>
      <c r="IB201" s="133"/>
      <c r="IC201" s="133"/>
      <c r="ID201" s="133"/>
      <c r="IE201" s="133"/>
      <c r="IF201" s="133"/>
      <c r="IG201" s="133"/>
      <c r="IH201" s="133"/>
      <c r="II201" s="133"/>
      <c r="IJ201" s="133"/>
      <c r="IK201" s="133"/>
      <c r="IL201" s="133"/>
      <c r="IM201" s="133"/>
      <c r="IN201" s="133"/>
      <c r="IO201" s="133"/>
      <c r="IP201" s="133"/>
      <c r="IQ201" s="133"/>
      <c r="IR201" s="133"/>
      <c r="IS201" s="133"/>
      <c r="IT201" s="133"/>
      <c r="IU201" s="133"/>
      <c r="IV201" s="133"/>
      <c r="IW201" s="133"/>
      <c r="IX201" s="133"/>
      <c r="IY201" s="133"/>
      <c r="IZ201" s="133"/>
      <c r="JA201" s="133"/>
      <c r="JB201" s="133"/>
      <c r="JC201" s="133"/>
      <c r="JD201" s="133"/>
      <c r="JE201" s="133"/>
      <c r="JF201" s="133"/>
      <c r="JG201" s="133"/>
    </row>
    <row r="202" spans="1:267" s="4" customFormat="1" x14ac:dyDescent="0.25">
      <c r="A202" s="3"/>
      <c r="B202" s="19"/>
      <c r="C202" s="19"/>
      <c r="D202" s="5"/>
      <c r="E202" s="8"/>
      <c r="F202" s="28"/>
      <c r="G202" s="29"/>
      <c r="I202" s="19"/>
      <c r="J202" s="19"/>
      <c r="K202" s="5"/>
      <c r="L202" s="8"/>
      <c r="M202" s="28"/>
      <c r="N202" s="29"/>
      <c r="P202" s="19"/>
      <c r="Q202" s="19"/>
      <c r="R202" s="5"/>
      <c r="S202" s="8"/>
      <c r="T202" s="28"/>
      <c r="U202" s="29"/>
      <c r="W202" s="19"/>
      <c r="X202" s="19"/>
      <c r="Y202" s="5"/>
      <c r="Z202" s="8"/>
      <c r="AA202" s="28"/>
      <c r="AB202" s="29"/>
      <c r="AD202" s="19"/>
      <c r="AE202" s="19"/>
      <c r="AF202" s="5"/>
      <c r="AG202" s="8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133"/>
      <c r="FD202" s="133"/>
      <c r="FE202" s="133"/>
      <c r="FF202" s="133"/>
      <c r="FG202" s="133"/>
      <c r="FH202" s="133"/>
      <c r="FI202" s="133"/>
      <c r="FJ202" s="133"/>
      <c r="FK202" s="133"/>
      <c r="FL202" s="133"/>
      <c r="FM202" s="133"/>
      <c r="FN202" s="133"/>
      <c r="FO202" s="133"/>
      <c r="FP202" s="133"/>
      <c r="FQ202" s="133"/>
      <c r="FR202" s="133"/>
      <c r="FS202" s="133"/>
      <c r="FT202" s="133"/>
      <c r="FU202" s="133"/>
      <c r="FV202" s="133"/>
      <c r="FW202" s="133"/>
      <c r="FX202" s="133"/>
      <c r="FY202" s="133"/>
      <c r="FZ202" s="133"/>
      <c r="GA202" s="133"/>
      <c r="GB202" s="133"/>
      <c r="GC202" s="133"/>
      <c r="GD202" s="133"/>
      <c r="GE202" s="133"/>
      <c r="GF202" s="133"/>
      <c r="GG202" s="133"/>
      <c r="GH202" s="133"/>
      <c r="GI202" s="133"/>
      <c r="GJ202" s="133"/>
      <c r="GK202" s="133"/>
      <c r="GL202" s="133"/>
      <c r="GM202" s="133"/>
      <c r="GN202" s="133"/>
      <c r="GO202" s="133"/>
      <c r="GP202" s="133"/>
      <c r="GQ202" s="133"/>
      <c r="GR202" s="133"/>
      <c r="GS202" s="133"/>
      <c r="GT202" s="133"/>
      <c r="GU202" s="133"/>
      <c r="GV202" s="133"/>
      <c r="GW202" s="133"/>
      <c r="GX202" s="133"/>
      <c r="GY202" s="133"/>
      <c r="GZ202" s="133"/>
      <c r="HA202" s="133"/>
      <c r="HB202" s="133"/>
      <c r="HC202" s="133"/>
      <c r="HD202" s="133"/>
      <c r="HE202" s="133"/>
      <c r="HF202" s="133"/>
      <c r="HG202" s="133"/>
      <c r="HH202" s="133"/>
      <c r="HI202" s="133"/>
      <c r="HJ202" s="133"/>
      <c r="HK202" s="133"/>
      <c r="HL202" s="133"/>
      <c r="HM202" s="133"/>
      <c r="HN202" s="133"/>
      <c r="HO202" s="133"/>
      <c r="HP202" s="133"/>
      <c r="HQ202" s="133"/>
      <c r="HR202" s="133"/>
      <c r="HS202" s="133"/>
      <c r="HT202" s="133"/>
      <c r="HU202" s="133"/>
      <c r="HV202" s="133"/>
      <c r="HW202" s="133"/>
      <c r="HX202" s="133"/>
      <c r="HY202" s="133"/>
      <c r="HZ202" s="133"/>
      <c r="IA202" s="133"/>
      <c r="IB202" s="133"/>
      <c r="IC202" s="133"/>
      <c r="ID202" s="133"/>
      <c r="IE202" s="133"/>
      <c r="IF202" s="133"/>
      <c r="IG202" s="133"/>
      <c r="IH202" s="133"/>
      <c r="II202" s="133"/>
      <c r="IJ202" s="133"/>
      <c r="IK202" s="133"/>
      <c r="IL202" s="133"/>
      <c r="IM202" s="133"/>
      <c r="IN202" s="133"/>
      <c r="IO202" s="133"/>
      <c r="IP202" s="133"/>
      <c r="IQ202" s="133"/>
      <c r="IR202" s="133"/>
      <c r="IS202" s="133"/>
      <c r="IT202" s="133"/>
      <c r="IU202" s="133"/>
      <c r="IV202" s="133"/>
      <c r="IW202" s="133"/>
      <c r="IX202" s="133"/>
      <c r="IY202" s="133"/>
      <c r="IZ202" s="133"/>
      <c r="JA202" s="133"/>
      <c r="JB202" s="133"/>
      <c r="JC202" s="133"/>
      <c r="JD202" s="133"/>
      <c r="JE202" s="133"/>
      <c r="JF202" s="133"/>
      <c r="JG202" s="133"/>
    </row>
    <row r="203" spans="1:267" s="4" customFormat="1" x14ac:dyDescent="0.25">
      <c r="A203" s="3"/>
      <c r="B203" s="19"/>
      <c r="C203" s="19"/>
      <c r="D203" s="5"/>
      <c r="E203" s="8"/>
      <c r="F203" s="28"/>
      <c r="G203" s="29"/>
      <c r="I203" s="19"/>
      <c r="J203" s="19"/>
      <c r="K203" s="5"/>
      <c r="L203" s="8"/>
      <c r="M203" s="28"/>
      <c r="N203" s="29"/>
      <c r="P203" s="19"/>
      <c r="Q203" s="19"/>
      <c r="R203" s="5"/>
      <c r="S203" s="8"/>
      <c r="T203" s="28"/>
      <c r="U203" s="29"/>
      <c r="W203" s="19"/>
      <c r="X203" s="19"/>
      <c r="Y203" s="5"/>
      <c r="Z203" s="8"/>
      <c r="AA203" s="28"/>
      <c r="AB203" s="29"/>
      <c r="AD203" s="19"/>
      <c r="AE203" s="19"/>
      <c r="AF203" s="5"/>
      <c r="AG203" s="8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133"/>
      <c r="FD203" s="133"/>
      <c r="FE203" s="133"/>
      <c r="FF203" s="133"/>
      <c r="FG203" s="133"/>
      <c r="FH203" s="133"/>
      <c r="FI203" s="133"/>
      <c r="FJ203" s="133"/>
      <c r="FK203" s="133"/>
      <c r="FL203" s="133"/>
      <c r="FM203" s="133"/>
      <c r="FN203" s="133"/>
      <c r="FO203" s="133"/>
      <c r="FP203" s="133"/>
      <c r="FQ203" s="133"/>
      <c r="FR203" s="133"/>
      <c r="FS203" s="133"/>
      <c r="FT203" s="133"/>
      <c r="FU203" s="133"/>
      <c r="FV203" s="133"/>
      <c r="FW203" s="133"/>
      <c r="FX203" s="133"/>
      <c r="FY203" s="133"/>
      <c r="FZ203" s="133"/>
      <c r="GA203" s="133"/>
      <c r="GB203" s="133"/>
      <c r="GC203" s="133"/>
      <c r="GD203" s="133"/>
      <c r="GE203" s="133"/>
      <c r="GF203" s="133"/>
      <c r="GG203" s="133"/>
      <c r="GH203" s="133"/>
      <c r="GI203" s="133"/>
      <c r="GJ203" s="133"/>
      <c r="GK203" s="133"/>
      <c r="GL203" s="133"/>
      <c r="GM203" s="133"/>
      <c r="GN203" s="133"/>
      <c r="GO203" s="133"/>
      <c r="GP203" s="133"/>
      <c r="GQ203" s="133"/>
      <c r="GR203" s="133"/>
      <c r="GS203" s="133"/>
      <c r="GT203" s="133"/>
      <c r="GU203" s="133"/>
      <c r="GV203" s="133"/>
      <c r="GW203" s="133"/>
      <c r="GX203" s="133"/>
      <c r="GY203" s="133"/>
      <c r="GZ203" s="133"/>
      <c r="HA203" s="133"/>
      <c r="HB203" s="133"/>
      <c r="HC203" s="133"/>
      <c r="HD203" s="133"/>
      <c r="HE203" s="133"/>
      <c r="HF203" s="133"/>
      <c r="HG203" s="133"/>
      <c r="HH203" s="133"/>
      <c r="HI203" s="133"/>
      <c r="HJ203" s="133"/>
      <c r="HK203" s="133"/>
      <c r="HL203" s="133"/>
      <c r="HM203" s="133"/>
      <c r="HN203" s="133"/>
      <c r="HO203" s="133"/>
      <c r="HP203" s="133"/>
      <c r="HQ203" s="133"/>
      <c r="HR203" s="133"/>
      <c r="HS203" s="133"/>
      <c r="HT203" s="133"/>
      <c r="HU203" s="133"/>
      <c r="HV203" s="133"/>
      <c r="HW203" s="133"/>
      <c r="HX203" s="133"/>
      <c r="HY203" s="133"/>
      <c r="HZ203" s="133"/>
      <c r="IA203" s="133"/>
      <c r="IB203" s="133"/>
      <c r="IC203" s="133"/>
      <c r="ID203" s="133"/>
      <c r="IE203" s="133"/>
      <c r="IF203" s="133"/>
      <c r="IG203" s="133"/>
      <c r="IH203" s="133"/>
      <c r="II203" s="133"/>
      <c r="IJ203" s="133"/>
      <c r="IK203" s="133"/>
      <c r="IL203" s="133"/>
      <c r="IM203" s="133"/>
      <c r="IN203" s="133"/>
      <c r="IO203" s="133"/>
      <c r="IP203" s="133"/>
      <c r="IQ203" s="133"/>
      <c r="IR203" s="133"/>
      <c r="IS203" s="133"/>
      <c r="IT203" s="133"/>
      <c r="IU203" s="133"/>
      <c r="IV203" s="133"/>
      <c r="IW203" s="133"/>
      <c r="IX203" s="133"/>
      <c r="IY203" s="133"/>
      <c r="IZ203" s="133"/>
      <c r="JA203" s="133"/>
      <c r="JB203" s="133"/>
      <c r="JC203" s="133"/>
      <c r="JD203" s="133"/>
      <c r="JE203" s="133"/>
      <c r="JF203" s="133"/>
      <c r="JG203" s="133"/>
    </row>
    <row r="204" spans="1:267" s="4" customFormat="1" ht="15.75" thickBot="1" x14ac:dyDescent="0.3">
      <c r="A204" s="3"/>
      <c r="B204" s="19"/>
      <c r="C204" s="19"/>
      <c r="D204" s="9" t="s">
        <v>344</v>
      </c>
      <c r="E204" s="12"/>
      <c r="F204" s="30"/>
      <c r="G204" s="31"/>
      <c r="I204" s="19"/>
      <c r="J204" s="19"/>
      <c r="K204" s="9" t="s">
        <v>344</v>
      </c>
      <c r="L204" s="12"/>
      <c r="M204" s="30"/>
      <c r="N204" s="31"/>
      <c r="P204" s="19"/>
      <c r="Q204" s="19"/>
      <c r="R204" s="9" t="s">
        <v>344</v>
      </c>
      <c r="S204" s="12"/>
      <c r="T204" s="30"/>
      <c r="U204" s="31"/>
      <c r="W204" s="19"/>
      <c r="X204" s="19"/>
      <c r="Y204" s="9" t="s">
        <v>344</v>
      </c>
      <c r="Z204" s="12"/>
      <c r="AA204" s="30"/>
      <c r="AB204" s="31"/>
      <c r="AD204" s="19"/>
      <c r="AE204" s="19"/>
      <c r="AF204" s="9" t="s">
        <v>344</v>
      </c>
      <c r="AG204" s="12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133"/>
      <c r="FD204" s="133"/>
      <c r="FE204" s="133"/>
      <c r="FF204" s="133"/>
      <c r="FG204" s="133"/>
      <c r="FH204" s="133"/>
      <c r="FI204" s="133"/>
      <c r="FJ204" s="133"/>
      <c r="FK204" s="133"/>
      <c r="FL204" s="133"/>
      <c r="FM204" s="133"/>
      <c r="FN204" s="133"/>
      <c r="FO204" s="133"/>
      <c r="FP204" s="133"/>
      <c r="FQ204" s="133"/>
      <c r="FR204" s="133"/>
      <c r="FS204" s="133"/>
      <c r="FT204" s="133"/>
      <c r="FU204" s="133"/>
      <c r="FV204" s="133"/>
      <c r="FW204" s="133"/>
      <c r="FX204" s="133"/>
      <c r="FY204" s="133"/>
      <c r="FZ204" s="133"/>
      <c r="GA204" s="133"/>
      <c r="GB204" s="133"/>
      <c r="GC204" s="133"/>
      <c r="GD204" s="133"/>
      <c r="GE204" s="133"/>
      <c r="GF204" s="133"/>
      <c r="GG204" s="133"/>
      <c r="GH204" s="133"/>
      <c r="GI204" s="133"/>
      <c r="GJ204" s="133"/>
      <c r="GK204" s="133"/>
      <c r="GL204" s="133"/>
      <c r="GM204" s="133"/>
      <c r="GN204" s="133"/>
      <c r="GO204" s="133"/>
      <c r="GP204" s="133"/>
      <c r="GQ204" s="133"/>
      <c r="GR204" s="133"/>
      <c r="GS204" s="133"/>
      <c r="GT204" s="133"/>
      <c r="GU204" s="133"/>
      <c r="GV204" s="133"/>
      <c r="GW204" s="133"/>
      <c r="GX204" s="133"/>
      <c r="GY204" s="133"/>
      <c r="GZ204" s="133"/>
      <c r="HA204" s="133"/>
      <c r="HB204" s="133"/>
      <c r="HC204" s="133"/>
      <c r="HD204" s="133"/>
      <c r="HE204" s="133"/>
      <c r="HF204" s="133"/>
      <c r="HG204" s="133"/>
      <c r="HH204" s="133"/>
      <c r="HI204" s="133"/>
      <c r="HJ204" s="133"/>
      <c r="HK204" s="133"/>
      <c r="HL204" s="133"/>
      <c r="HM204" s="133"/>
      <c r="HN204" s="133"/>
      <c r="HO204" s="133"/>
      <c r="HP204" s="133"/>
      <c r="HQ204" s="133"/>
      <c r="HR204" s="133"/>
      <c r="HS204" s="133"/>
      <c r="HT204" s="133"/>
      <c r="HU204" s="133"/>
      <c r="HV204" s="133"/>
      <c r="HW204" s="133"/>
      <c r="HX204" s="133"/>
      <c r="HY204" s="133"/>
      <c r="HZ204" s="133"/>
      <c r="IA204" s="133"/>
      <c r="IB204" s="133"/>
      <c r="IC204" s="133"/>
      <c r="ID204" s="133"/>
      <c r="IE204" s="133"/>
      <c r="IF204" s="133"/>
      <c r="IG204" s="133"/>
      <c r="IH204" s="133"/>
      <c r="II204" s="133"/>
      <c r="IJ204" s="133"/>
      <c r="IK204" s="133"/>
      <c r="IL204" s="133"/>
      <c r="IM204" s="133"/>
      <c r="IN204" s="133"/>
      <c r="IO204" s="133"/>
      <c r="IP204" s="133"/>
      <c r="IQ204" s="133"/>
      <c r="IR204" s="133"/>
      <c r="IS204" s="133"/>
      <c r="IT204" s="133"/>
      <c r="IU204" s="133"/>
      <c r="IV204" s="133"/>
      <c r="IW204" s="133"/>
      <c r="IX204" s="133"/>
      <c r="IY204" s="133"/>
      <c r="IZ204" s="133"/>
      <c r="JA204" s="133"/>
      <c r="JB204" s="133"/>
      <c r="JC204" s="133"/>
      <c r="JD204" s="133"/>
      <c r="JE204" s="133"/>
      <c r="JF204" s="133"/>
      <c r="JG204" s="133"/>
    </row>
    <row r="205" spans="1:267" s="16" customFormat="1" ht="23.25" thickBot="1" x14ac:dyDescent="0.3">
      <c r="A205" s="13" t="s">
        <v>121</v>
      </c>
      <c r="B205" s="126"/>
      <c r="C205" s="126"/>
      <c r="D205" s="14" t="s">
        <v>42</v>
      </c>
      <c r="E205" s="15"/>
      <c r="F205" s="32">
        <f>SUM(F201:F204)</f>
        <v>0</v>
      </c>
      <c r="G205" s="32">
        <f>SUM(G201:G204)</f>
        <v>0</v>
      </c>
      <c r="I205" s="126"/>
      <c r="J205" s="126"/>
      <c r="K205" s="14" t="s">
        <v>42</v>
      </c>
      <c r="L205" s="15"/>
      <c r="M205" s="32">
        <f>SUM(M201:M204)</f>
        <v>0</v>
      </c>
      <c r="N205" s="32">
        <f>SUM(N201:N204)</f>
        <v>0</v>
      </c>
      <c r="P205" s="126"/>
      <c r="Q205" s="126"/>
      <c r="R205" s="14" t="s">
        <v>42</v>
      </c>
      <c r="S205" s="15"/>
      <c r="T205" s="32">
        <f>SUM(T201:T204)</f>
        <v>0</v>
      </c>
      <c r="U205" s="32">
        <f>SUM(U201:U204)</f>
        <v>0</v>
      </c>
      <c r="W205" s="126"/>
      <c r="X205" s="126"/>
      <c r="Y205" s="14" t="s">
        <v>42</v>
      </c>
      <c r="Z205" s="15"/>
      <c r="AA205" s="32">
        <f>SUM(AA201:AA204)</f>
        <v>0</v>
      </c>
      <c r="AB205" s="32">
        <f>SUM(AB201:AB204)</f>
        <v>0</v>
      </c>
      <c r="AD205" s="126"/>
      <c r="AE205" s="126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  <c r="HI205" s="39"/>
      <c r="HJ205" s="39"/>
      <c r="HK205" s="39"/>
      <c r="HL205" s="39"/>
      <c r="HM205" s="39"/>
      <c r="HN205" s="39"/>
      <c r="HO205" s="39"/>
      <c r="HP205" s="39"/>
      <c r="HQ205" s="39"/>
      <c r="HR205" s="39"/>
      <c r="HS205" s="39"/>
      <c r="HT205" s="39"/>
      <c r="HU205" s="39"/>
      <c r="HV205" s="39"/>
      <c r="HW205" s="39"/>
      <c r="HX205" s="39"/>
      <c r="HY205" s="39"/>
      <c r="HZ205" s="39"/>
      <c r="IA205" s="39"/>
      <c r="IB205" s="39"/>
      <c r="IC205" s="39"/>
      <c r="ID205" s="39"/>
      <c r="IE205" s="39"/>
      <c r="IF205" s="39"/>
      <c r="IG205" s="39"/>
      <c r="IH205" s="39"/>
      <c r="II205" s="39"/>
      <c r="IJ205" s="39"/>
      <c r="IK205" s="39"/>
      <c r="IL205" s="39"/>
      <c r="IM205" s="39"/>
      <c r="IN205" s="39"/>
      <c r="IO205" s="39"/>
      <c r="IP205" s="39"/>
      <c r="IQ205" s="39"/>
      <c r="IR205" s="39"/>
      <c r="IS205" s="39"/>
      <c r="IT205" s="39"/>
      <c r="IU205" s="39"/>
      <c r="IV205" s="39"/>
      <c r="IW205" s="39"/>
      <c r="IX205" s="39"/>
      <c r="IY205" s="39"/>
      <c r="IZ205" s="39"/>
      <c r="JA205" s="39"/>
      <c r="JB205" s="39"/>
      <c r="JC205" s="39"/>
      <c r="JD205" s="39"/>
      <c r="JE205" s="39"/>
      <c r="JF205" s="39"/>
      <c r="JG205" s="39"/>
    </row>
    <row r="206" spans="1:267" s="16" customFormat="1" x14ac:dyDescent="0.25">
      <c r="A206" s="13"/>
      <c r="B206" s="126"/>
      <c r="C206" s="126"/>
      <c r="D206" s="127" t="s">
        <v>43</v>
      </c>
      <c r="E206" s="119"/>
      <c r="F206" s="119"/>
      <c r="G206" s="120"/>
      <c r="I206" s="126"/>
      <c r="J206" s="126"/>
      <c r="K206" s="127" t="s">
        <v>43</v>
      </c>
      <c r="L206" s="119"/>
      <c r="M206" s="119"/>
      <c r="N206" s="120"/>
      <c r="P206" s="126"/>
      <c r="Q206" s="126"/>
      <c r="R206" s="127" t="s">
        <v>43</v>
      </c>
      <c r="S206" s="119"/>
      <c r="T206" s="119"/>
      <c r="U206" s="120"/>
      <c r="W206" s="126"/>
      <c r="X206" s="126"/>
      <c r="Y206" s="127" t="s">
        <v>43</v>
      </c>
      <c r="Z206" s="119"/>
      <c r="AA206" s="119"/>
      <c r="AB206" s="120"/>
      <c r="AD206" s="126"/>
      <c r="AE206" s="126"/>
      <c r="AF206" s="127" t="s">
        <v>43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  <c r="HI206" s="39"/>
      <c r="HJ206" s="39"/>
      <c r="HK206" s="39"/>
      <c r="HL206" s="39"/>
      <c r="HM206" s="39"/>
      <c r="HN206" s="39"/>
      <c r="HO206" s="39"/>
      <c r="HP206" s="39"/>
      <c r="HQ206" s="39"/>
      <c r="HR206" s="39"/>
      <c r="HS206" s="39"/>
      <c r="HT206" s="39"/>
      <c r="HU206" s="39"/>
      <c r="HV206" s="39"/>
      <c r="HW206" s="39"/>
      <c r="HX206" s="39"/>
      <c r="HY206" s="39"/>
      <c r="HZ206" s="39"/>
      <c r="IA206" s="39"/>
      <c r="IB206" s="39"/>
      <c r="IC206" s="39"/>
      <c r="ID206" s="39"/>
      <c r="IE206" s="39"/>
      <c r="IF206" s="39"/>
      <c r="IG206" s="39"/>
      <c r="IH206" s="39"/>
      <c r="II206" s="39"/>
      <c r="IJ206" s="39"/>
      <c r="IK206" s="39"/>
      <c r="IL206" s="39"/>
      <c r="IM206" s="39"/>
      <c r="IN206" s="39"/>
      <c r="IO206" s="39"/>
      <c r="IP206" s="39"/>
      <c r="IQ206" s="39"/>
      <c r="IR206" s="39"/>
      <c r="IS206" s="39"/>
      <c r="IT206" s="39"/>
      <c r="IU206" s="39"/>
      <c r="IV206" s="39"/>
      <c r="IW206" s="39"/>
      <c r="IX206" s="39"/>
      <c r="IY206" s="39"/>
      <c r="IZ206" s="39"/>
      <c r="JA206" s="39"/>
      <c r="JB206" s="39"/>
      <c r="JC206" s="39"/>
      <c r="JD206" s="39"/>
      <c r="JE206" s="39"/>
      <c r="JF206" s="39"/>
      <c r="JG206" s="39"/>
    </row>
    <row r="207" spans="1:267" s="16" customFormat="1" x14ac:dyDescent="0.25">
      <c r="A207" s="13"/>
      <c r="B207" s="40"/>
      <c r="C207" s="40"/>
      <c r="D207" s="166"/>
      <c r="E207" s="40"/>
      <c r="F207" s="40"/>
      <c r="G207" s="40"/>
      <c r="H207" s="40"/>
      <c r="I207" s="40"/>
      <c r="J207" s="40"/>
      <c r="K207" s="166"/>
      <c r="L207" s="40"/>
      <c r="M207" s="40"/>
      <c r="N207" s="40"/>
      <c r="P207" s="40"/>
      <c r="Q207" s="40"/>
      <c r="R207" s="166"/>
      <c r="S207" s="40"/>
      <c r="T207" s="40"/>
      <c r="U207" s="40"/>
      <c r="W207" s="40"/>
      <c r="X207" s="40"/>
      <c r="Y207" s="166"/>
      <c r="Z207" s="40"/>
      <c r="AA207" s="40"/>
      <c r="AB207" s="40"/>
      <c r="AC207" s="122"/>
      <c r="AD207" s="122"/>
      <c r="AE207" s="22"/>
      <c r="AF207" s="166"/>
      <c r="AG207" s="40"/>
      <c r="AH207" s="40"/>
      <c r="AI207" s="40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</row>
    <row r="208" spans="1:267" s="16" customFormat="1" ht="15.75" thickBot="1" x14ac:dyDescent="0.3">
      <c r="A208" s="13"/>
      <c r="B208" s="126"/>
      <c r="C208" s="126"/>
      <c r="I208" s="126"/>
      <c r="J208" s="126"/>
      <c r="P208" s="126"/>
      <c r="Q208" s="126"/>
      <c r="W208" s="126"/>
      <c r="X208" s="126"/>
      <c r="AD208" s="126"/>
      <c r="AE208" s="126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39"/>
      <c r="FQ208" s="39"/>
      <c r="FR208" s="39"/>
      <c r="FS208" s="39"/>
      <c r="FT208" s="39"/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39"/>
      <c r="GF208" s="39"/>
      <c r="GG208" s="39"/>
      <c r="GH208" s="39"/>
      <c r="GI208" s="39"/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39"/>
      <c r="GU208" s="39"/>
      <c r="GV208" s="39"/>
      <c r="GW208" s="39"/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  <c r="HI208" s="39"/>
      <c r="HJ208" s="39"/>
      <c r="HK208" s="39"/>
      <c r="HL208" s="39"/>
      <c r="HM208" s="39"/>
      <c r="HN208" s="39"/>
      <c r="HO208" s="39"/>
      <c r="HP208" s="39"/>
      <c r="HQ208" s="39"/>
      <c r="HR208" s="39"/>
      <c r="HS208" s="39"/>
      <c r="HT208" s="39"/>
      <c r="HU208" s="39"/>
      <c r="HV208" s="39"/>
      <c r="HW208" s="39"/>
      <c r="HX208" s="39"/>
      <c r="HY208" s="39"/>
      <c r="HZ208" s="39"/>
      <c r="IA208" s="39"/>
      <c r="IB208" s="39"/>
      <c r="IC208" s="39"/>
      <c r="ID208" s="39"/>
      <c r="IE208" s="39"/>
      <c r="IF208" s="39"/>
      <c r="IG208" s="39"/>
      <c r="IH208" s="39"/>
      <c r="II208" s="39"/>
      <c r="IJ208" s="39"/>
      <c r="IK208" s="39"/>
      <c r="IL208" s="39"/>
      <c r="IM208" s="39"/>
      <c r="IN208" s="39"/>
      <c r="IO208" s="39"/>
      <c r="IP208" s="39"/>
      <c r="IQ208" s="39"/>
      <c r="IR208" s="39"/>
      <c r="IS208" s="39"/>
      <c r="IT208" s="39"/>
      <c r="IU208" s="39"/>
      <c r="IV208" s="39"/>
      <c r="IW208" s="39"/>
      <c r="IX208" s="39"/>
      <c r="IY208" s="39"/>
      <c r="IZ208" s="39"/>
      <c r="JA208" s="39"/>
      <c r="JB208" s="39"/>
      <c r="JC208" s="39"/>
      <c r="JD208" s="39"/>
      <c r="JE208" s="39"/>
      <c r="JF208" s="39"/>
      <c r="JG208" s="39"/>
    </row>
    <row r="209" spans="1:267" s="103" customFormat="1" ht="15.75" x14ac:dyDescent="0.25">
      <c r="A209" s="97"/>
      <c r="B209" s="102"/>
      <c r="C209" s="102"/>
      <c r="D209" s="104" t="str">
        <f>"Příjemce č. 9:  "&amp; 'Údaje a typ výzkumu'!$C$23</f>
        <v xml:space="preserve">Příjemce č. 9:  </v>
      </c>
      <c r="E209" s="105"/>
      <c r="F209" s="105"/>
      <c r="G209" s="106"/>
      <c r="I209" s="102"/>
      <c r="J209" s="102"/>
      <c r="K209" s="104" t="str">
        <f>"Příjemce č. 9:  "&amp; 'Údaje a typ výzkumu'!$C$23</f>
        <v xml:space="preserve">Příjemce č. 9:  </v>
      </c>
      <c r="L209" s="105"/>
      <c r="M209" s="105"/>
      <c r="N209" s="106"/>
      <c r="P209" s="102"/>
      <c r="Q209" s="102"/>
      <c r="R209" s="104" t="str">
        <f>"Příjemce č. 9:  "&amp; 'Údaje a typ výzkumu'!$C$23</f>
        <v xml:space="preserve">Příjemce č. 9:  </v>
      </c>
      <c r="S209" s="105"/>
      <c r="T209" s="105"/>
      <c r="U209" s="106"/>
      <c r="W209" s="102"/>
      <c r="X209" s="102"/>
      <c r="Y209" s="104" t="str">
        <f>"Příjemce č. 9:  "&amp; 'Údaje a typ výzkumu'!$C$23</f>
        <v xml:space="preserve">Příjemce č. 9:  </v>
      </c>
      <c r="Z209" s="105"/>
      <c r="AA209" s="105"/>
      <c r="AB209" s="106"/>
      <c r="AD209" s="102"/>
      <c r="AE209" s="102"/>
      <c r="AF209" s="104" t="str">
        <f>"Příjemce č. 9:  "&amp; 'Údaje a typ výzkumu'!$C$23</f>
        <v xml:space="preserve">Příjemce č. 9:  </v>
      </c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39"/>
      <c r="FQ209" s="39"/>
      <c r="FR209" s="39"/>
      <c r="FS209" s="39"/>
      <c r="FT209" s="39"/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39"/>
      <c r="GF209" s="39"/>
      <c r="GG209" s="39"/>
      <c r="GH209" s="39"/>
      <c r="GI209" s="39"/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39"/>
      <c r="GU209" s="39"/>
      <c r="GV209" s="39"/>
      <c r="GW209" s="39"/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  <c r="HI209" s="39"/>
      <c r="HJ209" s="39"/>
      <c r="HK209" s="39"/>
      <c r="HL209" s="39"/>
      <c r="HM209" s="39"/>
      <c r="HN209" s="39"/>
      <c r="HO209" s="39"/>
      <c r="HP209" s="39"/>
      <c r="HQ209" s="39"/>
      <c r="HR209" s="39"/>
      <c r="HS209" s="39"/>
      <c r="HT209" s="39"/>
      <c r="HU209" s="39"/>
      <c r="HV209" s="39"/>
      <c r="HW209" s="39"/>
      <c r="HX209" s="39"/>
      <c r="HY209" s="39"/>
      <c r="HZ209" s="39"/>
      <c r="IA209" s="39"/>
      <c r="IB209" s="39"/>
      <c r="IC209" s="39"/>
      <c r="ID209" s="39"/>
      <c r="IE209" s="39"/>
      <c r="IF209" s="39"/>
      <c r="IG209" s="39"/>
      <c r="IH209" s="39"/>
      <c r="II209" s="39"/>
      <c r="IJ209" s="39"/>
      <c r="IK209" s="39"/>
      <c r="IL209" s="39"/>
      <c r="IM209" s="39"/>
      <c r="IN209" s="39"/>
      <c r="IO209" s="39"/>
      <c r="IP209" s="39"/>
      <c r="IQ209" s="39"/>
      <c r="IR209" s="39"/>
      <c r="IS209" s="39"/>
      <c r="IT209" s="39"/>
      <c r="IU209" s="39"/>
      <c r="IV209" s="39"/>
      <c r="IW209" s="39"/>
      <c r="IX209" s="39"/>
      <c r="IY209" s="39"/>
      <c r="IZ209" s="39"/>
      <c r="JA209" s="39"/>
      <c r="JB209" s="39"/>
      <c r="JC209" s="39"/>
      <c r="JD209" s="39"/>
      <c r="JE209" s="39"/>
      <c r="JF209" s="39"/>
      <c r="JG209" s="39"/>
    </row>
    <row r="210" spans="1:267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I210" s="102"/>
      <c r="J210" s="102"/>
      <c r="K210" s="107">
        <v>2019</v>
      </c>
      <c r="L210" s="108"/>
      <c r="M210" s="108"/>
      <c r="N210" s="109"/>
      <c r="P210" s="102"/>
      <c r="Q210" s="102"/>
      <c r="R210" s="107">
        <v>2020</v>
      </c>
      <c r="S210" s="108"/>
      <c r="T210" s="108"/>
      <c r="U210" s="109"/>
      <c r="W210" s="102"/>
      <c r="X210" s="102"/>
      <c r="Y210" s="107">
        <v>2021</v>
      </c>
      <c r="Z210" s="108"/>
      <c r="AA210" s="108"/>
      <c r="AB210" s="109"/>
      <c r="AD210" s="102"/>
      <c r="AE210" s="102"/>
      <c r="AF210" s="107">
        <v>2022</v>
      </c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39"/>
      <c r="FQ210" s="39"/>
      <c r="FR210" s="39"/>
      <c r="FS210" s="39"/>
      <c r="FT210" s="39"/>
      <c r="FU210" s="39"/>
      <c r="FV210" s="39"/>
      <c r="FW210" s="39"/>
      <c r="FX210" s="39"/>
      <c r="FY210" s="39"/>
      <c r="FZ210" s="39"/>
      <c r="GA210" s="39"/>
      <c r="GB210" s="39"/>
      <c r="GC210" s="39"/>
      <c r="GD210" s="39"/>
      <c r="GE210" s="39"/>
      <c r="GF210" s="39"/>
      <c r="GG210" s="39"/>
      <c r="GH210" s="39"/>
      <c r="GI210" s="39"/>
      <c r="GJ210" s="39"/>
      <c r="GK210" s="39"/>
      <c r="GL210" s="39"/>
      <c r="GM210" s="39"/>
      <c r="GN210" s="39"/>
      <c r="GO210" s="39"/>
      <c r="GP210" s="39"/>
      <c r="GQ210" s="39"/>
      <c r="GR210" s="39"/>
      <c r="GS210" s="39"/>
      <c r="GT210" s="39"/>
      <c r="GU210" s="39"/>
      <c r="GV210" s="39"/>
      <c r="GW210" s="39"/>
      <c r="GX210" s="39"/>
      <c r="GY210" s="39"/>
      <c r="GZ210" s="39"/>
      <c r="HA210" s="39"/>
      <c r="HB210" s="39"/>
      <c r="HC210" s="39"/>
      <c r="HD210" s="39"/>
      <c r="HE210" s="39"/>
      <c r="HF210" s="39"/>
      <c r="HG210" s="39"/>
      <c r="HH210" s="39"/>
      <c r="HI210" s="39"/>
      <c r="HJ210" s="39"/>
      <c r="HK210" s="39"/>
      <c r="HL210" s="39"/>
      <c r="HM210" s="39"/>
      <c r="HN210" s="39"/>
      <c r="HO210" s="39"/>
      <c r="HP210" s="39"/>
      <c r="HQ210" s="39"/>
      <c r="HR210" s="39"/>
      <c r="HS210" s="39"/>
      <c r="HT210" s="39"/>
      <c r="HU210" s="39"/>
      <c r="HV210" s="39"/>
      <c r="HW210" s="39"/>
      <c r="HX210" s="39"/>
      <c r="HY210" s="39"/>
      <c r="HZ210" s="39"/>
      <c r="IA210" s="39"/>
      <c r="IB210" s="39"/>
      <c r="IC210" s="39"/>
      <c r="ID210" s="39"/>
      <c r="IE210" s="39"/>
      <c r="IF210" s="39"/>
      <c r="IG210" s="39"/>
      <c r="IH210" s="39"/>
      <c r="II210" s="39"/>
      <c r="IJ210" s="39"/>
      <c r="IK210" s="39"/>
      <c r="IL210" s="39"/>
      <c r="IM210" s="39"/>
      <c r="IN210" s="39"/>
      <c r="IO210" s="39"/>
      <c r="IP210" s="39"/>
      <c r="IQ210" s="39"/>
      <c r="IR210" s="39"/>
      <c r="IS210" s="39"/>
      <c r="IT210" s="39"/>
      <c r="IU210" s="39"/>
      <c r="IV210" s="39"/>
      <c r="IW210" s="39"/>
      <c r="IX210" s="39"/>
      <c r="IY210" s="39"/>
      <c r="IZ210" s="39"/>
      <c r="JA210" s="39"/>
      <c r="JB210" s="39"/>
      <c r="JC210" s="39"/>
      <c r="JD210" s="39"/>
      <c r="JE210" s="39"/>
      <c r="JF210" s="39"/>
      <c r="JG210" s="39"/>
    </row>
    <row r="211" spans="1:267" s="103" customFormat="1" ht="15.75" x14ac:dyDescent="0.25">
      <c r="A211" s="97"/>
      <c r="B211" s="102"/>
      <c r="C211" s="102"/>
      <c r="D211" s="110" t="s">
        <v>342</v>
      </c>
      <c r="E211" s="111"/>
      <c r="F211" s="111"/>
      <c r="G211" s="112"/>
      <c r="I211" s="102"/>
      <c r="J211" s="102"/>
      <c r="K211" s="110" t="s">
        <v>342</v>
      </c>
      <c r="L211" s="111"/>
      <c r="M211" s="111"/>
      <c r="N211" s="112"/>
      <c r="P211" s="102"/>
      <c r="Q211" s="102"/>
      <c r="R211" s="110" t="s">
        <v>342</v>
      </c>
      <c r="S211" s="111"/>
      <c r="T211" s="111"/>
      <c r="U211" s="112"/>
      <c r="W211" s="102"/>
      <c r="X211" s="102"/>
      <c r="Y211" s="110" t="s">
        <v>342</v>
      </c>
      <c r="Z211" s="111"/>
      <c r="AA211" s="111"/>
      <c r="AB211" s="112"/>
      <c r="AD211" s="102"/>
      <c r="AE211" s="102"/>
      <c r="AF211" s="110" t="s">
        <v>342</v>
      </c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39"/>
      <c r="FQ211" s="39"/>
      <c r="FR211" s="39"/>
      <c r="FS211" s="39"/>
      <c r="FT211" s="39"/>
      <c r="FU211" s="39"/>
      <c r="FV211" s="39"/>
      <c r="FW211" s="39"/>
      <c r="FX211" s="39"/>
      <c r="FY211" s="39"/>
      <c r="FZ211" s="39"/>
      <c r="GA211" s="39"/>
      <c r="GB211" s="39"/>
      <c r="GC211" s="39"/>
      <c r="GD211" s="39"/>
      <c r="GE211" s="39"/>
      <c r="GF211" s="39"/>
      <c r="GG211" s="39"/>
      <c r="GH211" s="39"/>
      <c r="GI211" s="39"/>
      <c r="GJ211" s="39"/>
      <c r="GK211" s="39"/>
      <c r="GL211" s="39"/>
      <c r="GM211" s="39"/>
      <c r="GN211" s="39"/>
      <c r="GO211" s="39"/>
      <c r="GP211" s="39"/>
      <c r="GQ211" s="39"/>
      <c r="GR211" s="39"/>
      <c r="GS211" s="39"/>
      <c r="GT211" s="39"/>
      <c r="GU211" s="39"/>
      <c r="GV211" s="39"/>
      <c r="GW211" s="39"/>
      <c r="GX211" s="39"/>
      <c r="GY211" s="39"/>
      <c r="GZ211" s="39"/>
      <c r="HA211" s="39"/>
      <c r="HB211" s="39"/>
      <c r="HC211" s="39"/>
      <c r="HD211" s="39"/>
      <c r="HE211" s="39"/>
      <c r="HF211" s="39"/>
      <c r="HG211" s="39"/>
      <c r="HH211" s="39"/>
      <c r="HI211" s="39"/>
      <c r="HJ211" s="39"/>
      <c r="HK211" s="39"/>
      <c r="HL211" s="39"/>
      <c r="HM211" s="39"/>
      <c r="HN211" s="39"/>
      <c r="HO211" s="39"/>
      <c r="HP211" s="39"/>
      <c r="HQ211" s="39"/>
      <c r="HR211" s="39"/>
      <c r="HS211" s="39"/>
      <c r="HT211" s="39"/>
      <c r="HU211" s="39"/>
      <c r="HV211" s="39"/>
      <c r="HW211" s="39"/>
      <c r="HX211" s="39"/>
      <c r="HY211" s="39"/>
      <c r="HZ211" s="39"/>
      <c r="IA211" s="39"/>
      <c r="IB211" s="39"/>
      <c r="IC211" s="39"/>
      <c r="ID211" s="39"/>
      <c r="IE211" s="39"/>
      <c r="IF211" s="39"/>
      <c r="IG211" s="39"/>
      <c r="IH211" s="39"/>
      <c r="II211" s="39"/>
      <c r="IJ211" s="39"/>
      <c r="IK211" s="39"/>
      <c r="IL211" s="39"/>
      <c r="IM211" s="39"/>
      <c r="IN211" s="39"/>
      <c r="IO211" s="39"/>
      <c r="IP211" s="39"/>
      <c r="IQ211" s="39"/>
      <c r="IR211" s="39"/>
      <c r="IS211" s="39"/>
      <c r="IT211" s="39"/>
      <c r="IU211" s="39"/>
      <c r="IV211" s="39"/>
      <c r="IW211" s="39"/>
      <c r="IX211" s="39"/>
      <c r="IY211" s="39"/>
      <c r="IZ211" s="39"/>
      <c r="JA211" s="39"/>
      <c r="JB211" s="39"/>
      <c r="JC211" s="39"/>
      <c r="JD211" s="39"/>
      <c r="JE211" s="39"/>
      <c r="JF211" s="39"/>
      <c r="JG211" s="39"/>
    </row>
    <row r="212" spans="1:267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I212" s="102"/>
      <c r="J212" s="102"/>
      <c r="K212" s="113"/>
      <c r="L212" s="114"/>
      <c r="M212" s="114"/>
      <c r="N212" s="115"/>
      <c r="P212" s="102"/>
      <c r="Q212" s="102"/>
      <c r="R212" s="113"/>
      <c r="S212" s="114"/>
      <c r="T212" s="114"/>
      <c r="U212" s="115"/>
      <c r="W212" s="102"/>
      <c r="X212" s="102"/>
      <c r="Y212" s="113"/>
      <c r="Z212" s="114"/>
      <c r="AA212" s="114"/>
      <c r="AB212" s="115"/>
      <c r="AD212" s="102"/>
      <c r="AE212" s="102"/>
      <c r="AF212" s="113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39"/>
      <c r="FQ212" s="39"/>
      <c r="FR212" s="39"/>
      <c r="FS212" s="39"/>
      <c r="FT212" s="39"/>
      <c r="FU212" s="39"/>
      <c r="FV212" s="39"/>
      <c r="FW212" s="39"/>
      <c r="FX212" s="39"/>
      <c r="FY212" s="39"/>
      <c r="FZ212" s="39"/>
      <c r="GA212" s="39"/>
      <c r="GB212" s="39"/>
      <c r="GC212" s="39"/>
      <c r="GD212" s="39"/>
      <c r="GE212" s="39"/>
      <c r="GF212" s="39"/>
      <c r="GG212" s="39"/>
      <c r="GH212" s="39"/>
      <c r="GI212" s="39"/>
      <c r="GJ212" s="39"/>
      <c r="GK212" s="39"/>
      <c r="GL212" s="39"/>
      <c r="GM212" s="39"/>
      <c r="GN212" s="39"/>
      <c r="GO212" s="39"/>
      <c r="GP212" s="39"/>
      <c r="GQ212" s="39"/>
      <c r="GR212" s="39"/>
      <c r="GS212" s="39"/>
      <c r="GT212" s="39"/>
      <c r="GU212" s="39"/>
      <c r="GV212" s="39"/>
      <c r="GW212" s="39"/>
      <c r="GX212" s="39"/>
      <c r="GY212" s="39"/>
      <c r="GZ212" s="39"/>
      <c r="HA212" s="39"/>
      <c r="HB212" s="39"/>
      <c r="HC212" s="39"/>
      <c r="HD212" s="39"/>
      <c r="HE212" s="39"/>
      <c r="HF212" s="39"/>
      <c r="HG212" s="39"/>
      <c r="HH212" s="39"/>
      <c r="HI212" s="39"/>
      <c r="HJ212" s="39"/>
      <c r="HK212" s="39"/>
      <c r="HL212" s="39"/>
      <c r="HM212" s="39"/>
      <c r="HN212" s="39"/>
      <c r="HO212" s="39"/>
      <c r="HP212" s="39"/>
      <c r="HQ212" s="39"/>
      <c r="HR212" s="39"/>
      <c r="HS212" s="39"/>
      <c r="HT212" s="39"/>
      <c r="HU212" s="39"/>
      <c r="HV212" s="39"/>
      <c r="HW212" s="39"/>
      <c r="HX212" s="39"/>
      <c r="HY212" s="39"/>
      <c r="HZ212" s="39"/>
      <c r="IA212" s="39"/>
      <c r="IB212" s="39"/>
      <c r="IC212" s="39"/>
      <c r="ID212" s="39"/>
      <c r="IE212" s="39"/>
      <c r="IF212" s="39"/>
      <c r="IG212" s="39"/>
      <c r="IH212" s="39"/>
      <c r="II212" s="39"/>
      <c r="IJ212" s="39"/>
      <c r="IK212" s="39"/>
      <c r="IL212" s="39"/>
      <c r="IM212" s="39"/>
      <c r="IN212" s="39"/>
      <c r="IO212" s="39"/>
      <c r="IP212" s="39"/>
      <c r="IQ212" s="39"/>
      <c r="IR212" s="39"/>
      <c r="IS212" s="39"/>
      <c r="IT212" s="39"/>
      <c r="IU212" s="39"/>
      <c r="IV212" s="39"/>
      <c r="IW212" s="39"/>
      <c r="IX212" s="39"/>
      <c r="IY212" s="39"/>
      <c r="IZ212" s="39"/>
      <c r="JA212" s="39"/>
      <c r="JB212" s="39"/>
      <c r="JC212" s="39"/>
      <c r="JD212" s="39"/>
      <c r="JE212" s="39"/>
      <c r="JF212" s="39"/>
      <c r="JG212" s="39"/>
    </row>
    <row r="213" spans="1:267" s="2" customFormat="1" ht="48" x14ac:dyDescent="0.25">
      <c r="A213" s="97"/>
      <c r="B213" s="102"/>
      <c r="C213" s="102"/>
      <c r="D213" s="124" t="s">
        <v>57</v>
      </c>
      <c r="E213" s="125"/>
      <c r="F213" s="117" t="s">
        <v>59</v>
      </c>
      <c r="G213" s="118" t="s">
        <v>47</v>
      </c>
      <c r="I213" s="102"/>
      <c r="J213" s="102"/>
      <c r="K213" s="124" t="s">
        <v>57</v>
      </c>
      <c r="L213" s="125"/>
      <c r="M213" s="117" t="s">
        <v>59</v>
      </c>
      <c r="N213" s="118" t="s">
        <v>47</v>
      </c>
      <c r="P213" s="102"/>
      <c r="Q213" s="102"/>
      <c r="R213" s="124" t="s">
        <v>57</v>
      </c>
      <c r="S213" s="125"/>
      <c r="T213" s="117" t="s">
        <v>59</v>
      </c>
      <c r="U213" s="118" t="s">
        <v>47</v>
      </c>
      <c r="W213" s="102"/>
      <c r="X213" s="102"/>
      <c r="Y213" s="124" t="s">
        <v>57</v>
      </c>
      <c r="Z213" s="125"/>
      <c r="AA213" s="117" t="s">
        <v>59</v>
      </c>
      <c r="AB213" s="118" t="s">
        <v>47</v>
      </c>
      <c r="AD213" s="102"/>
      <c r="AE213" s="102"/>
      <c r="AF213" s="124" t="s">
        <v>57</v>
      </c>
      <c r="AG213" s="125"/>
      <c r="AH213" s="117" t="s">
        <v>59</v>
      </c>
      <c r="AI213" s="118" t="s">
        <v>47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39"/>
      <c r="FQ213" s="39"/>
      <c r="FR213" s="39"/>
      <c r="FS213" s="39"/>
      <c r="FT213" s="39"/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39"/>
      <c r="GF213" s="39"/>
      <c r="GG213" s="39"/>
      <c r="GH213" s="39"/>
      <c r="GI213" s="39"/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39"/>
      <c r="GU213" s="39"/>
      <c r="GV213" s="39"/>
      <c r="GW213" s="39"/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  <c r="HI213" s="39"/>
      <c r="HJ213" s="39"/>
      <c r="HK213" s="39"/>
      <c r="HL213" s="39"/>
      <c r="HM213" s="39"/>
      <c r="HN213" s="39"/>
      <c r="HO213" s="39"/>
      <c r="HP213" s="39"/>
      <c r="HQ213" s="39"/>
      <c r="HR213" s="39"/>
      <c r="HS213" s="39"/>
      <c r="HT213" s="39"/>
      <c r="HU213" s="39"/>
      <c r="HV213" s="39"/>
      <c r="HW213" s="39"/>
      <c r="HX213" s="39"/>
      <c r="HY213" s="39"/>
      <c r="HZ213" s="39"/>
      <c r="IA213" s="39"/>
      <c r="IB213" s="39"/>
      <c r="IC213" s="39"/>
      <c r="ID213" s="39"/>
      <c r="IE213" s="39"/>
      <c r="IF213" s="39"/>
      <c r="IG213" s="39"/>
      <c r="IH213" s="39"/>
      <c r="II213" s="39"/>
      <c r="IJ213" s="39"/>
      <c r="IK213" s="39"/>
      <c r="IL213" s="39"/>
      <c r="IM213" s="39"/>
      <c r="IN213" s="39"/>
      <c r="IO213" s="39"/>
      <c r="IP213" s="39"/>
      <c r="IQ213" s="39"/>
      <c r="IR213" s="39"/>
      <c r="IS213" s="39"/>
      <c r="IT213" s="39"/>
      <c r="IU213" s="39"/>
      <c r="IV213" s="39"/>
      <c r="IW213" s="39"/>
      <c r="IX213" s="39"/>
      <c r="IY213" s="39"/>
      <c r="IZ213" s="39"/>
      <c r="JA213" s="39"/>
      <c r="JB213" s="39"/>
      <c r="JC213" s="39"/>
      <c r="JD213" s="39"/>
      <c r="JE213" s="39"/>
      <c r="JF213" s="39"/>
      <c r="JG213" s="39"/>
    </row>
    <row r="214" spans="1:267" s="4" customFormat="1" x14ac:dyDescent="0.25">
      <c r="A214" s="3"/>
      <c r="B214" s="19"/>
      <c r="C214" s="19"/>
      <c r="D214" s="5"/>
      <c r="E214" s="8"/>
      <c r="F214" s="28"/>
      <c r="G214" s="29"/>
      <c r="I214" s="19"/>
      <c r="J214" s="19"/>
      <c r="K214" s="5"/>
      <c r="L214" s="8"/>
      <c r="M214" s="28"/>
      <c r="N214" s="29"/>
      <c r="P214" s="19"/>
      <c r="Q214" s="19"/>
      <c r="R214" s="5"/>
      <c r="S214" s="8"/>
      <c r="T214" s="28"/>
      <c r="U214" s="29"/>
      <c r="W214" s="19"/>
      <c r="X214" s="19"/>
      <c r="Y214" s="5"/>
      <c r="Z214" s="8"/>
      <c r="AA214" s="28"/>
      <c r="AB214" s="29"/>
      <c r="AD214" s="19"/>
      <c r="AE214" s="19"/>
      <c r="AF214" s="5"/>
      <c r="AG214" s="8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39"/>
      <c r="FQ214" s="39"/>
      <c r="FR214" s="39"/>
      <c r="FS214" s="39"/>
      <c r="FT214" s="39"/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39"/>
      <c r="GF214" s="39"/>
      <c r="GG214" s="39"/>
      <c r="GH214" s="39"/>
      <c r="GI214" s="39"/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39"/>
      <c r="GU214" s="39"/>
      <c r="GV214" s="39"/>
      <c r="GW214" s="39"/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  <c r="HI214" s="39"/>
      <c r="HJ214" s="39"/>
      <c r="HK214" s="39"/>
      <c r="HL214" s="39"/>
      <c r="HM214" s="39"/>
      <c r="HN214" s="39"/>
      <c r="HO214" s="39"/>
      <c r="HP214" s="39"/>
      <c r="HQ214" s="39"/>
      <c r="HR214" s="39"/>
      <c r="HS214" s="39"/>
      <c r="HT214" s="39"/>
      <c r="HU214" s="39"/>
      <c r="HV214" s="39"/>
      <c r="HW214" s="39"/>
      <c r="HX214" s="39"/>
      <c r="HY214" s="39"/>
      <c r="HZ214" s="39"/>
      <c r="IA214" s="39"/>
      <c r="IB214" s="39"/>
      <c r="IC214" s="39"/>
      <c r="ID214" s="39"/>
      <c r="IE214" s="39"/>
      <c r="IF214" s="39"/>
      <c r="IG214" s="39"/>
      <c r="IH214" s="39"/>
      <c r="II214" s="39"/>
      <c r="IJ214" s="39"/>
      <c r="IK214" s="39"/>
      <c r="IL214" s="39"/>
      <c r="IM214" s="39"/>
      <c r="IN214" s="39"/>
      <c r="IO214" s="39"/>
      <c r="IP214" s="39"/>
      <c r="IQ214" s="39"/>
      <c r="IR214" s="39"/>
      <c r="IS214" s="39"/>
      <c r="IT214" s="39"/>
      <c r="IU214" s="39"/>
      <c r="IV214" s="39"/>
      <c r="IW214" s="39"/>
      <c r="IX214" s="39"/>
      <c r="IY214" s="39"/>
      <c r="IZ214" s="39"/>
      <c r="JA214" s="39"/>
      <c r="JB214" s="39"/>
      <c r="JC214" s="39"/>
      <c r="JD214" s="39"/>
      <c r="JE214" s="39"/>
      <c r="JF214" s="39"/>
      <c r="JG214" s="39"/>
    </row>
    <row r="215" spans="1:267" s="4" customFormat="1" x14ac:dyDescent="0.25">
      <c r="A215" s="3"/>
      <c r="B215" s="19"/>
      <c r="C215" s="19"/>
      <c r="D215" s="5"/>
      <c r="E215" s="8"/>
      <c r="F215" s="28"/>
      <c r="G215" s="29"/>
      <c r="I215" s="19"/>
      <c r="J215" s="19"/>
      <c r="K215" s="5"/>
      <c r="L215" s="8"/>
      <c r="M215" s="28"/>
      <c r="N215" s="29"/>
      <c r="P215" s="19"/>
      <c r="Q215" s="19"/>
      <c r="R215" s="5"/>
      <c r="S215" s="8"/>
      <c r="T215" s="28"/>
      <c r="U215" s="29"/>
      <c r="W215" s="19"/>
      <c r="X215" s="19"/>
      <c r="Y215" s="5"/>
      <c r="Z215" s="8"/>
      <c r="AA215" s="28"/>
      <c r="AB215" s="29"/>
      <c r="AD215" s="19"/>
      <c r="AE215" s="19"/>
      <c r="AF215" s="5"/>
      <c r="AG215" s="8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39"/>
      <c r="FQ215" s="39"/>
      <c r="FR215" s="39"/>
      <c r="FS215" s="39"/>
      <c r="FT215" s="39"/>
      <c r="FU215" s="39"/>
      <c r="FV215" s="39"/>
      <c r="FW215" s="39"/>
      <c r="FX215" s="39"/>
      <c r="FY215" s="39"/>
      <c r="FZ215" s="39"/>
      <c r="GA215" s="39"/>
      <c r="GB215" s="39"/>
      <c r="GC215" s="39"/>
      <c r="GD215" s="39"/>
      <c r="GE215" s="39"/>
      <c r="GF215" s="39"/>
      <c r="GG215" s="39"/>
      <c r="GH215" s="39"/>
      <c r="GI215" s="39"/>
      <c r="GJ215" s="39"/>
      <c r="GK215" s="39"/>
      <c r="GL215" s="39"/>
      <c r="GM215" s="39"/>
      <c r="GN215" s="39"/>
      <c r="GO215" s="39"/>
      <c r="GP215" s="39"/>
      <c r="GQ215" s="39"/>
      <c r="GR215" s="39"/>
      <c r="GS215" s="39"/>
      <c r="GT215" s="39"/>
      <c r="GU215" s="39"/>
      <c r="GV215" s="39"/>
      <c r="GW215" s="39"/>
      <c r="GX215" s="39"/>
      <c r="GY215" s="39"/>
      <c r="GZ215" s="39"/>
      <c r="HA215" s="39"/>
      <c r="HB215" s="39"/>
      <c r="HC215" s="39"/>
      <c r="HD215" s="39"/>
      <c r="HE215" s="39"/>
      <c r="HF215" s="39"/>
      <c r="HG215" s="39"/>
      <c r="HH215" s="39"/>
      <c r="HI215" s="39"/>
      <c r="HJ215" s="39"/>
      <c r="HK215" s="39"/>
      <c r="HL215" s="39"/>
      <c r="HM215" s="39"/>
      <c r="HN215" s="39"/>
      <c r="HO215" s="39"/>
      <c r="HP215" s="39"/>
      <c r="HQ215" s="39"/>
      <c r="HR215" s="39"/>
      <c r="HS215" s="39"/>
      <c r="HT215" s="39"/>
      <c r="HU215" s="39"/>
      <c r="HV215" s="39"/>
      <c r="HW215" s="39"/>
      <c r="HX215" s="39"/>
      <c r="HY215" s="39"/>
      <c r="HZ215" s="39"/>
      <c r="IA215" s="39"/>
      <c r="IB215" s="39"/>
      <c r="IC215" s="39"/>
      <c r="ID215" s="39"/>
      <c r="IE215" s="39"/>
      <c r="IF215" s="39"/>
      <c r="IG215" s="39"/>
      <c r="IH215" s="39"/>
      <c r="II215" s="39"/>
      <c r="IJ215" s="39"/>
      <c r="IK215" s="39"/>
      <c r="IL215" s="39"/>
      <c r="IM215" s="39"/>
      <c r="IN215" s="39"/>
      <c r="IO215" s="39"/>
      <c r="IP215" s="39"/>
      <c r="IQ215" s="39"/>
      <c r="IR215" s="39"/>
      <c r="IS215" s="39"/>
      <c r="IT215" s="39"/>
      <c r="IU215" s="39"/>
      <c r="IV215" s="39"/>
      <c r="IW215" s="39"/>
      <c r="IX215" s="39"/>
      <c r="IY215" s="39"/>
      <c r="IZ215" s="39"/>
      <c r="JA215" s="39"/>
      <c r="JB215" s="39"/>
      <c r="JC215" s="39"/>
      <c r="JD215" s="39"/>
      <c r="JE215" s="39"/>
      <c r="JF215" s="39"/>
      <c r="JG215" s="39"/>
    </row>
    <row r="216" spans="1:267" s="4" customFormat="1" x14ac:dyDescent="0.25">
      <c r="A216" s="3"/>
      <c r="B216" s="19"/>
      <c r="C216" s="19"/>
      <c r="D216" s="5"/>
      <c r="E216" s="8"/>
      <c r="F216" s="28"/>
      <c r="G216" s="29"/>
      <c r="I216" s="19"/>
      <c r="J216" s="19"/>
      <c r="K216" s="5"/>
      <c r="L216" s="8"/>
      <c r="M216" s="28"/>
      <c r="N216" s="29"/>
      <c r="P216" s="19"/>
      <c r="Q216" s="19"/>
      <c r="R216" s="5"/>
      <c r="S216" s="8"/>
      <c r="T216" s="28"/>
      <c r="U216" s="29"/>
      <c r="W216" s="19"/>
      <c r="X216" s="19"/>
      <c r="Y216" s="5"/>
      <c r="Z216" s="8"/>
      <c r="AA216" s="28"/>
      <c r="AB216" s="29"/>
      <c r="AD216" s="19"/>
      <c r="AE216" s="19"/>
      <c r="AF216" s="5"/>
      <c r="AG216" s="8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39"/>
      <c r="FQ216" s="39"/>
      <c r="FR216" s="39"/>
      <c r="FS216" s="39"/>
      <c r="FT216" s="39"/>
      <c r="FU216" s="39"/>
      <c r="FV216" s="39"/>
      <c r="FW216" s="39"/>
      <c r="FX216" s="39"/>
      <c r="FY216" s="39"/>
      <c r="FZ216" s="39"/>
      <c r="GA216" s="39"/>
      <c r="GB216" s="39"/>
      <c r="GC216" s="39"/>
      <c r="GD216" s="39"/>
      <c r="GE216" s="39"/>
      <c r="GF216" s="39"/>
      <c r="GG216" s="39"/>
      <c r="GH216" s="39"/>
      <c r="GI216" s="39"/>
      <c r="GJ216" s="39"/>
      <c r="GK216" s="39"/>
      <c r="GL216" s="39"/>
      <c r="GM216" s="39"/>
      <c r="GN216" s="39"/>
      <c r="GO216" s="39"/>
      <c r="GP216" s="39"/>
      <c r="GQ216" s="39"/>
      <c r="GR216" s="39"/>
      <c r="GS216" s="39"/>
      <c r="GT216" s="39"/>
      <c r="GU216" s="39"/>
      <c r="GV216" s="39"/>
      <c r="GW216" s="39"/>
      <c r="GX216" s="39"/>
      <c r="GY216" s="39"/>
      <c r="GZ216" s="39"/>
      <c r="HA216" s="39"/>
      <c r="HB216" s="39"/>
      <c r="HC216" s="39"/>
      <c r="HD216" s="39"/>
      <c r="HE216" s="39"/>
      <c r="HF216" s="39"/>
      <c r="HG216" s="39"/>
      <c r="HH216" s="39"/>
      <c r="HI216" s="39"/>
      <c r="HJ216" s="39"/>
      <c r="HK216" s="39"/>
      <c r="HL216" s="39"/>
      <c r="HM216" s="39"/>
      <c r="HN216" s="39"/>
      <c r="HO216" s="39"/>
      <c r="HP216" s="39"/>
      <c r="HQ216" s="39"/>
      <c r="HR216" s="39"/>
      <c r="HS216" s="39"/>
      <c r="HT216" s="39"/>
      <c r="HU216" s="39"/>
      <c r="HV216" s="39"/>
      <c r="HW216" s="39"/>
      <c r="HX216" s="39"/>
      <c r="HY216" s="39"/>
      <c r="HZ216" s="39"/>
      <c r="IA216" s="39"/>
      <c r="IB216" s="39"/>
      <c r="IC216" s="39"/>
      <c r="ID216" s="39"/>
      <c r="IE216" s="39"/>
      <c r="IF216" s="39"/>
      <c r="IG216" s="39"/>
      <c r="IH216" s="39"/>
      <c r="II216" s="39"/>
      <c r="IJ216" s="39"/>
      <c r="IK216" s="39"/>
      <c r="IL216" s="39"/>
      <c r="IM216" s="39"/>
      <c r="IN216" s="39"/>
      <c r="IO216" s="39"/>
      <c r="IP216" s="39"/>
      <c r="IQ216" s="39"/>
      <c r="IR216" s="39"/>
      <c r="IS216" s="39"/>
      <c r="IT216" s="39"/>
      <c r="IU216" s="39"/>
      <c r="IV216" s="39"/>
      <c r="IW216" s="39"/>
      <c r="IX216" s="39"/>
      <c r="IY216" s="39"/>
      <c r="IZ216" s="39"/>
      <c r="JA216" s="39"/>
      <c r="JB216" s="39"/>
      <c r="JC216" s="39"/>
      <c r="JD216" s="39"/>
      <c r="JE216" s="39"/>
      <c r="JF216" s="39"/>
      <c r="JG216" s="39"/>
    </row>
    <row r="217" spans="1:267" s="4" customFormat="1" ht="15.75" thickBot="1" x14ac:dyDescent="0.3">
      <c r="A217" s="3"/>
      <c r="B217" s="19"/>
      <c r="C217" s="19"/>
      <c r="D217" s="9" t="s">
        <v>344</v>
      </c>
      <c r="E217" s="12"/>
      <c r="F217" s="30"/>
      <c r="G217" s="31"/>
      <c r="I217" s="19"/>
      <c r="J217" s="19"/>
      <c r="K217" s="9" t="s">
        <v>344</v>
      </c>
      <c r="L217" s="12"/>
      <c r="M217" s="30"/>
      <c r="N217" s="31"/>
      <c r="P217" s="19"/>
      <c r="Q217" s="19"/>
      <c r="R217" s="9" t="s">
        <v>344</v>
      </c>
      <c r="S217" s="12"/>
      <c r="T217" s="30"/>
      <c r="U217" s="31"/>
      <c r="W217" s="19"/>
      <c r="X217" s="19"/>
      <c r="Y217" s="9" t="s">
        <v>344</v>
      </c>
      <c r="Z217" s="12"/>
      <c r="AA217" s="30"/>
      <c r="AB217" s="31"/>
      <c r="AD217" s="19"/>
      <c r="AE217" s="19"/>
      <c r="AF217" s="9" t="s">
        <v>344</v>
      </c>
      <c r="AG217" s="12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39"/>
      <c r="FQ217" s="39"/>
      <c r="FR217" s="39"/>
      <c r="FS217" s="39"/>
      <c r="FT217" s="39"/>
      <c r="FU217" s="39"/>
      <c r="FV217" s="39"/>
      <c r="FW217" s="39"/>
      <c r="FX217" s="39"/>
      <c r="FY217" s="39"/>
      <c r="FZ217" s="39"/>
      <c r="GA217" s="39"/>
      <c r="GB217" s="39"/>
      <c r="GC217" s="39"/>
      <c r="GD217" s="39"/>
      <c r="GE217" s="39"/>
      <c r="GF217" s="39"/>
      <c r="GG217" s="39"/>
      <c r="GH217" s="39"/>
      <c r="GI217" s="39"/>
      <c r="GJ217" s="39"/>
      <c r="GK217" s="39"/>
      <c r="GL217" s="39"/>
      <c r="GM217" s="39"/>
      <c r="GN217" s="39"/>
      <c r="GO217" s="39"/>
      <c r="GP217" s="39"/>
      <c r="GQ217" s="39"/>
      <c r="GR217" s="39"/>
      <c r="GS217" s="39"/>
      <c r="GT217" s="39"/>
      <c r="GU217" s="39"/>
      <c r="GV217" s="39"/>
      <c r="GW217" s="39"/>
      <c r="GX217" s="39"/>
      <c r="GY217" s="39"/>
      <c r="GZ217" s="39"/>
      <c r="HA217" s="39"/>
      <c r="HB217" s="39"/>
      <c r="HC217" s="39"/>
      <c r="HD217" s="39"/>
      <c r="HE217" s="39"/>
      <c r="HF217" s="39"/>
      <c r="HG217" s="39"/>
      <c r="HH217" s="39"/>
      <c r="HI217" s="39"/>
      <c r="HJ217" s="39"/>
      <c r="HK217" s="39"/>
      <c r="HL217" s="39"/>
      <c r="HM217" s="39"/>
      <c r="HN217" s="39"/>
      <c r="HO217" s="39"/>
      <c r="HP217" s="39"/>
      <c r="HQ217" s="39"/>
      <c r="HR217" s="39"/>
      <c r="HS217" s="39"/>
      <c r="HT217" s="39"/>
      <c r="HU217" s="39"/>
      <c r="HV217" s="39"/>
      <c r="HW217" s="39"/>
      <c r="HX217" s="39"/>
      <c r="HY217" s="39"/>
      <c r="HZ217" s="39"/>
      <c r="IA217" s="39"/>
      <c r="IB217" s="39"/>
      <c r="IC217" s="39"/>
      <c r="ID217" s="39"/>
      <c r="IE217" s="39"/>
      <c r="IF217" s="39"/>
      <c r="IG217" s="39"/>
      <c r="IH217" s="39"/>
      <c r="II217" s="39"/>
      <c r="IJ217" s="39"/>
      <c r="IK217" s="39"/>
      <c r="IL217" s="39"/>
      <c r="IM217" s="39"/>
      <c r="IN217" s="39"/>
      <c r="IO217" s="39"/>
      <c r="IP217" s="39"/>
      <c r="IQ217" s="39"/>
      <c r="IR217" s="39"/>
      <c r="IS217" s="39"/>
      <c r="IT217" s="39"/>
      <c r="IU217" s="39"/>
      <c r="IV217" s="39"/>
      <c r="IW217" s="39"/>
      <c r="IX217" s="39"/>
      <c r="IY217" s="39"/>
      <c r="IZ217" s="39"/>
      <c r="JA217" s="39"/>
      <c r="JB217" s="39"/>
      <c r="JC217" s="39"/>
      <c r="JD217" s="39"/>
      <c r="JE217" s="39"/>
      <c r="JF217" s="39"/>
      <c r="JG217" s="39"/>
    </row>
    <row r="218" spans="1:267" s="16" customFormat="1" ht="23.25" thickBot="1" x14ac:dyDescent="0.3">
      <c r="A218" s="13" t="s">
        <v>112</v>
      </c>
      <c r="B218" s="126"/>
      <c r="C218" s="126"/>
      <c r="D218" s="14" t="s">
        <v>42</v>
      </c>
      <c r="E218" s="15"/>
      <c r="F218" s="32">
        <f>SUM(F214:F217)</f>
        <v>0</v>
      </c>
      <c r="G218" s="32">
        <f>SUM(G214:G217)</f>
        <v>0</v>
      </c>
      <c r="I218" s="126"/>
      <c r="J218" s="126"/>
      <c r="K218" s="14" t="s">
        <v>42</v>
      </c>
      <c r="L218" s="15"/>
      <c r="M218" s="32">
        <f>SUM(M214:M217)</f>
        <v>0</v>
      </c>
      <c r="N218" s="32">
        <f>SUM(N214:N217)</f>
        <v>0</v>
      </c>
      <c r="P218" s="126"/>
      <c r="Q218" s="126"/>
      <c r="R218" s="14" t="s">
        <v>42</v>
      </c>
      <c r="S218" s="15"/>
      <c r="T218" s="32">
        <f>SUM(T214:T217)</f>
        <v>0</v>
      </c>
      <c r="U218" s="32">
        <f>SUM(U214:U217)</f>
        <v>0</v>
      </c>
      <c r="W218" s="126"/>
      <c r="X218" s="126"/>
      <c r="Y218" s="14" t="s">
        <v>42</v>
      </c>
      <c r="Z218" s="15"/>
      <c r="AA218" s="32">
        <f>SUM(AA214:AA217)</f>
        <v>0</v>
      </c>
      <c r="AB218" s="32">
        <f>SUM(AB214:AB217)</f>
        <v>0</v>
      </c>
      <c r="AD218" s="126"/>
      <c r="AE218" s="126"/>
      <c r="AF218" s="14" t="s">
        <v>42</v>
      </c>
      <c r="AG218" s="15"/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39"/>
      <c r="FQ218" s="39"/>
      <c r="FR218" s="39"/>
      <c r="FS218" s="39"/>
      <c r="FT218" s="39"/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39"/>
      <c r="GF218" s="39"/>
      <c r="GG218" s="39"/>
      <c r="GH218" s="39"/>
      <c r="GI218" s="39"/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39"/>
      <c r="GU218" s="39"/>
      <c r="GV218" s="39"/>
      <c r="GW218" s="39"/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  <c r="HI218" s="39"/>
      <c r="HJ218" s="39"/>
      <c r="HK218" s="39"/>
      <c r="HL218" s="39"/>
      <c r="HM218" s="39"/>
      <c r="HN218" s="39"/>
      <c r="HO218" s="39"/>
      <c r="HP218" s="39"/>
      <c r="HQ218" s="39"/>
      <c r="HR218" s="39"/>
      <c r="HS218" s="39"/>
      <c r="HT218" s="39"/>
      <c r="HU218" s="39"/>
      <c r="HV218" s="39"/>
      <c r="HW218" s="39"/>
      <c r="HX218" s="39"/>
      <c r="HY218" s="39"/>
      <c r="HZ218" s="39"/>
      <c r="IA218" s="39"/>
      <c r="IB218" s="39"/>
      <c r="IC218" s="39"/>
      <c r="ID218" s="39"/>
      <c r="IE218" s="39"/>
      <c r="IF218" s="39"/>
      <c r="IG218" s="39"/>
      <c r="IH218" s="39"/>
      <c r="II218" s="39"/>
      <c r="IJ218" s="39"/>
      <c r="IK218" s="39"/>
      <c r="IL218" s="39"/>
      <c r="IM218" s="39"/>
      <c r="IN218" s="39"/>
      <c r="IO218" s="39"/>
      <c r="IP218" s="39"/>
      <c r="IQ218" s="39"/>
      <c r="IR218" s="39"/>
      <c r="IS218" s="39"/>
      <c r="IT218" s="39"/>
      <c r="IU218" s="39"/>
      <c r="IV218" s="39"/>
      <c r="IW218" s="39"/>
      <c r="IX218" s="39"/>
      <c r="IY218" s="39"/>
      <c r="IZ218" s="39"/>
      <c r="JA218" s="39"/>
      <c r="JB218" s="39"/>
      <c r="JC218" s="39"/>
      <c r="JD218" s="39"/>
      <c r="JE218" s="39"/>
      <c r="JF218" s="39"/>
      <c r="JG218" s="39"/>
    </row>
    <row r="219" spans="1:267" s="16" customFormat="1" x14ac:dyDescent="0.25">
      <c r="A219" s="13"/>
      <c r="B219" s="126"/>
      <c r="C219" s="126"/>
      <c r="D219" s="127" t="s">
        <v>43</v>
      </c>
      <c r="E219" s="119"/>
      <c r="F219" s="119"/>
      <c r="G219" s="120"/>
      <c r="I219" s="126"/>
      <c r="J219" s="126"/>
      <c r="K219" s="127" t="s">
        <v>43</v>
      </c>
      <c r="L219" s="119"/>
      <c r="M219" s="119"/>
      <c r="N219" s="120"/>
      <c r="P219" s="126"/>
      <c r="Q219" s="126"/>
      <c r="R219" s="127" t="s">
        <v>43</v>
      </c>
      <c r="S219" s="119"/>
      <c r="T219" s="119"/>
      <c r="U219" s="120"/>
      <c r="W219" s="126"/>
      <c r="X219" s="126"/>
      <c r="Y219" s="127" t="s">
        <v>43</v>
      </c>
      <c r="Z219" s="119"/>
      <c r="AA219" s="119"/>
      <c r="AB219" s="120"/>
      <c r="AD219" s="126"/>
      <c r="AE219" s="126"/>
      <c r="AF219" s="127" t="s">
        <v>43</v>
      </c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39"/>
      <c r="FQ219" s="39"/>
      <c r="FR219" s="39"/>
      <c r="FS219" s="39"/>
      <c r="FT219" s="39"/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39"/>
      <c r="GF219" s="39"/>
      <c r="GG219" s="39"/>
      <c r="GH219" s="39"/>
      <c r="GI219" s="39"/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39"/>
      <c r="GU219" s="39"/>
      <c r="GV219" s="39"/>
      <c r="GW219" s="39"/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  <c r="HI219" s="39"/>
      <c r="HJ219" s="39"/>
      <c r="HK219" s="39"/>
      <c r="HL219" s="39"/>
      <c r="HM219" s="39"/>
      <c r="HN219" s="39"/>
      <c r="HO219" s="39"/>
      <c r="HP219" s="39"/>
      <c r="HQ219" s="39"/>
      <c r="HR219" s="39"/>
      <c r="HS219" s="39"/>
      <c r="HT219" s="39"/>
      <c r="HU219" s="39"/>
      <c r="HV219" s="39"/>
      <c r="HW219" s="39"/>
      <c r="HX219" s="39"/>
      <c r="HY219" s="39"/>
      <c r="HZ219" s="39"/>
      <c r="IA219" s="39"/>
      <c r="IB219" s="39"/>
      <c r="IC219" s="39"/>
      <c r="ID219" s="39"/>
      <c r="IE219" s="39"/>
      <c r="IF219" s="39"/>
      <c r="IG219" s="39"/>
      <c r="IH219" s="39"/>
      <c r="II219" s="39"/>
      <c r="IJ219" s="39"/>
      <c r="IK219" s="39"/>
      <c r="IL219" s="39"/>
      <c r="IM219" s="39"/>
      <c r="IN219" s="39"/>
      <c r="IO219" s="39"/>
      <c r="IP219" s="39"/>
      <c r="IQ219" s="39"/>
      <c r="IR219" s="39"/>
      <c r="IS219" s="39"/>
      <c r="IT219" s="39"/>
      <c r="IU219" s="39"/>
      <c r="IV219" s="39"/>
      <c r="IW219" s="39"/>
      <c r="IX219" s="39"/>
      <c r="IY219" s="39"/>
      <c r="IZ219" s="39"/>
      <c r="JA219" s="39"/>
      <c r="JB219" s="39"/>
      <c r="JC219" s="39"/>
      <c r="JD219" s="39"/>
      <c r="JE219" s="39"/>
      <c r="JF219" s="39"/>
      <c r="JG219" s="39"/>
    </row>
    <row r="220" spans="1:267" s="16" customFormat="1" x14ac:dyDescent="0.25">
      <c r="A220" s="13"/>
      <c r="B220" s="40"/>
      <c r="C220" s="40"/>
      <c r="D220" s="166"/>
      <c r="E220" s="40"/>
      <c r="F220" s="40"/>
      <c r="G220" s="40"/>
      <c r="H220" s="40"/>
      <c r="I220" s="40"/>
      <c r="J220" s="40"/>
      <c r="K220" s="166"/>
      <c r="L220" s="40"/>
      <c r="M220" s="40"/>
      <c r="N220" s="40"/>
      <c r="P220" s="40"/>
      <c r="Q220" s="40"/>
      <c r="R220" s="166"/>
      <c r="S220" s="40"/>
      <c r="T220" s="40"/>
      <c r="U220" s="40"/>
      <c r="W220" s="40"/>
      <c r="X220" s="40"/>
      <c r="Y220" s="166"/>
      <c r="Z220" s="40"/>
      <c r="AA220" s="40"/>
      <c r="AB220" s="40"/>
      <c r="AC220" s="122"/>
      <c r="AD220" s="122"/>
      <c r="AE220" s="22"/>
      <c r="AF220" s="166"/>
      <c r="AG220" s="40"/>
      <c r="AH220" s="40"/>
      <c r="AI220" s="40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</row>
    <row r="221" spans="1:267" s="103" customFormat="1" ht="15.75" x14ac:dyDescent="0.25">
      <c r="A221" s="97"/>
      <c r="B221" s="102"/>
      <c r="C221" s="102"/>
      <c r="D221" s="110" t="s">
        <v>343</v>
      </c>
      <c r="E221" s="111"/>
      <c r="F221" s="111"/>
      <c r="G221" s="112"/>
      <c r="I221" s="102"/>
      <c r="J221" s="102"/>
      <c r="K221" s="110" t="s">
        <v>343</v>
      </c>
      <c r="L221" s="111"/>
      <c r="M221" s="111"/>
      <c r="N221" s="112"/>
      <c r="P221" s="102"/>
      <c r="Q221" s="102"/>
      <c r="R221" s="110" t="s">
        <v>343</v>
      </c>
      <c r="S221" s="111"/>
      <c r="T221" s="111"/>
      <c r="U221" s="112"/>
      <c r="W221" s="102"/>
      <c r="X221" s="102"/>
      <c r="Y221" s="110" t="s">
        <v>343</v>
      </c>
      <c r="Z221" s="111"/>
      <c r="AA221" s="111"/>
      <c r="AB221" s="112"/>
      <c r="AD221" s="102"/>
      <c r="AE221" s="102"/>
      <c r="AF221" s="110" t="s">
        <v>343</v>
      </c>
      <c r="AG221" s="111"/>
      <c r="AH221" s="111"/>
      <c r="AI221" s="112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  <c r="FQ221" s="39"/>
      <c r="FR221" s="39"/>
      <c r="FS221" s="39"/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39"/>
      <c r="GF221" s="39"/>
      <c r="GG221" s="39"/>
      <c r="GH221" s="39"/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39"/>
      <c r="GU221" s="39"/>
      <c r="GV221" s="39"/>
      <c r="GW221" s="39"/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  <c r="HI221" s="39"/>
      <c r="HJ221" s="39"/>
      <c r="HK221" s="39"/>
      <c r="HL221" s="39"/>
      <c r="HM221" s="39"/>
      <c r="HN221" s="39"/>
      <c r="HO221" s="39"/>
      <c r="HP221" s="39"/>
      <c r="HQ221" s="39"/>
      <c r="HR221" s="39"/>
      <c r="HS221" s="39"/>
      <c r="HT221" s="39"/>
      <c r="HU221" s="39"/>
      <c r="HV221" s="39"/>
      <c r="HW221" s="39"/>
      <c r="HX221" s="39"/>
      <c r="HY221" s="39"/>
      <c r="HZ221" s="39"/>
      <c r="IA221" s="39"/>
      <c r="IB221" s="39"/>
      <c r="IC221" s="39"/>
      <c r="ID221" s="39"/>
      <c r="IE221" s="39"/>
      <c r="IF221" s="39"/>
      <c r="IG221" s="39"/>
      <c r="IH221" s="39"/>
      <c r="II221" s="39"/>
      <c r="IJ221" s="39"/>
      <c r="IK221" s="39"/>
      <c r="IL221" s="39"/>
      <c r="IM221" s="39"/>
      <c r="IN221" s="39"/>
      <c r="IO221" s="39"/>
      <c r="IP221" s="39"/>
      <c r="IQ221" s="39"/>
      <c r="IR221" s="39"/>
      <c r="IS221" s="39"/>
      <c r="IT221" s="39"/>
      <c r="IU221" s="39"/>
      <c r="IV221" s="39"/>
      <c r="IW221" s="39"/>
      <c r="IX221" s="39"/>
      <c r="IY221" s="39"/>
      <c r="IZ221" s="39"/>
      <c r="JA221" s="39"/>
      <c r="JB221" s="39"/>
      <c r="JC221" s="39"/>
      <c r="JD221" s="39"/>
      <c r="JE221" s="39"/>
      <c r="JF221" s="39"/>
      <c r="JG221" s="39"/>
    </row>
    <row r="222" spans="1:267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I222" s="102"/>
      <c r="J222" s="102"/>
      <c r="K222" s="113"/>
      <c r="L222" s="114"/>
      <c r="M222" s="114"/>
      <c r="N222" s="115"/>
      <c r="P222" s="102"/>
      <c r="Q222" s="102"/>
      <c r="R222" s="113"/>
      <c r="S222" s="114"/>
      <c r="T222" s="114"/>
      <c r="U222" s="115"/>
      <c r="W222" s="102"/>
      <c r="X222" s="102"/>
      <c r="Y222" s="113"/>
      <c r="Z222" s="114"/>
      <c r="AA222" s="114"/>
      <c r="AB222" s="115"/>
      <c r="AD222" s="102"/>
      <c r="AE222" s="102"/>
      <c r="AF222" s="113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  <c r="FQ222" s="39"/>
      <c r="FR222" s="39"/>
      <c r="FS222" s="39"/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39"/>
      <c r="GF222" s="39"/>
      <c r="GG222" s="39"/>
      <c r="GH222" s="39"/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39"/>
      <c r="GU222" s="39"/>
      <c r="GV222" s="39"/>
      <c r="GW222" s="39"/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  <c r="HI222" s="39"/>
      <c r="HJ222" s="39"/>
      <c r="HK222" s="39"/>
      <c r="HL222" s="39"/>
      <c r="HM222" s="39"/>
      <c r="HN222" s="39"/>
      <c r="HO222" s="39"/>
      <c r="HP222" s="39"/>
      <c r="HQ222" s="39"/>
      <c r="HR222" s="39"/>
      <c r="HS222" s="39"/>
      <c r="HT222" s="39"/>
      <c r="HU222" s="39"/>
      <c r="HV222" s="39"/>
      <c r="HW222" s="39"/>
      <c r="HX222" s="39"/>
      <c r="HY222" s="39"/>
      <c r="HZ222" s="39"/>
      <c r="IA222" s="39"/>
      <c r="IB222" s="39"/>
      <c r="IC222" s="39"/>
      <c r="ID222" s="39"/>
      <c r="IE222" s="39"/>
      <c r="IF222" s="39"/>
      <c r="IG222" s="39"/>
      <c r="IH222" s="39"/>
      <c r="II222" s="39"/>
      <c r="IJ222" s="39"/>
      <c r="IK222" s="39"/>
      <c r="IL222" s="39"/>
      <c r="IM222" s="39"/>
      <c r="IN222" s="39"/>
      <c r="IO222" s="39"/>
      <c r="IP222" s="39"/>
      <c r="IQ222" s="39"/>
      <c r="IR222" s="39"/>
      <c r="IS222" s="39"/>
      <c r="IT222" s="39"/>
      <c r="IU222" s="39"/>
      <c r="IV222" s="39"/>
      <c r="IW222" s="39"/>
      <c r="IX222" s="39"/>
      <c r="IY222" s="39"/>
      <c r="IZ222" s="39"/>
      <c r="JA222" s="39"/>
      <c r="JB222" s="39"/>
      <c r="JC222" s="39"/>
      <c r="JD222" s="39"/>
      <c r="JE222" s="39"/>
      <c r="JF222" s="39"/>
      <c r="JG222" s="39"/>
    </row>
    <row r="223" spans="1:267" s="2" customFormat="1" ht="48" x14ac:dyDescent="0.25">
      <c r="A223" s="97"/>
      <c r="B223" s="102"/>
      <c r="C223" s="102"/>
      <c r="D223" s="124" t="s">
        <v>57</v>
      </c>
      <c r="E223" s="125"/>
      <c r="F223" s="117" t="s">
        <v>59</v>
      </c>
      <c r="G223" s="118" t="s">
        <v>47</v>
      </c>
      <c r="I223" s="102"/>
      <c r="J223" s="102"/>
      <c r="K223" s="124" t="s">
        <v>57</v>
      </c>
      <c r="L223" s="125"/>
      <c r="M223" s="117" t="s">
        <v>59</v>
      </c>
      <c r="N223" s="118" t="s">
        <v>47</v>
      </c>
      <c r="P223" s="102"/>
      <c r="Q223" s="102"/>
      <c r="R223" s="124" t="s">
        <v>57</v>
      </c>
      <c r="S223" s="125"/>
      <c r="T223" s="117" t="s">
        <v>59</v>
      </c>
      <c r="U223" s="118" t="s">
        <v>47</v>
      </c>
      <c r="W223" s="102"/>
      <c r="X223" s="102"/>
      <c r="Y223" s="124" t="s">
        <v>57</v>
      </c>
      <c r="Z223" s="125"/>
      <c r="AA223" s="117" t="s">
        <v>59</v>
      </c>
      <c r="AB223" s="118" t="s">
        <v>47</v>
      </c>
      <c r="AD223" s="102"/>
      <c r="AE223" s="102"/>
      <c r="AF223" s="124" t="s">
        <v>57</v>
      </c>
      <c r="AG223" s="125"/>
      <c r="AH223" s="117" t="s">
        <v>59</v>
      </c>
      <c r="AI223" s="118" t="s">
        <v>47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  <c r="FQ223" s="39"/>
      <c r="FR223" s="39"/>
      <c r="FS223" s="39"/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39"/>
      <c r="GF223" s="39"/>
      <c r="GG223" s="39"/>
      <c r="GH223" s="39"/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39"/>
      <c r="GU223" s="39"/>
      <c r="GV223" s="39"/>
      <c r="GW223" s="39"/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  <c r="HI223" s="39"/>
      <c r="HJ223" s="39"/>
      <c r="HK223" s="39"/>
      <c r="HL223" s="39"/>
      <c r="HM223" s="39"/>
      <c r="HN223" s="39"/>
      <c r="HO223" s="39"/>
      <c r="HP223" s="39"/>
      <c r="HQ223" s="39"/>
      <c r="HR223" s="39"/>
      <c r="HS223" s="39"/>
      <c r="HT223" s="39"/>
      <c r="HU223" s="39"/>
      <c r="HV223" s="39"/>
      <c r="HW223" s="39"/>
      <c r="HX223" s="39"/>
      <c r="HY223" s="39"/>
      <c r="HZ223" s="39"/>
      <c r="IA223" s="39"/>
      <c r="IB223" s="39"/>
      <c r="IC223" s="39"/>
      <c r="ID223" s="39"/>
      <c r="IE223" s="39"/>
      <c r="IF223" s="39"/>
      <c r="IG223" s="39"/>
      <c r="IH223" s="39"/>
      <c r="II223" s="39"/>
      <c r="IJ223" s="39"/>
      <c r="IK223" s="39"/>
      <c r="IL223" s="39"/>
      <c r="IM223" s="39"/>
      <c r="IN223" s="39"/>
      <c r="IO223" s="39"/>
      <c r="IP223" s="39"/>
      <c r="IQ223" s="39"/>
      <c r="IR223" s="39"/>
      <c r="IS223" s="39"/>
      <c r="IT223" s="39"/>
      <c r="IU223" s="39"/>
      <c r="IV223" s="39"/>
      <c r="IW223" s="39"/>
      <c r="IX223" s="39"/>
      <c r="IY223" s="39"/>
      <c r="IZ223" s="39"/>
      <c r="JA223" s="39"/>
      <c r="JB223" s="39"/>
      <c r="JC223" s="39"/>
      <c r="JD223" s="39"/>
      <c r="JE223" s="39"/>
      <c r="JF223" s="39"/>
      <c r="JG223" s="39"/>
    </row>
    <row r="224" spans="1:267" s="4" customFormat="1" x14ac:dyDescent="0.25">
      <c r="A224" s="3"/>
      <c r="B224" s="19"/>
      <c r="C224" s="19"/>
      <c r="D224" s="5"/>
      <c r="E224" s="8"/>
      <c r="F224" s="28"/>
      <c r="G224" s="29"/>
      <c r="I224" s="19"/>
      <c r="J224" s="19"/>
      <c r="K224" s="5"/>
      <c r="L224" s="8"/>
      <c r="M224" s="28"/>
      <c r="N224" s="29"/>
      <c r="P224" s="19"/>
      <c r="Q224" s="19"/>
      <c r="R224" s="5"/>
      <c r="S224" s="8"/>
      <c r="T224" s="28"/>
      <c r="U224" s="29"/>
      <c r="W224" s="19"/>
      <c r="X224" s="19"/>
      <c r="Y224" s="5"/>
      <c r="Z224" s="8"/>
      <c r="AA224" s="28"/>
      <c r="AB224" s="29"/>
      <c r="AD224" s="19"/>
      <c r="AE224" s="19"/>
      <c r="AF224" s="5"/>
      <c r="AG224" s="8"/>
      <c r="AH224" s="28"/>
      <c r="AI224" s="2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133"/>
      <c r="FD224" s="133"/>
      <c r="FE224" s="133"/>
      <c r="FF224" s="133"/>
      <c r="FG224" s="133"/>
      <c r="FH224" s="133"/>
      <c r="FI224" s="133"/>
      <c r="FJ224" s="133"/>
      <c r="FK224" s="133"/>
      <c r="FL224" s="133"/>
      <c r="FM224" s="133"/>
      <c r="FN224" s="133"/>
      <c r="FO224" s="133"/>
      <c r="FP224" s="133"/>
      <c r="FQ224" s="133"/>
      <c r="FR224" s="133"/>
      <c r="FS224" s="133"/>
      <c r="FT224" s="133"/>
      <c r="FU224" s="133"/>
      <c r="FV224" s="133"/>
      <c r="FW224" s="133"/>
      <c r="FX224" s="133"/>
      <c r="FY224" s="133"/>
      <c r="FZ224" s="133"/>
      <c r="GA224" s="133"/>
      <c r="GB224" s="133"/>
      <c r="GC224" s="133"/>
      <c r="GD224" s="133"/>
      <c r="GE224" s="133"/>
      <c r="GF224" s="133"/>
      <c r="GG224" s="133"/>
      <c r="GH224" s="133"/>
      <c r="GI224" s="133"/>
      <c r="GJ224" s="133"/>
      <c r="GK224" s="133"/>
      <c r="GL224" s="133"/>
      <c r="GM224" s="133"/>
      <c r="GN224" s="133"/>
      <c r="GO224" s="133"/>
      <c r="GP224" s="133"/>
      <c r="GQ224" s="133"/>
      <c r="GR224" s="133"/>
      <c r="GS224" s="133"/>
      <c r="GT224" s="133"/>
      <c r="GU224" s="133"/>
      <c r="GV224" s="133"/>
      <c r="GW224" s="133"/>
      <c r="GX224" s="133"/>
      <c r="GY224" s="133"/>
      <c r="GZ224" s="133"/>
      <c r="HA224" s="133"/>
      <c r="HB224" s="133"/>
      <c r="HC224" s="133"/>
      <c r="HD224" s="133"/>
      <c r="HE224" s="133"/>
      <c r="HF224" s="133"/>
      <c r="HG224" s="133"/>
      <c r="HH224" s="133"/>
      <c r="HI224" s="133"/>
      <c r="HJ224" s="133"/>
      <c r="HK224" s="133"/>
      <c r="HL224" s="133"/>
      <c r="HM224" s="133"/>
      <c r="HN224" s="133"/>
      <c r="HO224" s="133"/>
      <c r="HP224" s="133"/>
      <c r="HQ224" s="133"/>
      <c r="HR224" s="133"/>
      <c r="HS224" s="133"/>
      <c r="HT224" s="133"/>
      <c r="HU224" s="133"/>
      <c r="HV224" s="133"/>
      <c r="HW224" s="133"/>
      <c r="HX224" s="133"/>
      <c r="HY224" s="133"/>
      <c r="HZ224" s="133"/>
      <c r="IA224" s="133"/>
      <c r="IB224" s="133"/>
      <c r="IC224" s="133"/>
      <c r="ID224" s="133"/>
      <c r="IE224" s="133"/>
      <c r="IF224" s="133"/>
      <c r="IG224" s="133"/>
      <c r="IH224" s="133"/>
      <c r="II224" s="133"/>
      <c r="IJ224" s="133"/>
      <c r="IK224" s="133"/>
      <c r="IL224" s="133"/>
      <c r="IM224" s="133"/>
      <c r="IN224" s="133"/>
      <c r="IO224" s="133"/>
      <c r="IP224" s="133"/>
      <c r="IQ224" s="133"/>
      <c r="IR224" s="133"/>
      <c r="IS224" s="133"/>
      <c r="IT224" s="133"/>
      <c r="IU224" s="133"/>
      <c r="IV224" s="133"/>
      <c r="IW224" s="133"/>
      <c r="IX224" s="133"/>
      <c r="IY224" s="133"/>
      <c r="IZ224" s="133"/>
      <c r="JA224" s="133"/>
      <c r="JB224" s="133"/>
      <c r="JC224" s="133"/>
      <c r="JD224" s="133"/>
      <c r="JE224" s="133"/>
      <c r="JF224" s="133"/>
      <c r="JG224" s="133"/>
    </row>
    <row r="225" spans="1:267" s="4" customFormat="1" x14ac:dyDescent="0.25">
      <c r="A225" s="3"/>
      <c r="B225" s="19"/>
      <c r="C225" s="19"/>
      <c r="D225" s="5"/>
      <c r="E225" s="8"/>
      <c r="F225" s="28"/>
      <c r="G225" s="29"/>
      <c r="I225" s="19"/>
      <c r="J225" s="19"/>
      <c r="K225" s="5"/>
      <c r="L225" s="8"/>
      <c r="M225" s="28"/>
      <c r="N225" s="29"/>
      <c r="P225" s="19"/>
      <c r="Q225" s="19"/>
      <c r="R225" s="5"/>
      <c r="S225" s="8"/>
      <c r="T225" s="28"/>
      <c r="U225" s="29"/>
      <c r="W225" s="19"/>
      <c r="X225" s="19"/>
      <c r="Y225" s="5"/>
      <c r="Z225" s="8"/>
      <c r="AA225" s="28"/>
      <c r="AB225" s="29"/>
      <c r="AD225" s="19"/>
      <c r="AE225" s="19"/>
      <c r="AF225" s="5"/>
      <c r="AG225" s="8"/>
      <c r="AH225" s="28"/>
      <c r="AI225" s="2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133"/>
      <c r="FD225" s="133"/>
      <c r="FE225" s="133"/>
      <c r="FF225" s="133"/>
      <c r="FG225" s="133"/>
      <c r="FH225" s="133"/>
      <c r="FI225" s="133"/>
      <c r="FJ225" s="133"/>
      <c r="FK225" s="133"/>
      <c r="FL225" s="133"/>
      <c r="FM225" s="133"/>
      <c r="FN225" s="133"/>
      <c r="FO225" s="133"/>
      <c r="FP225" s="133"/>
      <c r="FQ225" s="133"/>
      <c r="FR225" s="133"/>
      <c r="FS225" s="133"/>
      <c r="FT225" s="133"/>
      <c r="FU225" s="133"/>
      <c r="FV225" s="133"/>
      <c r="FW225" s="133"/>
      <c r="FX225" s="133"/>
      <c r="FY225" s="133"/>
      <c r="FZ225" s="133"/>
      <c r="GA225" s="133"/>
      <c r="GB225" s="133"/>
      <c r="GC225" s="133"/>
      <c r="GD225" s="133"/>
      <c r="GE225" s="133"/>
      <c r="GF225" s="133"/>
      <c r="GG225" s="133"/>
      <c r="GH225" s="133"/>
      <c r="GI225" s="133"/>
      <c r="GJ225" s="133"/>
      <c r="GK225" s="133"/>
      <c r="GL225" s="133"/>
      <c r="GM225" s="133"/>
      <c r="GN225" s="133"/>
      <c r="GO225" s="133"/>
      <c r="GP225" s="133"/>
      <c r="GQ225" s="133"/>
      <c r="GR225" s="133"/>
      <c r="GS225" s="133"/>
      <c r="GT225" s="133"/>
      <c r="GU225" s="133"/>
      <c r="GV225" s="133"/>
      <c r="GW225" s="133"/>
      <c r="GX225" s="133"/>
      <c r="GY225" s="133"/>
      <c r="GZ225" s="133"/>
      <c r="HA225" s="133"/>
      <c r="HB225" s="133"/>
      <c r="HC225" s="133"/>
      <c r="HD225" s="133"/>
      <c r="HE225" s="133"/>
      <c r="HF225" s="133"/>
      <c r="HG225" s="133"/>
      <c r="HH225" s="133"/>
      <c r="HI225" s="133"/>
      <c r="HJ225" s="133"/>
      <c r="HK225" s="133"/>
      <c r="HL225" s="133"/>
      <c r="HM225" s="133"/>
      <c r="HN225" s="133"/>
      <c r="HO225" s="133"/>
      <c r="HP225" s="133"/>
      <c r="HQ225" s="133"/>
      <c r="HR225" s="133"/>
      <c r="HS225" s="133"/>
      <c r="HT225" s="133"/>
      <c r="HU225" s="133"/>
      <c r="HV225" s="133"/>
      <c r="HW225" s="133"/>
      <c r="HX225" s="133"/>
      <c r="HY225" s="133"/>
      <c r="HZ225" s="133"/>
      <c r="IA225" s="133"/>
      <c r="IB225" s="133"/>
      <c r="IC225" s="133"/>
      <c r="ID225" s="133"/>
      <c r="IE225" s="133"/>
      <c r="IF225" s="133"/>
      <c r="IG225" s="133"/>
      <c r="IH225" s="133"/>
      <c r="II225" s="133"/>
      <c r="IJ225" s="133"/>
      <c r="IK225" s="133"/>
      <c r="IL225" s="133"/>
      <c r="IM225" s="133"/>
      <c r="IN225" s="133"/>
      <c r="IO225" s="133"/>
      <c r="IP225" s="133"/>
      <c r="IQ225" s="133"/>
      <c r="IR225" s="133"/>
      <c r="IS225" s="133"/>
      <c r="IT225" s="133"/>
      <c r="IU225" s="133"/>
      <c r="IV225" s="133"/>
      <c r="IW225" s="133"/>
      <c r="IX225" s="133"/>
      <c r="IY225" s="133"/>
      <c r="IZ225" s="133"/>
      <c r="JA225" s="133"/>
      <c r="JB225" s="133"/>
      <c r="JC225" s="133"/>
      <c r="JD225" s="133"/>
      <c r="JE225" s="133"/>
      <c r="JF225" s="133"/>
      <c r="JG225" s="133"/>
    </row>
    <row r="226" spans="1:267" s="4" customFormat="1" x14ac:dyDescent="0.25">
      <c r="A226" s="3"/>
      <c r="B226" s="19"/>
      <c r="C226" s="19"/>
      <c r="D226" s="5"/>
      <c r="E226" s="8"/>
      <c r="F226" s="28"/>
      <c r="G226" s="29"/>
      <c r="I226" s="19"/>
      <c r="J226" s="19"/>
      <c r="K226" s="5"/>
      <c r="L226" s="8"/>
      <c r="M226" s="28"/>
      <c r="N226" s="29"/>
      <c r="P226" s="19"/>
      <c r="Q226" s="19"/>
      <c r="R226" s="5"/>
      <c r="S226" s="8"/>
      <c r="T226" s="28"/>
      <c r="U226" s="29"/>
      <c r="W226" s="19"/>
      <c r="X226" s="19"/>
      <c r="Y226" s="5"/>
      <c r="Z226" s="8"/>
      <c r="AA226" s="28"/>
      <c r="AB226" s="29"/>
      <c r="AD226" s="19"/>
      <c r="AE226" s="19"/>
      <c r="AF226" s="5"/>
      <c r="AG226" s="8"/>
      <c r="AH226" s="28"/>
      <c r="AI226" s="2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39"/>
      <c r="DI226" s="39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133"/>
      <c r="FD226" s="133"/>
      <c r="FE226" s="133"/>
      <c r="FF226" s="133"/>
      <c r="FG226" s="133"/>
      <c r="FH226" s="133"/>
      <c r="FI226" s="133"/>
      <c r="FJ226" s="133"/>
      <c r="FK226" s="133"/>
      <c r="FL226" s="133"/>
      <c r="FM226" s="133"/>
      <c r="FN226" s="133"/>
      <c r="FO226" s="133"/>
      <c r="FP226" s="133"/>
      <c r="FQ226" s="133"/>
      <c r="FR226" s="133"/>
      <c r="FS226" s="133"/>
      <c r="FT226" s="133"/>
      <c r="FU226" s="133"/>
      <c r="FV226" s="133"/>
      <c r="FW226" s="133"/>
      <c r="FX226" s="133"/>
      <c r="FY226" s="133"/>
      <c r="FZ226" s="133"/>
      <c r="GA226" s="133"/>
      <c r="GB226" s="133"/>
      <c r="GC226" s="133"/>
      <c r="GD226" s="133"/>
      <c r="GE226" s="133"/>
      <c r="GF226" s="133"/>
      <c r="GG226" s="133"/>
      <c r="GH226" s="133"/>
      <c r="GI226" s="133"/>
      <c r="GJ226" s="133"/>
      <c r="GK226" s="133"/>
      <c r="GL226" s="133"/>
      <c r="GM226" s="133"/>
      <c r="GN226" s="133"/>
      <c r="GO226" s="133"/>
      <c r="GP226" s="133"/>
      <c r="GQ226" s="133"/>
      <c r="GR226" s="133"/>
      <c r="GS226" s="133"/>
      <c r="GT226" s="133"/>
      <c r="GU226" s="133"/>
      <c r="GV226" s="133"/>
      <c r="GW226" s="133"/>
      <c r="GX226" s="133"/>
      <c r="GY226" s="133"/>
      <c r="GZ226" s="133"/>
      <c r="HA226" s="133"/>
      <c r="HB226" s="133"/>
      <c r="HC226" s="133"/>
      <c r="HD226" s="133"/>
      <c r="HE226" s="133"/>
      <c r="HF226" s="133"/>
      <c r="HG226" s="133"/>
      <c r="HH226" s="133"/>
      <c r="HI226" s="133"/>
      <c r="HJ226" s="133"/>
      <c r="HK226" s="133"/>
      <c r="HL226" s="133"/>
      <c r="HM226" s="133"/>
      <c r="HN226" s="133"/>
      <c r="HO226" s="133"/>
      <c r="HP226" s="133"/>
      <c r="HQ226" s="133"/>
      <c r="HR226" s="133"/>
      <c r="HS226" s="133"/>
      <c r="HT226" s="133"/>
      <c r="HU226" s="133"/>
      <c r="HV226" s="133"/>
      <c r="HW226" s="133"/>
      <c r="HX226" s="133"/>
      <c r="HY226" s="133"/>
      <c r="HZ226" s="133"/>
      <c r="IA226" s="133"/>
      <c r="IB226" s="133"/>
      <c r="IC226" s="133"/>
      <c r="ID226" s="133"/>
      <c r="IE226" s="133"/>
      <c r="IF226" s="133"/>
      <c r="IG226" s="133"/>
      <c r="IH226" s="133"/>
      <c r="II226" s="133"/>
      <c r="IJ226" s="133"/>
      <c r="IK226" s="133"/>
      <c r="IL226" s="133"/>
      <c r="IM226" s="133"/>
      <c r="IN226" s="133"/>
      <c r="IO226" s="133"/>
      <c r="IP226" s="133"/>
      <c r="IQ226" s="133"/>
      <c r="IR226" s="133"/>
      <c r="IS226" s="133"/>
      <c r="IT226" s="133"/>
      <c r="IU226" s="133"/>
      <c r="IV226" s="133"/>
      <c r="IW226" s="133"/>
      <c r="IX226" s="133"/>
      <c r="IY226" s="133"/>
      <c r="IZ226" s="133"/>
      <c r="JA226" s="133"/>
      <c r="JB226" s="133"/>
      <c r="JC226" s="133"/>
      <c r="JD226" s="133"/>
      <c r="JE226" s="133"/>
      <c r="JF226" s="133"/>
      <c r="JG226" s="133"/>
    </row>
    <row r="227" spans="1:267" s="4" customFormat="1" ht="15.75" thickBot="1" x14ac:dyDescent="0.3">
      <c r="A227" s="3"/>
      <c r="B227" s="19"/>
      <c r="C227" s="19"/>
      <c r="D227" s="9" t="s">
        <v>344</v>
      </c>
      <c r="E227" s="12"/>
      <c r="F227" s="30"/>
      <c r="G227" s="31"/>
      <c r="I227" s="19"/>
      <c r="J227" s="19"/>
      <c r="K227" s="9" t="s">
        <v>344</v>
      </c>
      <c r="L227" s="12"/>
      <c r="M227" s="30"/>
      <c r="N227" s="31"/>
      <c r="P227" s="19"/>
      <c r="Q227" s="19"/>
      <c r="R227" s="9" t="s">
        <v>344</v>
      </c>
      <c r="S227" s="12"/>
      <c r="T227" s="30"/>
      <c r="U227" s="31"/>
      <c r="W227" s="19"/>
      <c r="X227" s="19"/>
      <c r="Y227" s="9" t="s">
        <v>344</v>
      </c>
      <c r="Z227" s="12"/>
      <c r="AA227" s="30"/>
      <c r="AB227" s="31"/>
      <c r="AD227" s="19"/>
      <c r="AE227" s="19"/>
      <c r="AF227" s="9" t="s">
        <v>344</v>
      </c>
      <c r="AG227" s="12"/>
      <c r="AH227" s="30"/>
      <c r="AI227" s="31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133"/>
      <c r="FD227" s="133"/>
      <c r="FE227" s="133"/>
      <c r="FF227" s="133"/>
      <c r="FG227" s="133"/>
      <c r="FH227" s="133"/>
      <c r="FI227" s="133"/>
      <c r="FJ227" s="133"/>
      <c r="FK227" s="133"/>
      <c r="FL227" s="133"/>
      <c r="FM227" s="133"/>
      <c r="FN227" s="133"/>
      <c r="FO227" s="133"/>
      <c r="FP227" s="133"/>
      <c r="FQ227" s="133"/>
      <c r="FR227" s="133"/>
      <c r="FS227" s="133"/>
      <c r="FT227" s="133"/>
      <c r="FU227" s="133"/>
      <c r="FV227" s="133"/>
      <c r="FW227" s="133"/>
      <c r="FX227" s="133"/>
      <c r="FY227" s="133"/>
      <c r="FZ227" s="133"/>
      <c r="GA227" s="133"/>
      <c r="GB227" s="133"/>
      <c r="GC227" s="133"/>
      <c r="GD227" s="133"/>
      <c r="GE227" s="133"/>
      <c r="GF227" s="133"/>
      <c r="GG227" s="133"/>
      <c r="GH227" s="133"/>
      <c r="GI227" s="133"/>
      <c r="GJ227" s="133"/>
      <c r="GK227" s="133"/>
      <c r="GL227" s="133"/>
      <c r="GM227" s="133"/>
      <c r="GN227" s="133"/>
      <c r="GO227" s="133"/>
      <c r="GP227" s="133"/>
      <c r="GQ227" s="133"/>
      <c r="GR227" s="133"/>
      <c r="GS227" s="133"/>
      <c r="GT227" s="133"/>
      <c r="GU227" s="133"/>
      <c r="GV227" s="133"/>
      <c r="GW227" s="133"/>
      <c r="GX227" s="133"/>
      <c r="GY227" s="133"/>
      <c r="GZ227" s="133"/>
      <c r="HA227" s="133"/>
      <c r="HB227" s="133"/>
      <c r="HC227" s="133"/>
      <c r="HD227" s="133"/>
      <c r="HE227" s="133"/>
      <c r="HF227" s="133"/>
      <c r="HG227" s="133"/>
      <c r="HH227" s="133"/>
      <c r="HI227" s="133"/>
      <c r="HJ227" s="133"/>
      <c r="HK227" s="133"/>
      <c r="HL227" s="133"/>
      <c r="HM227" s="133"/>
      <c r="HN227" s="133"/>
      <c r="HO227" s="133"/>
      <c r="HP227" s="133"/>
      <c r="HQ227" s="133"/>
      <c r="HR227" s="133"/>
      <c r="HS227" s="133"/>
      <c r="HT227" s="133"/>
      <c r="HU227" s="133"/>
      <c r="HV227" s="133"/>
      <c r="HW227" s="133"/>
      <c r="HX227" s="133"/>
      <c r="HY227" s="133"/>
      <c r="HZ227" s="133"/>
      <c r="IA227" s="133"/>
      <c r="IB227" s="133"/>
      <c r="IC227" s="133"/>
      <c r="ID227" s="133"/>
      <c r="IE227" s="133"/>
      <c r="IF227" s="133"/>
      <c r="IG227" s="133"/>
      <c r="IH227" s="133"/>
      <c r="II227" s="133"/>
      <c r="IJ227" s="133"/>
      <c r="IK227" s="133"/>
      <c r="IL227" s="133"/>
      <c r="IM227" s="133"/>
      <c r="IN227" s="133"/>
      <c r="IO227" s="133"/>
      <c r="IP227" s="133"/>
      <c r="IQ227" s="133"/>
      <c r="IR227" s="133"/>
      <c r="IS227" s="133"/>
      <c r="IT227" s="133"/>
      <c r="IU227" s="133"/>
      <c r="IV227" s="133"/>
      <c r="IW227" s="133"/>
      <c r="IX227" s="133"/>
      <c r="IY227" s="133"/>
      <c r="IZ227" s="133"/>
      <c r="JA227" s="133"/>
      <c r="JB227" s="133"/>
      <c r="JC227" s="133"/>
      <c r="JD227" s="133"/>
      <c r="JE227" s="133"/>
      <c r="JF227" s="133"/>
      <c r="JG227" s="133"/>
    </row>
    <row r="228" spans="1:267" s="16" customFormat="1" ht="23.25" thickBot="1" x14ac:dyDescent="0.3">
      <c r="A228" s="13" t="s">
        <v>122</v>
      </c>
      <c r="B228" s="126"/>
      <c r="C228" s="126"/>
      <c r="D228" s="14" t="s">
        <v>42</v>
      </c>
      <c r="E228" s="15"/>
      <c r="F228" s="32">
        <f>SUM(F224:F227)</f>
        <v>0</v>
      </c>
      <c r="G228" s="32">
        <f>SUM(G224:G227)</f>
        <v>0</v>
      </c>
      <c r="I228" s="126"/>
      <c r="J228" s="126"/>
      <c r="K228" s="14" t="s">
        <v>42</v>
      </c>
      <c r="L228" s="15"/>
      <c r="M228" s="32">
        <f>SUM(M224:M227)</f>
        <v>0</v>
      </c>
      <c r="N228" s="32">
        <f>SUM(N224:N227)</f>
        <v>0</v>
      </c>
      <c r="P228" s="126"/>
      <c r="Q228" s="126"/>
      <c r="R228" s="14" t="s">
        <v>42</v>
      </c>
      <c r="S228" s="15"/>
      <c r="T228" s="32">
        <f>SUM(T224:T227)</f>
        <v>0</v>
      </c>
      <c r="U228" s="32">
        <f>SUM(U224:U227)</f>
        <v>0</v>
      </c>
      <c r="W228" s="126"/>
      <c r="X228" s="126"/>
      <c r="Y228" s="14" t="s">
        <v>42</v>
      </c>
      <c r="Z228" s="15"/>
      <c r="AA228" s="32">
        <f>SUM(AA224:AA227)</f>
        <v>0</v>
      </c>
      <c r="AB228" s="32">
        <f>SUM(AB224:AB227)</f>
        <v>0</v>
      </c>
      <c r="AD228" s="126"/>
      <c r="AE228" s="126"/>
      <c r="AF228" s="14" t="s">
        <v>42</v>
      </c>
      <c r="AG228" s="15"/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39"/>
      <c r="FQ228" s="39"/>
      <c r="FR228" s="39"/>
      <c r="FS228" s="39"/>
      <c r="FT228" s="39"/>
      <c r="FU228" s="39"/>
      <c r="FV228" s="39"/>
      <c r="FW228" s="39"/>
      <c r="FX228" s="39"/>
      <c r="FY228" s="39"/>
      <c r="FZ228" s="39"/>
      <c r="GA228" s="39"/>
      <c r="GB228" s="39"/>
      <c r="GC228" s="39"/>
      <c r="GD228" s="39"/>
      <c r="GE228" s="39"/>
      <c r="GF228" s="39"/>
      <c r="GG228" s="39"/>
      <c r="GH228" s="39"/>
      <c r="GI228" s="39"/>
      <c r="GJ228" s="39"/>
      <c r="GK228" s="39"/>
      <c r="GL228" s="39"/>
      <c r="GM228" s="39"/>
      <c r="GN228" s="39"/>
      <c r="GO228" s="39"/>
      <c r="GP228" s="39"/>
      <c r="GQ228" s="39"/>
      <c r="GR228" s="39"/>
      <c r="GS228" s="39"/>
      <c r="GT228" s="39"/>
      <c r="GU228" s="39"/>
      <c r="GV228" s="39"/>
      <c r="GW228" s="39"/>
      <c r="GX228" s="39"/>
      <c r="GY228" s="39"/>
      <c r="GZ228" s="39"/>
      <c r="HA228" s="39"/>
      <c r="HB228" s="39"/>
      <c r="HC228" s="39"/>
      <c r="HD228" s="39"/>
      <c r="HE228" s="39"/>
      <c r="HF228" s="39"/>
      <c r="HG228" s="39"/>
      <c r="HH228" s="39"/>
      <c r="HI228" s="39"/>
      <c r="HJ228" s="39"/>
      <c r="HK228" s="39"/>
      <c r="HL228" s="39"/>
      <c r="HM228" s="39"/>
      <c r="HN228" s="39"/>
      <c r="HO228" s="39"/>
      <c r="HP228" s="39"/>
      <c r="HQ228" s="39"/>
      <c r="HR228" s="39"/>
      <c r="HS228" s="39"/>
      <c r="HT228" s="39"/>
      <c r="HU228" s="39"/>
      <c r="HV228" s="39"/>
      <c r="HW228" s="39"/>
      <c r="HX228" s="39"/>
      <c r="HY228" s="39"/>
      <c r="HZ228" s="39"/>
      <c r="IA228" s="39"/>
      <c r="IB228" s="39"/>
      <c r="IC228" s="39"/>
      <c r="ID228" s="39"/>
      <c r="IE228" s="39"/>
      <c r="IF228" s="39"/>
      <c r="IG228" s="39"/>
      <c r="IH228" s="39"/>
      <c r="II228" s="39"/>
      <c r="IJ228" s="39"/>
      <c r="IK228" s="39"/>
      <c r="IL228" s="39"/>
      <c r="IM228" s="39"/>
      <c r="IN228" s="39"/>
      <c r="IO228" s="39"/>
      <c r="IP228" s="39"/>
      <c r="IQ228" s="39"/>
      <c r="IR228" s="39"/>
      <c r="IS228" s="39"/>
      <c r="IT228" s="39"/>
      <c r="IU228" s="39"/>
      <c r="IV228" s="39"/>
      <c r="IW228" s="39"/>
      <c r="IX228" s="39"/>
      <c r="IY228" s="39"/>
      <c r="IZ228" s="39"/>
      <c r="JA228" s="39"/>
      <c r="JB228" s="39"/>
      <c r="JC228" s="39"/>
      <c r="JD228" s="39"/>
      <c r="JE228" s="39"/>
      <c r="JF228" s="39"/>
      <c r="JG228" s="39"/>
    </row>
    <row r="229" spans="1:267" s="16" customFormat="1" x14ac:dyDescent="0.25">
      <c r="A229" s="13"/>
      <c r="B229" s="126"/>
      <c r="C229" s="126"/>
      <c r="D229" s="127" t="s">
        <v>43</v>
      </c>
      <c r="E229" s="119"/>
      <c r="F229" s="119"/>
      <c r="G229" s="120"/>
      <c r="I229" s="126"/>
      <c r="J229" s="126"/>
      <c r="K229" s="127" t="s">
        <v>43</v>
      </c>
      <c r="L229" s="119"/>
      <c r="M229" s="119"/>
      <c r="N229" s="120"/>
      <c r="P229" s="126"/>
      <c r="Q229" s="126"/>
      <c r="R229" s="127" t="s">
        <v>43</v>
      </c>
      <c r="S229" s="119"/>
      <c r="T229" s="119"/>
      <c r="U229" s="120"/>
      <c r="W229" s="126"/>
      <c r="X229" s="126"/>
      <c r="Y229" s="127" t="s">
        <v>43</v>
      </c>
      <c r="Z229" s="119"/>
      <c r="AA229" s="119"/>
      <c r="AB229" s="120"/>
      <c r="AD229" s="126"/>
      <c r="AE229" s="126"/>
      <c r="AF229" s="127" t="s">
        <v>43</v>
      </c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39"/>
      <c r="FQ229" s="39"/>
      <c r="FR229" s="39"/>
      <c r="FS229" s="39"/>
      <c r="FT229" s="39"/>
      <c r="FU229" s="39"/>
      <c r="FV229" s="39"/>
      <c r="FW229" s="39"/>
      <c r="FX229" s="39"/>
      <c r="FY229" s="39"/>
      <c r="FZ229" s="39"/>
      <c r="GA229" s="39"/>
      <c r="GB229" s="39"/>
      <c r="GC229" s="39"/>
      <c r="GD229" s="39"/>
      <c r="GE229" s="39"/>
      <c r="GF229" s="39"/>
      <c r="GG229" s="39"/>
      <c r="GH229" s="39"/>
      <c r="GI229" s="39"/>
      <c r="GJ229" s="39"/>
      <c r="GK229" s="39"/>
      <c r="GL229" s="39"/>
      <c r="GM229" s="39"/>
      <c r="GN229" s="39"/>
      <c r="GO229" s="39"/>
      <c r="GP229" s="39"/>
      <c r="GQ229" s="39"/>
      <c r="GR229" s="39"/>
      <c r="GS229" s="39"/>
      <c r="GT229" s="39"/>
      <c r="GU229" s="39"/>
      <c r="GV229" s="39"/>
      <c r="GW229" s="39"/>
      <c r="GX229" s="39"/>
      <c r="GY229" s="39"/>
      <c r="GZ229" s="39"/>
      <c r="HA229" s="39"/>
      <c r="HB229" s="39"/>
      <c r="HC229" s="39"/>
      <c r="HD229" s="39"/>
      <c r="HE229" s="39"/>
      <c r="HF229" s="39"/>
      <c r="HG229" s="39"/>
      <c r="HH229" s="39"/>
      <c r="HI229" s="39"/>
      <c r="HJ229" s="39"/>
      <c r="HK229" s="39"/>
      <c r="HL229" s="39"/>
      <c r="HM229" s="39"/>
      <c r="HN229" s="39"/>
      <c r="HO229" s="39"/>
      <c r="HP229" s="39"/>
      <c r="HQ229" s="39"/>
      <c r="HR229" s="39"/>
      <c r="HS229" s="39"/>
      <c r="HT229" s="39"/>
      <c r="HU229" s="39"/>
      <c r="HV229" s="39"/>
      <c r="HW229" s="39"/>
      <c r="HX229" s="39"/>
      <c r="HY229" s="39"/>
      <c r="HZ229" s="39"/>
      <c r="IA229" s="39"/>
      <c r="IB229" s="39"/>
      <c r="IC229" s="39"/>
      <c r="ID229" s="39"/>
      <c r="IE229" s="39"/>
      <c r="IF229" s="39"/>
      <c r="IG229" s="39"/>
      <c r="IH229" s="39"/>
      <c r="II229" s="39"/>
      <c r="IJ229" s="39"/>
      <c r="IK229" s="39"/>
      <c r="IL229" s="39"/>
      <c r="IM229" s="39"/>
      <c r="IN229" s="39"/>
      <c r="IO229" s="39"/>
      <c r="IP229" s="39"/>
      <c r="IQ229" s="39"/>
      <c r="IR229" s="39"/>
      <c r="IS229" s="39"/>
      <c r="IT229" s="39"/>
      <c r="IU229" s="39"/>
      <c r="IV229" s="39"/>
      <c r="IW229" s="39"/>
      <c r="IX229" s="39"/>
      <c r="IY229" s="39"/>
      <c r="IZ229" s="39"/>
      <c r="JA229" s="39"/>
      <c r="JB229" s="39"/>
      <c r="JC229" s="39"/>
      <c r="JD229" s="39"/>
      <c r="JE229" s="39"/>
      <c r="JF229" s="39"/>
      <c r="JG229" s="39"/>
    </row>
    <row r="230" spans="1:267" s="16" customFormat="1" x14ac:dyDescent="0.25">
      <c r="A230" s="13"/>
      <c r="B230" s="40"/>
      <c r="C230" s="40"/>
      <c r="D230" s="166"/>
      <c r="E230" s="40"/>
      <c r="F230" s="40"/>
      <c r="G230" s="40"/>
      <c r="H230" s="40"/>
      <c r="I230" s="40"/>
      <c r="J230" s="40"/>
      <c r="K230" s="166"/>
      <c r="L230" s="40"/>
      <c r="M230" s="40"/>
      <c r="N230" s="40"/>
      <c r="P230" s="40"/>
      <c r="Q230" s="40"/>
      <c r="R230" s="166"/>
      <c r="S230" s="40"/>
      <c r="T230" s="40"/>
      <c r="U230" s="40"/>
      <c r="W230" s="40"/>
      <c r="X230" s="40"/>
      <c r="Y230" s="166"/>
      <c r="Z230" s="40"/>
      <c r="AA230" s="40"/>
      <c r="AB230" s="40"/>
      <c r="AC230" s="122"/>
      <c r="AD230" s="122"/>
      <c r="AE230" s="22"/>
      <c r="AF230" s="166"/>
      <c r="AG230" s="40"/>
      <c r="AH230" s="40"/>
      <c r="AI230" s="40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</row>
    <row r="231" spans="1:267" s="16" customFormat="1" x14ac:dyDescent="0.25">
      <c r="A231" s="13"/>
      <c r="B231" s="126"/>
      <c r="C231" s="126"/>
      <c r="I231" s="126"/>
      <c r="J231" s="126"/>
      <c r="P231" s="126"/>
      <c r="Q231" s="126"/>
      <c r="W231" s="126"/>
      <c r="X231" s="126"/>
      <c r="AD231" s="126"/>
      <c r="AE231" s="126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39"/>
      <c r="FQ231" s="39"/>
      <c r="FR231" s="39"/>
      <c r="FS231" s="39"/>
      <c r="FT231" s="39"/>
      <c r="FU231" s="39"/>
      <c r="FV231" s="39"/>
      <c r="FW231" s="39"/>
      <c r="FX231" s="39"/>
      <c r="FY231" s="39"/>
      <c r="FZ231" s="39"/>
      <c r="GA231" s="39"/>
      <c r="GB231" s="39"/>
      <c r="GC231" s="39"/>
      <c r="GD231" s="39"/>
      <c r="GE231" s="39"/>
      <c r="GF231" s="39"/>
      <c r="GG231" s="39"/>
      <c r="GH231" s="39"/>
      <c r="GI231" s="39"/>
      <c r="GJ231" s="39"/>
      <c r="GK231" s="39"/>
      <c r="GL231" s="39"/>
      <c r="GM231" s="39"/>
      <c r="GN231" s="39"/>
      <c r="GO231" s="39"/>
      <c r="GP231" s="39"/>
      <c r="GQ231" s="39"/>
      <c r="GR231" s="39"/>
      <c r="GS231" s="39"/>
      <c r="GT231" s="39"/>
      <c r="GU231" s="39"/>
      <c r="GV231" s="39"/>
      <c r="GW231" s="39"/>
      <c r="GX231" s="39"/>
      <c r="GY231" s="39"/>
      <c r="GZ231" s="39"/>
      <c r="HA231" s="39"/>
      <c r="HB231" s="39"/>
      <c r="HC231" s="39"/>
      <c r="HD231" s="39"/>
      <c r="HE231" s="39"/>
      <c r="HF231" s="39"/>
      <c r="HG231" s="39"/>
      <c r="HH231" s="39"/>
      <c r="HI231" s="39"/>
      <c r="HJ231" s="39"/>
      <c r="HK231" s="39"/>
      <c r="HL231" s="39"/>
      <c r="HM231" s="39"/>
      <c r="HN231" s="39"/>
      <c r="HO231" s="39"/>
      <c r="HP231" s="39"/>
      <c r="HQ231" s="39"/>
      <c r="HR231" s="39"/>
      <c r="HS231" s="39"/>
      <c r="HT231" s="39"/>
      <c r="HU231" s="39"/>
      <c r="HV231" s="39"/>
      <c r="HW231" s="39"/>
      <c r="HX231" s="39"/>
      <c r="HY231" s="39"/>
      <c r="HZ231" s="39"/>
      <c r="IA231" s="39"/>
      <c r="IB231" s="39"/>
      <c r="IC231" s="39"/>
      <c r="ID231" s="39"/>
      <c r="IE231" s="39"/>
      <c r="IF231" s="39"/>
      <c r="IG231" s="39"/>
      <c r="IH231" s="39"/>
      <c r="II231" s="39"/>
      <c r="IJ231" s="39"/>
      <c r="IK231" s="39"/>
      <c r="IL231" s="39"/>
      <c r="IM231" s="39"/>
      <c r="IN231" s="39"/>
      <c r="IO231" s="39"/>
      <c r="IP231" s="39"/>
      <c r="IQ231" s="39"/>
      <c r="IR231" s="39"/>
      <c r="IS231" s="39"/>
      <c r="IT231" s="39"/>
      <c r="IU231" s="39"/>
      <c r="IV231" s="39"/>
      <c r="IW231" s="39"/>
      <c r="IX231" s="39"/>
      <c r="IY231" s="39"/>
      <c r="IZ231" s="39"/>
      <c r="JA231" s="39"/>
      <c r="JB231" s="39"/>
      <c r="JC231" s="39"/>
      <c r="JD231" s="39"/>
      <c r="JE231" s="39"/>
      <c r="JF231" s="39"/>
      <c r="JG231" s="39"/>
    </row>
  </sheetData>
  <sheetProtection algorithmName="SHA-512" hashValue="8tsZk9o4ROZ4i9a2BDMec0Zt8HifDwB9/gV7BYKX2X1sQar6ZxlRb7sbDccUhRD3yR3FQkGq4dE8UAYNffJMIg==" saltValue="YFwtKYHZX2XrwznFa1ktH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62</v>
      </c>
      <c r="E1" s="158"/>
      <c r="F1" s="99"/>
      <c r="G1" s="101"/>
      <c r="K1" s="130" t="s">
        <v>62</v>
      </c>
      <c r="L1" s="158"/>
      <c r="M1" s="99"/>
      <c r="N1" s="101"/>
      <c r="R1" s="130" t="s">
        <v>62</v>
      </c>
      <c r="S1" s="158"/>
      <c r="T1" s="99"/>
      <c r="U1" s="101"/>
      <c r="Y1" s="130" t="s">
        <v>62</v>
      </c>
      <c r="Z1" s="158"/>
      <c r="AA1" s="99"/>
      <c r="AB1" s="101"/>
      <c r="AF1" s="130" t="s">
        <v>62</v>
      </c>
      <c r="AG1" s="158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276</v>
      </c>
      <c r="E4" s="111"/>
      <c r="F4" s="111"/>
      <c r="G4" s="112"/>
      <c r="H4"/>
      <c r="I4" s="102"/>
      <c r="J4" s="102"/>
      <c r="K4" s="110" t="s">
        <v>276</v>
      </c>
      <c r="L4" s="111"/>
      <c r="M4" s="111"/>
      <c r="N4" s="112"/>
      <c r="O4"/>
      <c r="P4" s="102"/>
      <c r="Q4" s="102"/>
      <c r="R4" s="110" t="s">
        <v>276</v>
      </c>
      <c r="S4" s="111"/>
      <c r="T4" s="111"/>
      <c r="U4" s="112"/>
      <c r="V4"/>
      <c r="W4" s="102"/>
      <c r="X4" s="102"/>
      <c r="Y4" s="110" t="s">
        <v>276</v>
      </c>
      <c r="Z4" s="111"/>
      <c r="AA4" s="111"/>
      <c r="AB4" s="112"/>
      <c r="AC4"/>
      <c r="AD4" s="102"/>
      <c r="AE4" s="102"/>
      <c r="AF4" s="110" t="s">
        <v>276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57</v>
      </c>
      <c r="E6" s="125"/>
      <c r="F6" s="117" t="s">
        <v>59</v>
      </c>
      <c r="G6" s="118" t="s">
        <v>47</v>
      </c>
      <c r="H6"/>
      <c r="I6" s="102"/>
      <c r="J6" s="102"/>
      <c r="K6" s="124" t="s">
        <v>57</v>
      </c>
      <c r="L6" s="125"/>
      <c r="M6" s="117" t="s">
        <v>59</v>
      </c>
      <c r="N6" s="118" t="s">
        <v>47</v>
      </c>
      <c r="O6"/>
      <c r="P6" s="102"/>
      <c r="Q6" s="102"/>
      <c r="R6" s="124" t="s">
        <v>57</v>
      </c>
      <c r="S6" s="125"/>
      <c r="T6" s="117" t="s">
        <v>59</v>
      </c>
      <c r="U6" s="118" t="s">
        <v>47</v>
      </c>
      <c r="V6"/>
      <c r="W6" s="102"/>
      <c r="X6" s="102"/>
      <c r="Y6" s="124" t="s">
        <v>57</v>
      </c>
      <c r="Z6" s="125"/>
      <c r="AA6" s="117" t="s">
        <v>59</v>
      </c>
      <c r="AB6" s="118" t="s">
        <v>47</v>
      </c>
      <c r="AC6"/>
      <c r="AD6" s="102"/>
      <c r="AE6" s="102"/>
      <c r="AF6" s="124" t="s">
        <v>57</v>
      </c>
      <c r="AG6" s="125"/>
      <c r="AH6" s="117" t="s">
        <v>59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344</v>
      </c>
      <c r="E10" s="12"/>
      <c r="F10" s="30"/>
      <c r="G10" s="31"/>
      <c r="H10"/>
      <c r="I10" s="19"/>
      <c r="J10" s="19"/>
      <c r="K10" s="9" t="s">
        <v>344</v>
      </c>
      <c r="L10" s="12"/>
      <c r="M10" s="30"/>
      <c r="N10" s="31"/>
      <c r="O10"/>
      <c r="P10" s="19"/>
      <c r="Q10" s="19"/>
      <c r="R10" s="9" t="s">
        <v>344</v>
      </c>
      <c r="S10" s="12"/>
      <c r="T10" s="30"/>
      <c r="U10" s="31"/>
      <c r="V10"/>
      <c r="W10" s="19"/>
      <c r="X10" s="19"/>
      <c r="Y10" s="9" t="s">
        <v>344</v>
      </c>
      <c r="Z10" s="12"/>
      <c r="AA10" s="30"/>
      <c r="AB10" s="31"/>
      <c r="AC10"/>
      <c r="AD10" s="19"/>
      <c r="AE10" s="19"/>
      <c r="AF10" s="9" t="s">
        <v>344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123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277</v>
      </c>
      <c r="E14" s="111"/>
      <c r="F14" s="111"/>
      <c r="G14" s="112"/>
      <c r="H14"/>
      <c r="I14" s="102"/>
      <c r="J14" s="102"/>
      <c r="K14" s="110" t="s">
        <v>277</v>
      </c>
      <c r="L14" s="111"/>
      <c r="M14" s="111"/>
      <c r="N14" s="112"/>
      <c r="O14"/>
      <c r="P14" s="102"/>
      <c r="Q14" s="102"/>
      <c r="R14" s="110" t="s">
        <v>277</v>
      </c>
      <c r="S14" s="111"/>
      <c r="T14" s="111"/>
      <c r="U14" s="112"/>
      <c r="V14"/>
      <c r="W14" s="102"/>
      <c r="X14" s="102"/>
      <c r="Y14" s="110" t="s">
        <v>277</v>
      </c>
      <c r="Z14" s="111"/>
      <c r="AA14" s="111"/>
      <c r="AB14" s="112"/>
      <c r="AC14"/>
      <c r="AD14" s="102"/>
      <c r="AE14" s="102"/>
      <c r="AF14" s="110" t="s">
        <v>277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57</v>
      </c>
      <c r="E16" s="125"/>
      <c r="F16" s="117" t="s">
        <v>59</v>
      </c>
      <c r="G16" s="118" t="s">
        <v>47</v>
      </c>
      <c r="H16"/>
      <c r="I16" s="102"/>
      <c r="J16" s="102"/>
      <c r="K16" s="124" t="s">
        <v>57</v>
      </c>
      <c r="L16" s="125"/>
      <c r="M16" s="117" t="s">
        <v>59</v>
      </c>
      <c r="N16" s="118" t="s">
        <v>47</v>
      </c>
      <c r="O16"/>
      <c r="P16" s="102"/>
      <c r="Q16" s="102"/>
      <c r="R16" s="124" t="s">
        <v>57</v>
      </c>
      <c r="S16" s="125"/>
      <c r="T16" s="117" t="s">
        <v>59</v>
      </c>
      <c r="U16" s="118" t="s">
        <v>47</v>
      </c>
      <c r="V16"/>
      <c r="W16" s="102"/>
      <c r="X16" s="102"/>
      <c r="Y16" s="124" t="s">
        <v>57</v>
      </c>
      <c r="Z16" s="125"/>
      <c r="AA16" s="117" t="s">
        <v>59</v>
      </c>
      <c r="AB16" s="118" t="s">
        <v>47</v>
      </c>
      <c r="AC16"/>
      <c r="AD16" s="102"/>
      <c r="AE16" s="102"/>
      <c r="AF16" s="124" t="s">
        <v>57</v>
      </c>
      <c r="AG16" s="125"/>
      <c r="AH16" s="117" t="s">
        <v>59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344</v>
      </c>
      <c r="E20" s="11"/>
      <c r="F20" s="30"/>
      <c r="G20" s="31"/>
      <c r="H20"/>
      <c r="I20" s="11"/>
      <c r="J20" s="19"/>
      <c r="K20" s="34" t="s">
        <v>344</v>
      </c>
      <c r="L20" s="11"/>
      <c r="M20" s="30"/>
      <c r="N20" s="31"/>
      <c r="O20"/>
      <c r="P20" s="11"/>
      <c r="Q20" s="19"/>
      <c r="R20" s="34" t="s">
        <v>344</v>
      </c>
      <c r="S20" s="11"/>
      <c r="T20" s="30"/>
      <c r="U20" s="31"/>
      <c r="V20"/>
      <c r="W20" s="11"/>
      <c r="X20" s="19"/>
      <c r="Y20" s="34" t="s">
        <v>344</v>
      </c>
      <c r="Z20" s="11"/>
      <c r="AA20" s="30"/>
      <c r="AB20" s="31"/>
      <c r="AC20"/>
      <c r="AD20" s="11"/>
      <c r="AE20" s="19"/>
      <c r="AF20" s="34" t="s">
        <v>344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133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276</v>
      </c>
      <c r="E27" s="111"/>
      <c r="F27" s="111"/>
      <c r="G27" s="112"/>
      <c r="H27"/>
      <c r="I27" s="102"/>
      <c r="J27" s="102"/>
      <c r="K27" s="110" t="s">
        <v>276</v>
      </c>
      <c r="L27" s="111"/>
      <c r="M27" s="111"/>
      <c r="N27" s="112"/>
      <c r="O27"/>
      <c r="P27" s="102"/>
      <c r="Q27" s="102"/>
      <c r="R27" s="110" t="s">
        <v>276</v>
      </c>
      <c r="S27" s="111"/>
      <c r="T27" s="111"/>
      <c r="U27" s="112"/>
      <c r="V27"/>
      <c r="W27" s="102"/>
      <c r="X27" s="102"/>
      <c r="Y27" s="110" t="s">
        <v>276</v>
      </c>
      <c r="Z27" s="111"/>
      <c r="AA27" s="111"/>
      <c r="AB27" s="112"/>
      <c r="AC27"/>
      <c r="AD27" s="102"/>
      <c r="AE27" s="102"/>
      <c r="AF27" s="110" t="s">
        <v>276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57</v>
      </c>
      <c r="E29" s="125"/>
      <c r="F29" s="117" t="s">
        <v>59</v>
      </c>
      <c r="G29" s="118" t="s">
        <v>47</v>
      </c>
      <c r="H29"/>
      <c r="I29" s="102"/>
      <c r="J29" s="102"/>
      <c r="K29" s="124" t="s">
        <v>57</v>
      </c>
      <c r="L29" s="125"/>
      <c r="M29" s="117" t="s">
        <v>59</v>
      </c>
      <c r="N29" s="118" t="s">
        <v>47</v>
      </c>
      <c r="O29"/>
      <c r="P29" s="102"/>
      <c r="Q29" s="102"/>
      <c r="R29" s="124" t="s">
        <v>57</v>
      </c>
      <c r="S29" s="125"/>
      <c r="T29" s="117" t="s">
        <v>59</v>
      </c>
      <c r="U29" s="118" t="s">
        <v>47</v>
      </c>
      <c r="V29"/>
      <c r="W29" s="102"/>
      <c r="X29" s="102"/>
      <c r="Y29" s="124" t="s">
        <v>57</v>
      </c>
      <c r="Z29" s="125"/>
      <c r="AA29" s="117" t="s">
        <v>59</v>
      </c>
      <c r="AB29" s="118" t="s">
        <v>47</v>
      </c>
      <c r="AC29"/>
      <c r="AD29" s="102"/>
      <c r="AE29" s="102"/>
      <c r="AF29" s="124" t="s">
        <v>57</v>
      </c>
      <c r="AG29" s="125"/>
      <c r="AH29" s="117" t="s">
        <v>59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344</v>
      </c>
      <c r="E33" s="12"/>
      <c r="F33" s="30"/>
      <c r="G33" s="31"/>
      <c r="H33"/>
      <c r="I33" s="19"/>
      <c r="J33" s="19"/>
      <c r="K33" s="9" t="s">
        <v>344</v>
      </c>
      <c r="L33" s="12"/>
      <c r="M33" s="30"/>
      <c r="N33" s="31"/>
      <c r="O33"/>
      <c r="P33" s="19"/>
      <c r="Q33" s="19"/>
      <c r="R33" s="9" t="s">
        <v>344</v>
      </c>
      <c r="S33" s="12"/>
      <c r="T33" s="30"/>
      <c r="U33" s="31"/>
      <c r="V33"/>
      <c r="W33" s="19"/>
      <c r="X33" s="19"/>
      <c r="Y33" s="9" t="s">
        <v>344</v>
      </c>
      <c r="Z33" s="12"/>
      <c r="AA33" s="30"/>
      <c r="AB33" s="31"/>
      <c r="AC33"/>
      <c r="AD33" s="19"/>
      <c r="AE33" s="19"/>
      <c r="AF33" s="9" t="s">
        <v>344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124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277</v>
      </c>
      <c r="E37" s="111"/>
      <c r="F37" s="111"/>
      <c r="G37" s="112"/>
      <c r="H37"/>
      <c r="I37" s="102"/>
      <c r="J37" s="102"/>
      <c r="K37" s="110" t="s">
        <v>277</v>
      </c>
      <c r="L37" s="111"/>
      <c r="M37" s="111"/>
      <c r="N37" s="112"/>
      <c r="O37"/>
      <c r="P37" s="102"/>
      <c r="Q37" s="102"/>
      <c r="R37" s="110" t="s">
        <v>277</v>
      </c>
      <c r="S37" s="111"/>
      <c r="T37" s="111"/>
      <c r="U37" s="112"/>
      <c r="V37"/>
      <c r="W37" s="102"/>
      <c r="X37" s="102"/>
      <c r="Y37" s="110" t="s">
        <v>277</v>
      </c>
      <c r="Z37" s="111"/>
      <c r="AA37" s="111"/>
      <c r="AB37" s="112"/>
      <c r="AC37"/>
      <c r="AD37" s="102"/>
      <c r="AE37" s="102"/>
      <c r="AF37" s="110" t="s">
        <v>277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57</v>
      </c>
      <c r="E39" s="125"/>
      <c r="F39" s="117" t="s">
        <v>59</v>
      </c>
      <c r="G39" s="118" t="s">
        <v>47</v>
      </c>
      <c r="H39"/>
      <c r="I39" s="102"/>
      <c r="J39" s="102"/>
      <c r="K39" s="124" t="s">
        <v>57</v>
      </c>
      <c r="L39" s="125"/>
      <c r="M39" s="117" t="s">
        <v>59</v>
      </c>
      <c r="N39" s="118" t="s">
        <v>47</v>
      </c>
      <c r="O39"/>
      <c r="P39" s="102"/>
      <c r="Q39" s="102"/>
      <c r="R39" s="124" t="s">
        <v>57</v>
      </c>
      <c r="S39" s="125"/>
      <c r="T39" s="117" t="s">
        <v>59</v>
      </c>
      <c r="U39" s="118" t="s">
        <v>47</v>
      </c>
      <c r="V39"/>
      <c r="W39" s="102"/>
      <c r="X39" s="102"/>
      <c r="Y39" s="124" t="s">
        <v>57</v>
      </c>
      <c r="Z39" s="125"/>
      <c r="AA39" s="117" t="s">
        <v>59</v>
      </c>
      <c r="AB39" s="118" t="s">
        <v>47</v>
      </c>
      <c r="AC39"/>
      <c r="AD39" s="102"/>
      <c r="AE39" s="102"/>
      <c r="AF39" s="124" t="s">
        <v>57</v>
      </c>
      <c r="AG39" s="125"/>
      <c r="AH39" s="117" t="s">
        <v>59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344</v>
      </c>
      <c r="E43" s="11"/>
      <c r="F43" s="30"/>
      <c r="G43" s="31"/>
      <c r="H43"/>
      <c r="I43" s="11"/>
      <c r="J43" s="19"/>
      <c r="K43" s="34" t="s">
        <v>344</v>
      </c>
      <c r="L43" s="11"/>
      <c r="M43" s="30"/>
      <c r="N43" s="31"/>
      <c r="O43"/>
      <c r="P43" s="11"/>
      <c r="Q43" s="19"/>
      <c r="R43" s="34" t="s">
        <v>344</v>
      </c>
      <c r="S43" s="11"/>
      <c r="T43" s="30"/>
      <c r="U43" s="31"/>
      <c r="V43"/>
      <c r="W43" s="11"/>
      <c r="X43" s="19"/>
      <c r="Y43" s="34" t="s">
        <v>344</v>
      </c>
      <c r="Z43" s="11"/>
      <c r="AA43" s="30"/>
      <c r="AB43" s="31"/>
      <c r="AC43"/>
      <c r="AD43" s="11"/>
      <c r="AE43" s="19"/>
      <c r="AF43" s="34" t="s">
        <v>344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134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276</v>
      </c>
      <c r="E50" s="111"/>
      <c r="F50" s="111"/>
      <c r="G50" s="112"/>
      <c r="H50"/>
      <c r="I50" s="102"/>
      <c r="J50" s="102"/>
      <c r="K50" s="110" t="s">
        <v>276</v>
      </c>
      <c r="L50" s="111"/>
      <c r="M50" s="111"/>
      <c r="N50" s="112"/>
      <c r="O50"/>
      <c r="P50" s="102"/>
      <c r="Q50" s="102"/>
      <c r="R50" s="110" t="s">
        <v>276</v>
      </c>
      <c r="S50" s="111"/>
      <c r="T50" s="111"/>
      <c r="U50" s="112"/>
      <c r="V50"/>
      <c r="W50" s="102"/>
      <c r="X50" s="102"/>
      <c r="Y50" s="110" t="s">
        <v>276</v>
      </c>
      <c r="Z50" s="111"/>
      <c r="AA50" s="111"/>
      <c r="AB50" s="112"/>
      <c r="AC50"/>
      <c r="AD50" s="102"/>
      <c r="AE50" s="102"/>
      <c r="AF50" s="110" t="s">
        <v>276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57</v>
      </c>
      <c r="E52" s="125"/>
      <c r="F52" s="117" t="s">
        <v>59</v>
      </c>
      <c r="G52" s="118" t="s">
        <v>47</v>
      </c>
      <c r="H52"/>
      <c r="I52" s="102"/>
      <c r="J52" s="102"/>
      <c r="K52" s="124" t="s">
        <v>57</v>
      </c>
      <c r="L52" s="125"/>
      <c r="M52" s="117" t="s">
        <v>59</v>
      </c>
      <c r="N52" s="118" t="s">
        <v>47</v>
      </c>
      <c r="O52"/>
      <c r="P52" s="102"/>
      <c r="Q52" s="102"/>
      <c r="R52" s="124" t="s">
        <v>57</v>
      </c>
      <c r="S52" s="125"/>
      <c r="T52" s="117" t="s">
        <v>59</v>
      </c>
      <c r="U52" s="118" t="s">
        <v>47</v>
      </c>
      <c r="V52"/>
      <c r="W52" s="102"/>
      <c r="X52" s="102"/>
      <c r="Y52" s="124" t="s">
        <v>57</v>
      </c>
      <c r="Z52" s="125"/>
      <c r="AA52" s="117" t="s">
        <v>59</v>
      </c>
      <c r="AB52" s="118" t="s">
        <v>47</v>
      </c>
      <c r="AC52"/>
      <c r="AD52" s="102"/>
      <c r="AE52" s="102"/>
      <c r="AF52" s="124" t="s">
        <v>57</v>
      </c>
      <c r="AG52" s="125"/>
      <c r="AH52" s="117" t="s">
        <v>59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344</v>
      </c>
      <c r="E56" s="12"/>
      <c r="F56" s="30"/>
      <c r="G56" s="31"/>
      <c r="H56"/>
      <c r="I56" s="19"/>
      <c r="J56" s="19"/>
      <c r="K56" s="9" t="s">
        <v>344</v>
      </c>
      <c r="L56" s="12"/>
      <c r="M56" s="30"/>
      <c r="N56" s="31"/>
      <c r="O56"/>
      <c r="P56" s="19"/>
      <c r="Q56" s="19"/>
      <c r="R56" s="9" t="s">
        <v>344</v>
      </c>
      <c r="S56" s="12"/>
      <c r="T56" s="30"/>
      <c r="U56" s="31"/>
      <c r="V56"/>
      <c r="W56" s="19"/>
      <c r="X56" s="19"/>
      <c r="Y56" s="9" t="s">
        <v>344</v>
      </c>
      <c r="Z56" s="12"/>
      <c r="AA56" s="30"/>
      <c r="AB56" s="31"/>
      <c r="AC56"/>
      <c r="AD56" s="19"/>
      <c r="AE56" s="19"/>
      <c r="AF56" s="9" t="s">
        <v>344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125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277</v>
      </c>
      <c r="E60" s="111"/>
      <c r="F60" s="111"/>
      <c r="G60" s="112"/>
      <c r="H60"/>
      <c r="I60" s="102"/>
      <c r="J60" s="102"/>
      <c r="K60" s="110" t="s">
        <v>277</v>
      </c>
      <c r="L60" s="111"/>
      <c r="M60" s="111"/>
      <c r="N60" s="112"/>
      <c r="O60"/>
      <c r="P60" s="102"/>
      <c r="Q60" s="102"/>
      <c r="R60" s="110" t="s">
        <v>277</v>
      </c>
      <c r="S60" s="111"/>
      <c r="T60" s="111"/>
      <c r="U60" s="112"/>
      <c r="V60"/>
      <c r="W60" s="102"/>
      <c r="X60" s="102"/>
      <c r="Y60" s="110" t="s">
        <v>277</v>
      </c>
      <c r="Z60" s="111"/>
      <c r="AA60" s="111"/>
      <c r="AB60" s="112"/>
      <c r="AC60"/>
      <c r="AD60" s="102"/>
      <c r="AE60" s="102"/>
      <c r="AF60" s="110" t="s">
        <v>277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57</v>
      </c>
      <c r="E62" s="125"/>
      <c r="F62" s="117" t="s">
        <v>59</v>
      </c>
      <c r="G62" s="118" t="s">
        <v>47</v>
      </c>
      <c r="H62"/>
      <c r="I62" s="102"/>
      <c r="J62" s="102"/>
      <c r="K62" s="124" t="s">
        <v>57</v>
      </c>
      <c r="L62" s="125"/>
      <c r="M62" s="117" t="s">
        <v>59</v>
      </c>
      <c r="N62" s="118" t="s">
        <v>47</v>
      </c>
      <c r="O62"/>
      <c r="P62" s="102"/>
      <c r="Q62" s="102"/>
      <c r="R62" s="124" t="s">
        <v>57</v>
      </c>
      <c r="S62" s="125"/>
      <c r="T62" s="117" t="s">
        <v>59</v>
      </c>
      <c r="U62" s="118" t="s">
        <v>47</v>
      </c>
      <c r="V62"/>
      <c r="W62" s="102"/>
      <c r="X62" s="102"/>
      <c r="Y62" s="124" t="s">
        <v>57</v>
      </c>
      <c r="Z62" s="125"/>
      <c r="AA62" s="117" t="s">
        <v>59</v>
      </c>
      <c r="AB62" s="118" t="s">
        <v>47</v>
      </c>
      <c r="AC62"/>
      <c r="AD62" s="102"/>
      <c r="AE62" s="102"/>
      <c r="AF62" s="124" t="s">
        <v>57</v>
      </c>
      <c r="AG62" s="125"/>
      <c r="AH62" s="117" t="s">
        <v>59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344</v>
      </c>
      <c r="E66" s="11"/>
      <c r="F66" s="30"/>
      <c r="G66" s="31"/>
      <c r="H66"/>
      <c r="I66" s="11"/>
      <c r="J66" s="19"/>
      <c r="K66" s="34" t="s">
        <v>344</v>
      </c>
      <c r="L66" s="11"/>
      <c r="M66" s="30"/>
      <c r="N66" s="31"/>
      <c r="O66"/>
      <c r="P66" s="11"/>
      <c r="Q66" s="19"/>
      <c r="R66" s="34" t="s">
        <v>344</v>
      </c>
      <c r="S66" s="11"/>
      <c r="T66" s="30"/>
      <c r="U66" s="31"/>
      <c r="V66"/>
      <c r="W66" s="11"/>
      <c r="X66" s="19"/>
      <c r="Y66" s="34" t="s">
        <v>344</v>
      </c>
      <c r="Z66" s="11"/>
      <c r="AA66" s="30"/>
      <c r="AB66" s="31"/>
      <c r="AC66"/>
      <c r="AD66" s="11"/>
      <c r="AE66" s="19"/>
      <c r="AF66" s="34" t="s">
        <v>344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135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276</v>
      </c>
      <c r="E73" s="111"/>
      <c r="F73" s="111"/>
      <c r="G73" s="112"/>
      <c r="H73"/>
      <c r="I73" s="102"/>
      <c r="J73" s="102"/>
      <c r="K73" s="110" t="s">
        <v>276</v>
      </c>
      <c r="L73" s="111"/>
      <c r="M73" s="111"/>
      <c r="N73" s="112"/>
      <c r="O73"/>
      <c r="P73" s="102"/>
      <c r="Q73" s="102"/>
      <c r="R73" s="110" t="s">
        <v>276</v>
      </c>
      <c r="S73" s="111"/>
      <c r="T73" s="111"/>
      <c r="U73" s="112"/>
      <c r="V73"/>
      <c r="W73" s="102"/>
      <c r="X73" s="102"/>
      <c r="Y73" s="110" t="s">
        <v>276</v>
      </c>
      <c r="Z73" s="111"/>
      <c r="AA73" s="111"/>
      <c r="AB73" s="112"/>
      <c r="AC73"/>
      <c r="AD73" s="102"/>
      <c r="AE73" s="102"/>
      <c r="AF73" s="110" t="s">
        <v>276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57</v>
      </c>
      <c r="E75" s="125"/>
      <c r="F75" s="117" t="s">
        <v>59</v>
      </c>
      <c r="G75" s="118" t="s">
        <v>47</v>
      </c>
      <c r="H75"/>
      <c r="I75" s="102"/>
      <c r="J75" s="102"/>
      <c r="K75" s="124" t="s">
        <v>57</v>
      </c>
      <c r="L75" s="125"/>
      <c r="M75" s="117" t="s">
        <v>59</v>
      </c>
      <c r="N75" s="118" t="s">
        <v>47</v>
      </c>
      <c r="O75"/>
      <c r="P75" s="102"/>
      <c r="Q75" s="102"/>
      <c r="R75" s="124" t="s">
        <v>57</v>
      </c>
      <c r="S75" s="125"/>
      <c r="T75" s="117" t="s">
        <v>59</v>
      </c>
      <c r="U75" s="118" t="s">
        <v>47</v>
      </c>
      <c r="V75"/>
      <c r="W75" s="102"/>
      <c r="X75" s="102"/>
      <c r="Y75" s="124" t="s">
        <v>57</v>
      </c>
      <c r="Z75" s="125"/>
      <c r="AA75" s="117" t="s">
        <v>59</v>
      </c>
      <c r="AB75" s="118" t="s">
        <v>47</v>
      </c>
      <c r="AC75"/>
      <c r="AD75" s="102"/>
      <c r="AE75" s="102"/>
      <c r="AF75" s="124" t="s">
        <v>57</v>
      </c>
      <c r="AG75" s="125"/>
      <c r="AH75" s="117" t="s">
        <v>59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344</v>
      </c>
      <c r="E79" s="12"/>
      <c r="F79" s="30"/>
      <c r="G79" s="31"/>
      <c r="H79"/>
      <c r="I79" s="19"/>
      <c r="J79" s="19"/>
      <c r="K79" s="9" t="s">
        <v>344</v>
      </c>
      <c r="L79" s="12"/>
      <c r="M79" s="30"/>
      <c r="N79" s="31"/>
      <c r="O79"/>
      <c r="P79" s="19"/>
      <c r="Q79" s="19"/>
      <c r="R79" s="9" t="s">
        <v>344</v>
      </c>
      <c r="S79" s="12"/>
      <c r="T79" s="30"/>
      <c r="U79" s="31"/>
      <c r="V79"/>
      <c r="W79" s="19"/>
      <c r="X79" s="19"/>
      <c r="Y79" s="9" t="s">
        <v>344</v>
      </c>
      <c r="Z79" s="12"/>
      <c r="AA79" s="30"/>
      <c r="AB79" s="31"/>
      <c r="AC79"/>
      <c r="AD79" s="19"/>
      <c r="AE79" s="19"/>
      <c r="AF79" s="9" t="s">
        <v>344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126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277</v>
      </c>
      <c r="E83" s="111"/>
      <c r="F83" s="111"/>
      <c r="G83" s="112"/>
      <c r="H83"/>
      <c r="I83" s="102"/>
      <c r="J83" s="102"/>
      <c r="K83" s="110" t="s">
        <v>277</v>
      </c>
      <c r="L83" s="111"/>
      <c r="M83" s="111"/>
      <c r="N83" s="112"/>
      <c r="O83"/>
      <c r="P83" s="102"/>
      <c r="Q83" s="102"/>
      <c r="R83" s="110" t="s">
        <v>277</v>
      </c>
      <c r="S83" s="111"/>
      <c r="T83" s="111"/>
      <c r="U83" s="112"/>
      <c r="V83"/>
      <c r="W83" s="102"/>
      <c r="X83" s="102"/>
      <c r="Y83" s="110" t="s">
        <v>277</v>
      </c>
      <c r="Z83" s="111"/>
      <c r="AA83" s="111"/>
      <c r="AB83" s="112"/>
      <c r="AC83"/>
      <c r="AD83" s="102"/>
      <c r="AE83" s="102"/>
      <c r="AF83" s="110" t="s">
        <v>277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57</v>
      </c>
      <c r="E85" s="125"/>
      <c r="F85" s="117" t="s">
        <v>59</v>
      </c>
      <c r="G85" s="118" t="s">
        <v>47</v>
      </c>
      <c r="H85"/>
      <c r="I85" s="102"/>
      <c r="J85" s="102"/>
      <c r="K85" s="124" t="s">
        <v>57</v>
      </c>
      <c r="L85" s="125"/>
      <c r="M85" s="117" t="s">
        <v>59</v>
      </c>
      <c r="N85" s="118" t="s">
        <v>47</v>
      </c>
      <c r="O85"/>
      <c r="P85" s="102"/>
      <c r="Q85" s="102"/>
      <c r="R85" s="124" t="s">
        <v>57</v>
      </c>
      <c r="S85" s="125"/>
      <c r="T85" s="117" t="s">
        <v>59</v>
      </c>
      <c r="U85" s="118" t="s">
        <v>47</v>
      </c>
      <c r="V85"/>
      <c r="W85" s="102"/>
      <c r="X85" s="102"/>
      <c r="Y85" s="124" t="s">
        <v>57</v>
      </c>
      <c r="Z85" s="125"/>
      <c r="AA85" s="117" t="s">
        <v>59</v>
      </c>
      <c r="AB85" s="118" t="s">
        <v>47</v>
      </c>
      <c r="AC85"/>
      <c r="AD85" s="102"/>
      <c r="AE85" s="102"/>
      <c r="AF85" s="124" t="s">
        <v>57</v>
      </c>
      <c r="AG85" s="125"/>
      <c r="AH85" s="117" t="s">
        <v>59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344</v>
      </c>
      <c r="E89" s="11"/>
      <c r="F89" s="30"/>
      <c r="G89" s="31"/>
      <c r="H89"/>
      <c r="I89" s="11"/>
      <c r="J89" s="19"/>
      <c r="K89" s="34" t="s">
        <v>344</v>
      </c>
      <c r="L89" s="11"/>
      <c r="M89" s="30"/>
      <c r="N89" s="31"/>
      <c r="O89"/>
      <c r="P89" s="11"/>
      <c r="Q89" s="19"/>
      <c r="R89" s="34" t="s">
        <v>344</v>
      </c>
      <c r="S89" s="11"/>
      <c r="T89" s="30"/>
      <c r="U89" s="31"/>
      <c r="V89"/>
      <c r="W89" s="11"/>
      <c r="X89" s="19"/>
      <c r="Y89" s="34" t="s">
        <v>344</v>
      </c>
      <c r="Z89" s="11"/>
      <c r="AA89" s="30"/>
      <c r="AB89" s="31"/>
      <c r="AC89"/>
      <c r="AD89" s="11"/>
      <c r="AE89" s="19"/>
      <c r="AF89" s="34" t="s">
        <v>344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136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276</v>
      </c>
      <c r="E96" s="111"/>
      <c r="F96" s="111"/>
      <c r="G96" s="112"/>
      <c r="H96"/>
      <c r="I96" s="102"/>
      <c r="J96" s="102"/>
      <c r="K96" s="110" t="s">
        <v>276</v>
      </c>
      <c r="L96" s="111"/>
      <c r="M96" s="111"/>
      <c r="N96" s="112"/>
      <c r="O96"/>
      <c r="P96" s="102"/>
      <c r="Q96" s="102"/>
      <c r="R96" s="110" t="s">
        <v>276</v>
      </c>
      <c r="S96" s="111"/>
      <c r="T96" s="111"/>
      <c r="U96" s="112"/>
      <c r="V96"/>
      <c r="W96" s="102"/>
      <c r="X96" s="102"/>
      <c r="Y96" s="110" t="s">
        <v>276</v>
      </c>
      <c r="Z96" s="111"/>
      <c r="AA96" s="111"/>
      <c r="AB96" s="112"/>
      <c r="AC96"/>
      <c r="AD96" s="102"/>
      <c r="AE96" s="102"/>
      <c r="AF96" s="110" t="s">
        <v>276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57</v>
      </c>
      <c r="E98" s="125"/>
      <c r="F98" s="117" t="s">
        <v>59</v>
      </c>
      <c r="G98" s="118" t="s">
        <v>47</v>
      </c>
      <c r="H98"/>
      <c r="I98" s="102"/>
      <c r="J98" s="102"/>
      <c r="K98" s="124" t="s">
        <v>57</v>
      </c>
      <c r="L98" s="125"/>
      <c r="M98" s="117" t="s">
        <v>59</v>
      </c>
      <c r="N98" s="118" t="s">
        <v>47</v>
      </c>
      <c r="O98"/>
      <c r="P98" s="102"/>
      <c r="Q98" s="102"/>
      <c r="R98" s="124" t="s">
        <v>57</v>
      </c>
      <c r="S98" s="125"/>
      <c r="T98" s="117" t="s">
        <v>59</v>
      </c>
      <c r="U98" s="118" t="s">
        <v>47</v>
      </c>
      <c r="V98"/>
      <c r="W98" s="102"/>
      <c r="X98" s="102"/>
      <c r="Y98" s="124" t="s">
        <v>57</v>
      </c>
      <c r="Z98" s="125"/>
      <c r="AA98" s="117" t="s">
        <v>59</v>
      </c>
      <c r="AB98" s="118" t="s">
        <v>47</v>
      </c>
      <c r="AC98"/>
      <c r="AD98" s="102"/>
      <c r="AE98" s="102"/>
      <c r="AF98" s="124" t="s">
        <v>57</v>
      </c>
      <c r="AG98" s="125"/>
      <c r="AH98" s="117" t="s">
        <v>59</v>
      </c>
      <c r="AI98" s="118" t="s">
        <v>47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344</v>
      </c>
      <c r="E102" s="12"/>
      <c r="F102" s="30"/>
      <c r="G102" s="31"/>
      <c r="H102"/>
      <c r="I102" s="19"/>
      <c r="J102" s="19"/>
      <c r="K102" s="9" t="s">
        <v>344</v>
      </c>
      <c r="L102" s="12"/>
      <c r="M102" s="30"/>
      <c r="N102" s="31"/>
      <c r="O102"/>
      <c r="P102" s="19"/>
      <c r="Q102" s="19"/>
      <c r="R102" s="9" t="s">
        <v>344</v>
      </c>
      <c r="S102" s="12"/>
      <c r="T102" s="30"/>
      <c r="U102" s="31"/>
      <c r="V102"/>
      <c r="W102" s="19"/>
      <c r="X102" s="19"/>
      <c r="Y102" s="9" t="s">
        <v>344</v>
      </c>
      <c r="Z102" s="12"/>
      <c r="AA102" s="30"/>
      <c r="AB102" s="31"/>
      <c r="AC102"/>
      <c r="AD102" s="19"/>
      <c r="AE102" s="19"/>
      <c r="AF102" s="9" t="s">
        <v>344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127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126"/>
      <c r="J104" s="126"/>
      <c r="K104" s="127" t="s">
        <v>43</v>
      </c>
      <c r="L104" s="119"/>
      <c r="M104" s="119"/>
      <c r="N104" s="120"/>
      <c r="O104"/>
      <c r="P104" s="126"/>
      <c r="Q104" s="126"/>
      <c r="R104" s="127" t="s">
        <v>43</v>
      </c>
      <c r="S104" s="119"/>
      <c r="T104" s="119"/>
      <c r="U104" s="120"/>
      <c r="V104"/>
      <c r="W104" s="126"/>
      <c r="X104" s="126"/>
      <c r="Y104" s="127" t="s">
        <v>43</v>
      </c>
      <c r="Z104" s="119"/>
      <c r="AA104" s="119"/>
      <c r="AB104" s="120"/>
      <c r="AC104"/>
      <c r="AD104" s="126"/>
      <c r="AE104" s="126"/>
      <c r="AF104" s="127" t="s">
        <v>43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277</v>
      </c>
      <c r="E106" s="111"/>
      <c r="F106" s="111"/>
      <c r="G106" s="112"/>
      <c r="H106"/>
      <c r="I106" s="102"/>
      <c r="J106" s="102"/>
      <c r="K106" s="110" t="s">
        <v>277</v>
      </c>
      <c r="L106" s="111"/>
      <c r="M106" s="111"/>
      <c r="N106" s="112"/>
      <c r="O106"/>
      <c r="P106" s="102"/>
      <c r="Q106" s="102"/>
      <c r="R106" s="110" t="s">
        <v>277</v>
      </c>
      <c r="S106" s="111"/>
      <c r="T106" s="111"/>
      <c r="U106" s="112"/>
      <c r="V106"/>
      <c r="W106" s="102"/>
      <c r="X106" s="102"/>
      <c r="Y106" s="110" t="s">
        <v>277</v>
      </c>
      <c r="Z106" s="111"/>
      <c r="AA106" s="111"/>
      <c r="AB106" s="112"/>
      <c r="AC106"/>
      <c r="AD106" s="102"/>
      <c r="AE106" s="102"/>
      <c r="AF106" s="110" t="s">
        <v>277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57</v>
      </c>
      <c r="E108" s="125"/>
      <c r="F108" s="117" t="s">
        <v>59</v>
      </c>
      <c r="G108" s="118" t="s">
        <v>47</v>
      </c>
      <c r="H108"/>
      <c r="I108" s="102"/>
      <c r="J108" s="102"/>
      <c r="K108" s="124" t="s">
        <v>57</v>
      </c>
      <c r="L108" s="125"/>
      <c r="M108" s="117" t="s">
        <v>59</v>
      </c>
      <c r="N108" s="118" t="s">
        <v>47</v>
      </c>
      <c r="O108"/>
      <c r="P108" s="102"/>
      <c r="Q108" s="102"/>
      <c r="R108" s="124" t="s">
        <v>57</v>
      </c>
      <c r="S108" s="125"/>
      <c r="T108" s="117" t="s">
        <v>59</v>
      </c>
      <c r="U108" s="118" t="s">
        <v>47</v>
      </c>
      <c r="V108"/>
      <c r="W108" s="102"/>
      <c r="X108" s="102"/>
      <c r="Y108" s="124" t="s">
        <v>57</v>
      </c>
      <c r="Z108" s="125"/>
      <c r="AA108" s="117" t="s">
        <v>59</v>
      </c>
      <c r="AB108" s="118" t="s">
        <v>47</v>
      </c>
      <c r="AC108"/>
      <c r="AD108" s="102"/>
      <c r="AE108" s="102"/>
      <c r="AF108" s="124" t="s">
        <v>57</v>
      </c>
      <c r="AG108" s="125"/>
      <c r="AH108" s="117" t="s">
        <v>59</v>
      </c>
      <c r="AI108" s="118" t="s">
        <v>47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344</v>
      </c>
      <c r="E112" s="11"/>
      <c r="F112" s="30"/>
      <c r="G112" s="31"/>
      <c r="H112"/>
      <c r="I112" s="11"/>
      <c r="J112" s="19"/>
      <c r="K112" s="34" t="s">
        <v>344</v>
      </c>
      <c r="L112" s="11"/>
      <c r="M112" s="30"/>
      <c r="N112" s="31"/>
      <c r="O112"/>
      <c r="P112" s="11"/>
      <c r="Q112" s="19"/>
      <c r="R112" s="34" t="s">
        <v>344</v>
      </c>
      <c r="S112" s="11"/>
      <c r="T112" s="30"/>
      <c r="U112" s="31"/>
      <c r="V112"/>
      <c r="W112" s="11"/>
      <c r="X112" s="19"/>
      <c r="Y112" s="34" t="s">
        <v>344</v>
      </c>
      <c r="Z112" s="11"/>
      <c r="AA112" s="30"/>
      <c r="AB112" s="31"/>
      <c r="AC112"/>
      <c r="AD112" s="11"/>
      <c r="AE112" s="19"/>
      <c r="AF112" s="34" t="s">
        <v>344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137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126"/>
      <c r="J114" s="126"/>
      <c r="K114" s="127" t="s">
        <v>43</v>
      </c>
      <c r="L114" s="119"/>
      <c r="M114" s="119"/>
      <c r="N114" s="120"/>
      <c r="O114"/>
      <c r="P114" s="126"/>
      <c r="Q114" s="126"/>
      <c r="R114" s="127" t="s">
        <v>43</v>
      </c>
      <c r="S114" s="119"/>
      <c r="T114" s="119"/>
      <c r="U114" s="120"/>
      <c r="V114"/>
      <c r="W114" s="126"/>
      <c r="X114" s="126"/>
      <c r="Y114" s="127" t="s">
        <v>43</v>
      </c>
      <c r="Z114" s="119"/>
      <c r="AA114" s="119"/>
      <c r="AB114" s="120"/>
      <c r="AC114"/>
      <c r="AD114" s="126"/>
      <c r="AE114" s="126"/>
      <c r="AF114" s="127" t="s">
        <v>43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276</v>
      </c>
      <c r="E119" s="111"/>
      <c r="F119" s="111"/>
      <c r="G119" s="112"/>
      <c r="H119"/>
      <c r="I119" s="102"/>
      <c r="J119" s="102"/>
      <c r="K119" s="110" t="s">
        <v>276</v>
      </c>
      <c r="L119" s="111"/>
      <c r="M119" s="111"/>
      <c r="N119" s="112"/>
      <c r="O119"/>
      <c r="P119" s="102"/>
      <c r="Q119" s="102"/>
      <c r="R119" s="110" t="s">
        <v>276</v>
      </c>
      <c r="S119" s="111"/>
      <c r="T119" s="111"/>
      <c r="U119" s="112"/>
      <c r="V119"/>
      <c r="W119" s="102"/>
      <c r="X119" s="102"/>
      <c r="Y119" s="110" t="s">
        <v>276</v>
      </c>
      <c r="Z119" s="111"/>
      <c r="AA119" s="111"/>
      <c r="AB119" s="112"/>
      <c r="AC119"/>
      <c r="AD119" s="102"/>
      <c r="AE119" s="102"/>
      <c r="AF119" s="110" t="s">
        <v>276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57</v>
      </c>
      <c r="E121" s="125"/>
      <c r="F121" s="117" t="s">
        <v>59</v>
      </c>
      <c r="G121" s="118" t="s">
        <v>47</v>
      </c>
      <c r="H121"/>
      <c r="I121" s="102"/>
      <c r="J121" s="102"/>
      <c r="K121" s="124" t="s">
        <v>57</v>
      </c>
      <c r="L121" s="125"/>
      <c r="M121" s="117" t="s">
        <v>59</v>
      </c>
      <c r="N121" s="118" t="s">
        <v>47</v>
      </c>
      <c r="O121"/>
      <c r="P121" s="102"/>
      <c r="Q121" s="102"/>
      <c r="R121" s="124" t="s">
        <v>57</v>
      </c>
      <c r="S121" s="125"/>
      <c r="T121" s="117" t="s">
        <v>59</v>
      </c>
      <c r="U121" s="118" t="s">
        <v>47</v>
      </c>
      <c r="V121"/>
      <c r="W121" s="102"/>
      <c r="X121" s="102"/>
      <c r="Y121" s="124" t="s">
        <v>57</v>
      </c>
      <c r="Z121" s="125"/>
      <c r="AA121" s="117" t="s">
        <v>59</v>
      </c>
      <c r="AB121" s="118" t="s">
        <v>47</v>
      </c>
      <c r="AC121"/>
      <c r="AD121" s="102"/>
      <c r="AE121" s="102"/>
      <c r="AF121" s="124" t="s">
        <v>57</v>
      </c>
      <c r="AG121" s="125"/>
      <c r="AH121" s="117" t="s">
        <v>59</v>
      </c>
      <c r="AI121" s="118" t="s">
        <v>47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344</v>
      </c>
      <c r="E125" s="12"/>
      <c r="F125" s="30"/>
      <c r="G125" s="31"/>
      <c r="H125"/>
      <c r="I125" s="19"/>
      <c r="J125" s="19"/>
      <c r="K125" s="9" t="s">
        <v>344</v>
      </c>
      <c r="L125" s="12"/>
      <c r="M125" s="30"/>
      <c r="N125" s="31"/>
      <c r="O125"/>
      <c r="P125" s="19"/>
      <c r="Q125" s="19"/>
      <c r="R125" s="9" t="s">
        <v>344</v>
      </c>
      <c r="S125" s="12"/>
      <c r="T125" s="30"/>
      <c r="U125" s="31"/>
      <c r="V125"/>
      <c r="W125" s="19"/>
      <c r="X125" s="19"/>
      <c r="Y125" s="9" t="s">
        <v>344</v>
      </c>
      <c r="Z125" s="12"/>
      <c r="AA125" s="30"/>
      <c r="AB125" s="31"/>
      <c r="AC125"/>
      <c r="AD125" s="19"/>
      <c r="AE125" s="19"/>
      <c r="AF125" s="9" t="s">
        <v>344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128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126"/>
      <c r="J127" s="126"/>
      <c r="K127" s="127" t="s">
        <v>43</v>
      </c>
      <c r="L127" s="119"/>
      <c r="M127" s="119"/>
      <c r="N127" s="120"/>
      <c r="O127"/>
      <c r="P127" s="126"/>
      <c r="Q127" s="126"/>
      <c r="R127" s="127" t="s">
        <v>43</v>
      </c>
      <c r="S127" s="119"/>
      <c r="T127" s="119"/>
      <c r="U127" s="120"/>
      <c r="V127"/>
      <c r="W127" s="126"/>
      <c r="X127" s="126"/>
      <c r="Y127" s="127" t="s">
        <v>43</v>
      </c>
      <c r="Z127" s="119"/>
      <c r="AA127" s="119"/>
      <c r="AB127" s="120"/>
      <c r="AC127"/>
      <c r="AD127" s="126"/>
      <c r="AE127" s="126"/>
      <c r="AF127" s="127" t="s">
        <v>43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277</v>
      </c>
      <c r="E129" s="111"/>
      <c r="F129" s="111"/>
      <c r="G129" s="112"/>
      <c r="H129"/>
      <c r="I129" s="102"/>
      <c r="J129" s="102"/>
      <c r="K129" s="110" t="s">
        <v>277</v>
      </c>
      <c r="L129" s="111"/>
      <c r="M129" s="111"/>
      <c r="N129" s="112"/>
      <c r="O129"/>
      <c r="P129" s="102"/>
      <c r="Q129" s="102"/>
      <c r="R129" s="110" t="s">
        <v>277</v>
      </c>
      <c r="S129" s="111"/>
      <c r="T129" s="111"/>
      <c r="U129" s="112"/>
      <c r="V129"/>
      <c r="W129" s="102"/>
      <c r="X129" s="102"/>
      <c r="Y129" s="110" t="s">
        <v>277</v>
      </c>
      <c r="Z129" s="111"/>
      <c r="AA129" s="111"/>
      <c r="AB129" s="112"/>
      <c r="AC129"/>
      <c r="AD129" s="102"/>
      <c r="AE129" s="102"/>
      <c r="AF129" s="110" t="s">
        <v>277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57</v>
      </c>
      <c r="E131" s="125"/>
      <c r="F131" s="117" t="s">
        <v>59</v>
      </c>
      <c r="G131" s="118" t="s">
        <v>47</v>
      </c>
      <c r="H131"/>
      <c r="I131" s="102"/>
      <c r="J131" s="102"/>
      <c r="K131" s="124" t="s">
        <v>57</v>
      </c>
      <c r="L131" s="125"/>
      <c r="M131" s="117" t="s">
        <v>59</v>
      </c>
      <c r="N131" s="118" t="s">
        <v>47</v>
      </c>
      <c r="O131"/>
      <c r="P131" s="102"/>
      <c r="Q131" s="102"/>
      <c r="R131" s="124" t="s">
        <v>57</v>
      </c>
      <c r="S131" s="125"/>
      <c r="T131" s="117" t="s">
        <v>59</v>
      </c>
      <c r="U131" s="118" t="s">
        <v>47</v>
      </c>
      <c r="V131"/>
      <c r="W131" s="102"/>
      <c r="X131" s="102"/>
      <c r="Y131" s="124" t="s">
        <v>57</v>
      </c>
      <c r="Z131" s="125"/>
      <c r="AA131" s="117" t="s">
        <v>59</v>
      </c>
      <c r="AB131" s="118" t="s">
        <v>47</v>
      </c>
      <c r="AC131"/>
      <c r="AD131" s="102"/>
      <c r="AE131" s="102"/>
      <c r="AF131" s="124" t="s">
        <v>57</v>
      </c>
      <c r="AG131" s="125"/>
      <c r="AH131" s="117" t="s">
        <v>59</v>
      </c>
      <c r="AI131" s="118" t="s">
        <v>47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344</v>
      </c>
      <c r="E135" s="11"/>
      <c r="F135" s="30"/>
      <c r="G135" s="31"/>
      <c r="H135"/>
      <c r="I135" s="11"/>
      <c r="J135" s="19"/>
      <c r="K135" s="34" t="s">
        <v>344</v>
      </c>
      <c r="L135" s="11"/>
      <c r="M135" s="30"/>
      <c r="N135" s="31"/>
      <c r="O135"/>
      <c r="P135" s="11"/>
      <c r="Q135" s="19"/>
      <c r="R135" s="34" t="s">
        <v>344</v>
      </c>
      <c r="S135" s="11"/>
      <c r="T135" s="30"/>
      <c r="U135" s="31"/>
      <c r="V135"/>
      <c r="W135" s="11"/>
      <c r="X135" s="19"/>
      <c r="Y135" s="34" t="s">
        <v>344</v>
      </c>
      <c r="Z135" s="11"/>
      <c r="AA135" s="30"/>
      <c r="AB135" s="31"/>
      <c r="AC135"/>
      <c r="AD135" s="11"/>
      <c r="AE135" s="19"/>
      <c r="AF135" s="34" t="s">
        <v>344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138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126"/>
      <c r="J137" s="126"/>
      <c r="K137" s="127" t="s">
        <v>43</v>
      </c>
      <c r="L137" s="119"/>
      <c r="M137" s="119"/>
      <c r="N137" s="120"/>
      <c r="O137"/>
      <c r="P137" s="126"/>
      <c r="Q137" s="126"/>
      <c r="R137" s="127" t="s">
        <v>43</v>
      </c>
      <c r="S137" s="119"/>
      <c r="T137" s="119"/>
      <c r="U137" s="120"/>
      <c r="V137"/>
      <c r="W137" s="126"/>
      <c r="X137" s="126"/>
      <c r="Y137" s="127" t="s">
        <v>43</v>
      </c>
      <c r="Z137" s="119"/>
      <c r="AA137" s="119"/>
      <c r="AB137" s="120"/>
      <c r="AC137"/>
      <c r="AD137" s="126"/>
      <c r="AE137" s="126"/>
      <c r="AF137" s="127" t="s">
        <v>43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276</v>
      </c>
      <c r="E142" s="111"/>
      <c r="F142" s="111"/>
      <c r="G142" s="112"/>
      <c r="H142"/>
      <c r="I142" s="102"/>
      <c r="J142" s="102"/>
      <c r="K142" s="110" t="s">
        <v>276</v>
      </c>
      <c r="L142" s="111"/>
      <c r="M142" s="111"/>
      <c r="N142" s="112"/>
      <c r="O142"/>
      <c r="P142" s="102"/>
      <c r="Q142" s="102"/>
      <c r="R142" s="110" t="s">
        <v>276</v>
      </c>
      <c r="S142" s="111"/>
      <c r="T142" s="111"/>
      <c r="U142" s="112"/>
      <c r="V142"/>
      <c r="W142" s="102"/>
      <c r="X142" s="102"/>
      <c r="Y142" s="110" t="s">
        <v>276</v>
      </c>
      <c r="Z142" s="111"/>
      <c r="AA142" s="111"/>
      <c r="AB142" s="112"/>
      <c r="AC142"/>
      <c r="AD142" s="102"/>
      <c r="AE142" s="102"/>
      <c r="AF142" s="110" t="s">
        <v>276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57</v>
      </c>
      <c r="E144" s="125"/>
      <c r="F144" s="117" t="s">
        <v>59</v>
      </c>
      <c r="G144" s="118" t="s">
        <v>47</v>
      </c>
      <c r="H144"/>
      <c r="I144" s="102"/>
      <c r="J144" s="102"/>
      <c r="K144" s="124" t="s">
        <v>57</v>
      </c>
      <c r="L144" s="125"/>
      <c r="M144" s="117" t="s">
        <v>59</v>
      </c>
      <c r="N144" s="118" t="s">
        <v>47</v>
      </c>
      <c r="O144"/>
      <c r="P144" s="102"/>
      <c r="Q144" s="102"/>
      <c r="R144" s="124" t="s">
        <v>57</v>
      </c>
      <c r="S144" s="125"/>
      <c r="T144" s="117" t="s">
        <v>59</v>
      </c>
      <c r="U144" s="118" t="s">
        <v>47</v>
      </c>
      <c r="V144"/>
      <c r="W144" s="102"/>
      <c r="X144" s="102"/>
      <c r="Y144" s="124" t="s">
        <v>57</v>
      </c>
      <c r="Z144" s="125"/>
      <c r="AA144" s="117" t="s">
        <v>59</v>
      </c>
      <c r="AB144" s="118" t="s">
        <v>47</v>
      </c>
      <c r="AC144"/>
      <c r="AD144" s="102"/>
      <c r="AE144" s="102"/>
      <c r="AF144" s="124" t="s">
        <v>57</v>
      </c>
      <c r="AG144" s="125"/>
      <c r="AH144" s="117" t="s">
        <v>59</v>
      </c>
      <c r="AI144" s="118" t="s">
        <v>47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344</v>
      </c>
      <c r="E148" s="12"/>
      <c r="F148" s="30"/>
      <c r="G148" s="31"/>
      <c r="H148"/>
      <c r="I148" s="19"/>
      <c r="J148" s="19"/>
      <c r="K148" s="9" t="s">
        <v>344</v>
      </c>
      <c r="L148" s="12"/>
      <c r="M148" s="30"/>
      <c r="N148" s="31"/>
      <c r="O148"/>
      <c r="P148" s="19"/>
      <c r="Q148" s="19"/>
      <c r="R148" s="9" t="s">
        <v>344</v>
      </c>
      <c r="S148" s="12"/>
      <c r="T148" s="30"/>
      <c r="U148" s="31"/>
      <c r="V148"/>
      <c r="W148" s="19"/>
      <c r="X148" s="19"/>
      <c r="Y148" s="9" t="s">
        <v>344</v>
      </c>
      <c r="Z148" s="12"/>
      <c r="AA148" s="30"/>
      <c r="AB148" s="31"/>
      <c r="AC148"/>
      <c r="AD148" s="19"/>
      <c r="AE148" s="19"/>
      <c r="AF148" s="9" t="s">
        <v>344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129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126"/>
      <c r="J150" s="126"/>
      <c r="K150" s="127" t="s">
        <v>43</v>
      </c>
      <c r="L150" s="119"/>
      <c r="M150" s="119"/>
      <c r="N150" s="120"/>
      <c r="O150"/>
      <c r="P150" s="126"/>
      <c r="Q150" s="126"/>
      <c r="R150" s="127" t="s">
        <v>43</v>
      </c>
      <c r="S150" s="119"/>
      <c r="T150" s="119"/>
      <c r="U150" s="120"/>
      <c r="V150"/>
      <c r="W150" s="126"/>
      <c r="X150" s="126"/>
      <c r="Y150" s="127" t="s">
        <v>43</v>
      </c>
      <c r="Z150" s="119"/>
      <c r="AA150" s="119"/>
      <c r="AB150" s="120"/>
      <c r="AC150"/>
      <c r="AD150" s="126"/>
      <c r="AE150" s="126"/>
      <c r="AF150" s="127" t="s">
        <v>43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277</v>
      </c>
      <c r="E152" s="111"/>
      <c r="F152" s="111"/>
      <c r="G152" s="112"/>
      <c r="H152"/>
      <c r="I152" s="102"/>
      <c r="J152" s="102"/>
      <c r="K152" s="110" t="s">
        <v>277</v>
      </c>
      <c r="L152" s="111"/>
      <c r="M152" s="111"/>
      <c r="N152" s="112"/>
      <c r="O152"/>
      <c r="P152" s="102"/>
      <c r="Q152" s="102"/>
      <c r="R152" s="110" t="s">
        <v>277</v>
      </c>
      <c r="S152" s="111"/>
      <c r="T152" s="111"/>
      <c r="U152" s="112"/>
      <c r="V152"/>
      <c r="W152" s="102"/>
      <c r="X152" s="102"/>
      <c r="Y152" s="110" t="s">
        <v>277</v>
      </c>
      <c r="Z152" s="111"/>
      <c r="AA152" s="111"/>
      <c r="AB152" s="112"/>
      <c r="AC152"/>
      <c r="AD152" s="102"/>
      <c r="AE152" s="102"/>
      <c r="AF152" s="110" t="s">
        <v>277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57</v>
      </c>
      <c r="E154" s="125"/>
      <c r="F154" s="117" t="s">
        <v>59</v>
      </c>
      <c r="G154" s="118" t="s">
        <v>47</v>
      </c>
      <c r="H154"/>
      <c r="I154" s="102"/>
      <c r="J154" s="102"/>
      <c r="K154" s="124" t="s">
        <v>57</v>
      </c>
      <c r="L154" s="125"/>
      <c r="M154" s="117" t="s">
        <v>59</v>
      </c>
      <c r="N154" s="118" t="s">
        <v>47</v>
      </c>
      <c r="O154"/>
      <c r="P154" s="102"/>
      <c r="Q154" s="102"/>
      <c r="R154" s="124" t="s">
        <v>57</v>
      </c>
      <c r="S154" s="125"/>
      <c r="T154" s="117" t="s">
        <v>59</v>
      </c>
      <c r="U154" s="118" t="s">
        <v>47</v>
      </c>
      <c r="V154"/>
      <c r="W154" s="102"/>
      <c r="X154" s="102"/>
      <c r="Y154" s="124" t="s">
        <v>57</v>
      </c>
      <c r="Z154" s="125"/>
      <c r="AA154" s="117" t="s">
        <v>59</v>
      </c>
      <c r="AB154" s="118" t="s">
        <v>47</v>
      </c>
      <c r="AC154"/>
      <c r="AD154" s="102"/>
      <c r="AE154" s="102"/>
      <c r="AF154" s="124" t="s">
        <v>57</v>
      </c>
      <c r="AG154" s="125"/>
      <c r="AH154" s="117" t="s">
        <v>59</v>
      </c>
      <c r="AI154" s="118" t="s">
        <v>47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344</v>
      </c>
      <c r="E158" s="11"/>
      <c r="F158" s="30"/>
      <c r="G158" s="31"/>
      <c r="H158"/>
      <c r="I158" s="11"/>
      <c r="J158" s="19"/>
      <c r="K158" s="34" t="s">
        <v>344</v>
      </c>
      <c r="L158" s="11"/>
      <c r="M158" s="30"/>
      <c r="N158" s="31"/>
      <c r="O158"/>
      <c r="P158" s="11"/>
      <c r="Q158" s="19"/>
      <c r="R158" s="34" t="s">
        <v>344</v>
      </c>
      <c r="S158" s="11"/>
      <c r="T158" s="30"/>
      <c r="U158" s="31"/>
      <c r="V158"/>
      <c r="W158" s="11"/>
      <c r="X158" s="19"/>
      <c r="Y158" s="34" t="s">
        <v>344</v>
      </c>
      <c r="Z158" s="11"/>
      <c r="AA158" s="30"/>
      <c r="AB158" s="31"/>
      <c r="AC158"/>
      <c r="AD158" s="11"/>
      <c r="AE158" s="19"/>
      <c r="AF158" s="34" t="s">
        <v>344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139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126"/>
      <c r="J160" s="126"/>
      <c r="K160" s="127" t="s">
        <v>43</v>
      </c>
      <c r="L160" s="119"/>
      <c r="M160" s="119"/>
      <c r="N160" s="120"/>
      <c r="O160"/>
      <c r="P160" s="126"/>
      <c r="Q160" s="126"/>
      <c r="R160" s="127" t="s">
        <v>43</v>
      </c>
      <c r="S160" s="119"/>
      <c r="T160" s="119"/>
      <c r="U160" s="120"/>
      <c r="V160"/>
      <c r="W160" s="126"/>
      <c r="X160" s="126"/>
      <c r="Y160" s="127" t="s">
        <v>43</v>
      </c>
      <c r="Z160" s="119"/>
      <c r="AA160" s="119"/>
      <c r="AB160" s="120"/>
      <c r="AC160"/>
      <c r="AD160" s="126"/>
      <c r="AE160" s="126"/>
      <c r="AF160" s="127" t="s">
        <v>43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  <row r="162" spans="1:154" customFormat="1" ht="15.75" thickBot="1" x14ac:dyDescent="0.3"/>
    <row r="163" spans="1:154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V163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134"/>
      <c r="AK163" s="134"/>
      <c r="AL163" s="134"/>
      <c r="AM163" s="134"/>
      <c r="AN163" s="134"/>
      <c r="AO163" s="134"/>
      <c r="AP163" s="134"/>
      <c r="AQ163" s="134"/>
      <c r="AR163" s="134"/>
      <c r="AS163" s="134"/>
      <c r="AT163" s="134"/>
      <c r="AU163" s="134"/>
      <c r="AV163" s="134"/>
      <c r="AW163" s="134"/>
      <c r="AX163" s="134"/>
      <c r="AY163" s="134"/>
      <c r="AZ163" s="134"/>
      <c r="BA163" s="134"/>
      <c r="BB163" s="134"/>
      <c r="BC163" s="134"/>
      <c r="BD163" s="134"/>
      <c r="BE163" s="134"/>
      <c r="BF163" s="134"/>
      <c r="BG163" s="134"/>
      <c r="BH163" s="134"/>
      <c r="BI163" s="134"/>
      <c r="BJ163" s="134"/>
      <c r="BK163" s="134"/>
      <c r="BL163" s="134"/>
      <c r="BM163" s="134"/>
      <c r="BN163" s="134"/>
      <c r="BO163" s="134"/>
      <c r="BP163" s="134"/>
      <c r="BQ163" s="134"/>
      <c r="BR163" s="134"/>
      <c r="BS163" s="134"/>
      <c r="BT163" s="13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  <c r="DE163" s="134"/>
      <c r="DF163" s="134"/>
      <c r="DG163" s="134"/>
      <c r="DH163" s="134"/>
      <c r="DI163" s="134"/>
      <c r="DJ163" s="134"/>
      <c r="DK163" s="134"/>
      <c r="DL163" s="134"/>
      <c r="DM163" s="134"/>
      <c r="DN163" s="134"/>
      <c r="DO163" s="134"/>
      <c r="DP163" s="134"/>
      <c r="DQ163" s="134"/>
      <c r="DR163" s="134"/>
      <c r="DS163" s="134"/>
      <c r="DT163" s="134"/>
      <c r="DU163" s="134"/>
      <c r="DV163" s="134"/>
      <c r="DW163" s="134"/>
      <c r="DX163" s="134"/>
      <c r="DY163" s="134"/>
      <c r="DZ163" s="134"/>
      <c r="EA163" s="134"/>
      <c r="EB163" s="134"/>
      <c r="EC163" s="134"/>
      <c r="ED163" s="134"/>
      <c r="EE163" s="134"/>
      <c r="EF163" s="134"/>
      <c r="EG163" s="134"/>
      <c r="EH163" s="134"/>
      <c r="EI163" s="134"/>
      <c r="EJ163" s="134"/>
      <c r="EK163" s="134"/>
      <c r="EL163" s="134"/>
      <c r="EM163" s="134"/>
      <c r="EN163" s="134"/>
      <c r="EO163" s="134"/>
      <c r="EP163" s="134"/>
      <c r="EQ163" s="134"/>
      <c r="ER163" s="134"/>
      <c r="ES163" s="134"/>
      <c r="ET163" s="134"/>
      <c r="EU163" s="134"/>
      <c r="EV163" s="134"/>
      <c r="EW163" s="134"/>
      <c r="EX163" s="134"/>
    </row>
    <row r="164" spans="1:154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134"/>
      <c r="AK164" s="134"/>
      <c r="AL164" s="134"/>
      <c r="AM164" s="134"/>
      <c r="AN164" s="134"/>
      <c r="AO164" s="134"/>
      <c r="AP164" s="134"/>
      <c r="AQ164" s="134"/>
      <c r="AR164" s="134"/>
      <c r="AS164" s="134"/>
      <c r="AT164" s="134"/>
      <c r="AU164" s="134"/>
      <c r="AV164" s="134"/>
      <c r="AW164" s="134"/>
      <c r="AX164" s="134"/>
      <c r="AY164" s="134"/>
      <c r="AZ164" s="134"/>
      <c r="BA164" s="134"/>
      <c r="BB164" s="134"/>
      <c r="BC164" s="134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  <c r="DE164" s="134"/>
      <c r="DF164" s="134"/>
      <c r="DG164" s="134"/>
      <c r="DH164" s="134"/>
      <c r="DI164" s="134"/>
      <c r="DJ164" s="134"/>
      <c r="DK164" s="134"/>
      <c r="DL164" s="134"/>
      <c r="DM164" s="134"/>
      <c r="DN164" s="134"/>
      <c r="DO164" s="134"/>
      <c r="DP164" s="134"/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Q164" s="134"/>
      <c r="ER164" s="134"/>
      <c r="ES164" s="134"/>
      <c r="ET164" s="134"/>
      <c r="EU164" s="134"/>
      <c r="EV164" s="134"/>
      <c r="EW164" s="134"/>
      <c r="EX164" s="134"/>
    </row>
    <row r="165" spans="1:154" s="103" customFormat="1" ht="15.75" x14ac:dyDescent="0.25">
      <c r="A165" s="97"/>
      <c r="B165" s="102"/>
      <c r="C165" s="102"/>
      <c r="D165" s="110" t="s">
        <v>276</v>
      </c>
      <c r="E165" s="111"/>
      <c r="F165" s="111"/>
      <c r="G165" s="112"/>
      <c r="H165"/>
      <c r="I165" s="102"/>
      <c r="J165" s="102"/>
      <c r="K165" s="110" t="s">
        <v>276</v>
      </c>
      <c r="L165" s="111"/>
      <c r="M165" s="111"/>
      <c r="N165" s="112"/>
      <c r="O165"/>
      <c r="P165" s="102"/>
      <c r="Q165" s="102"/>
      <c r="R165" s="110" t="s">
        <v>276</v>
      </c>
      <c r="S165" s="111"/>
      <c r="T165" s="111"/>
      <c r="U165" s="112"/>
      <c r="V165"/>
      <c r="W165" s="102"/>
      <c r="X165" s="102"/>
      <c r="Y165" s="110" t="s">
        <v>276</v>
      </c>
      <c r="Z165" s="111"/>
      <c r="AA165" s="111"/>
      <c r="AB165" s="112"/>
      <c r="AC165"/>
      <c r="AD165" s="102"/>
      <c r="AE165" s="102"/>
      <c r="AF165" s="110" t="s">
        <v>276</v>
      </c>
      <c r="AG165" s="111"/>
      <c r="AH165" s="111"/>
      <c r="AI165" s="112"/>
      <c r="AJ165" s="134"/>
      <c r="AK165" s="134"/>
      <c r="AL165" s="134"/>
      <c r="AM165" s="134"/>
      <c r="AN165" s="134"/>
      <c r="AO165" s="134"/>
      <c r="AP165" s="134"/>
      <c r="AQ165" s="134"/>
      <c r="AR165" s="134"/>
      <c r="AS165" s="134"/>
      <c r="AT165" s="134"/>
      <c r="AU165" s="134"/>
      <c r="AV165" s="134"/>
      <c r="AW165" s="134"/>
      <c r="AX165" s="134"/>
      <c r="AY165" s="134"/>
      <c r="AZ165" s="134"/>
      <c r="BA165" s="134"/>
      <c r="BB165" s="134"/>
      <c r="BC165" s="134"/>
      <c r="BD165" s="134"/>
      <c r="BE165" s="134"/>
      <c r="BF165" s="134"/>
      <c r="BG165" s="134"/>
      <c r="BH165" s="134"/>
      <c r="BI165" s="134"/>
      <c r="BJ165" s="134"/>
      <c r="BK165" s="134"/>
      <c r="BL165" s="134"/>
      <c r="BM165" s="134"/>
      <c r="BN165" s="134"/>
      <c r="BO165" s="134"/>
      <c r="BP165" s="134"/>
      <c r="BQ165" s="134"/>
      <c r="BR165" s="134"/>
      <c r="BS165" s="134"/>
      <c r="BT165" s="13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  <c r="DE165" s="134"/>
      <c r="DF165" s="134"/>
      <c r="DG165" s="134"/>
      <c r="DH165" s="134"/>
      <c r="DI165" s="134"/>
      <c r="DJ165" s="134"/>
      <c r="DK165" s="134"/>
      <c r="DL165" s="134"/>
      <c r="DM165" s="134"/>
      <c r="DN165" s="134"/>
      <c r="DO165" s="134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Q165" s="134"/>
      <c r="ER165" s="134"/>
      <c r="ES165" s="134"/>
      <c r="ET165" s="134"/>
      <c r="EU165" s="134"/>
      <c r="EV165" s="134"/>
      <c r="EW165" s="134"/>
      <c r="EX165" s="134"/>
    </row>
    <row r="166" spans="1:154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134"/>
      <c r="AK166" s="134"/>
      <c r="AL166" s="134"/>
      <c r="AM166" s="134"/>
      <c r="AN166" s="134"/>
      <c r="AO166" s="134"/>
      <c r="AP166" s="134"/>
      <c r="AQ166" s="134"/>
      <c r="AR166" s="134"/>
      <c r="AS166" s="134"/>
      <c r="AT166" s="134"/>
      <c r="AU166" s="134"/>
      <c r="AV166" s="134"/>
      <c r="AW166" s="134"/>
      <c r="AX166" s="134"/>
      <c r="AY166" s="134"/>
      <c r="AZ166" s="134"/>
      <c r="BA166" s="134"/>
      <c r="BB166" s="134"/>
      <c r="BC166" s="134"/>
      <c r="BD166" s="134"/>
      <c r="BE166" s="134"/>
      <c r="BF166" s="134"/>
      <c r="BG166" s="134"/>
      <c r="BH166" s="134"/>
      <c r="BI166" s="134"/>
      <c r="BJ166" s="134"/>
      <c r="BK166" s="134"/>
      <c r="BL166" s="134"/>
      <c r="BM166" s="134"/>
      <c r="BN166" s="134"/>
      <c r="BO166" s="134"/>
      <c r="BP166" s="134"/>
      <c r="BQ166" s="134"/>
      <c r="BR166" s="134"/>
      <c r="BS166" s="134"/>
      <c r="BT166" s="134"/>
      <c r="BU166" s="134"/>
      <c r="BV166" s="134"/>
      <c r="BW166" s="134"/>
      <c r="BX166" s="134"/>
      <c r="BY166" s="134"/>
      <c r="BZ166" s="134"/>
      <c r="CA166" s="134"/>
      <c r="CB166" s="134"/>
      <c r="CC166" s="134"/>
      <c r="CD166" s="134"/>
      <c r="CE166" s="134"/>
      <c r="CF166" s="134"/>
      <c r="CG166" s="134"/>
      <c r="CH166" s="134"/>
      <c r="CI166" s="134"/>
      <c r="CJ166" s="134"/>
      <c r="CK166" s="134"/>
      <c r="CL166" s="134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4"/>
      <c r="CX166" s="134"/>
      <c r="CY166" s="134"/>
      <c r="CZ166" s="134"/>
      <c r="DA166" s="134"/>
      <c r="DB166" s="134"/>
      <c r="DC166" s="134"/>
      <c r="DD166" s="134"/>
      <c r="DE166" s="134"/>
      <c r="DF166" s="134"/>
      <c r="DG166" s="134"/>
      <c r="DH166" s="134"/>
      <c r="DI166" s="134"/>
      <c r="DJ166" s="134"/>
      <c r="DK166" s="134"/>
      <c r="DL166" s="134"/>
      <c r="DM166" s="134"/>
      <c r="DN166" s="134"/>
      <c r="DO166" s="134"/>
      <c r="DP166" s="134"/>
      <c r="DQ166" s="134"/>
      <c r="DR166" s="134"/>
      <c r="DS166" s="134"/>
      <c r="DT166" s="134"/>
      <c r="DU166" s="134"/>
      <c r="DV166" s="134"/>
      <c r="DW166" s="134"/>
      <c r="DX166" s="134"/>
      <c r="DY166" s="134"/>
      <c r="DZ166" s="134"/>
      <c r="EA166" s="134"/>
      <c r="EB166" s="134"/>
      <c r="EC166" s="134"/>
      <c r="ED166" s="134"/>
      <c r="EE166" s="134"/>
      <c r="EF166" s="134"/>
      <c r="EG166" s="134"/>
      <c r="EH166" s="134"/>
      <c r="EI166" s="134"/>
      <c r="EJ166" s="134"/>
      <c r="EK166" s="134"/>
      <c r="EL166" s="134"/>
      <c r="EM166" s="134"/>
      <c r="EN166" s="134"/>
      <c r="EO166" s="134"/>
      <c r="EP166" s="134"/>
      <c r="EQ166" s="134"/>
      <c r="ER166" s="134"/>
      <c r="ES166" s="134"/>
      <c r="ET166" s="134"/>
      <c r="EU166" s="134"/>
      <c r="EV166" s="134"/>
      <c r="EW166" s="134"/>
      <c r="EX166" s="134"/>
    </row>
    <row r="167" spans="1:154" s="2" customFormat="1" ht="48" x14ac:dyDescent="0.25">
      <c r="A167" s="97"/>
      <c r="B167" s="102"/>
      <c r="C167" s="102"/>
      <c r="D167" s="124" t="s">
        <v>57</v>
      </c>
      <c r="E167" s="125"/>
      <c r="F167" s="117" t="s">
        <v>59</v>
      </c>
      <c r="G167" s="118" t="s">
        <v>47</v>
      </c>
      <c r="H167"/>
      <c r="I167" s="102"/>
      <c r="J167" s="102"/>
      <c r="K167" s="124" t="s">
        <v>57</v>
      </c>
      <c r="L167" s="125"/>
      <c r="M167" s="117" t="s">
        <v>59</v>
      </c>
      <c r="N167" s="118" t="s">
        <v>47</v>
      </c>
      <c r="O167"/>
      <c r="P167" s="102"/>
      <c r="Q167" s="102"/>
      <c r="R167" s="124" t="s">
        <v>57</v>
      </c>
      <c r="S167" s="125"/>
      <c r="T167" s="117" t="s">
        <v>59</v>
      </c>
      <c r="U167" s="118" t="s">
        <v>47</v>
      </c>
      <c r="V167"/>
      <c r="W167" s="102"/>
      <c r="X167" s="102"/>
      <c r="Y167" s="124" t="s">
        <v>57</v>
      </c>
      <c r="Z167" s="125"/>
      <c r="AA167" s="117" t="s">
        <v>59</v>
      </c>
      <c r="AB167" s="118" t="s">
        <v>47</v>
      </c>
      <c r="AC167"/>
      <c r="AD167" s="102"/>
      <c r="AE167" s="102"/>
      <c r="AF167" s="124" t="s">
        <v>57</v>
      </c>
      <c r="AG167" s="125"/>
      <c r="AH167" s="117" t="s">
        <v>59</v>
      </c>
      <c r="AI167" s="118" t="s">
        <v>47</v>
      </c>
      <c r="AJ167" s="134"/>
      <c r="AK167" s="134"/>
      <c r="AL167" s="134"/>
      <c r="AM167" s="134"/>
      <c r="AN167" s="134"/>
      <c r="AO167" s="134"/>
      <c r="AP167" s="134"/>
      <c r="AQ167" s="134"/>
      <c r="AR167" s="134"/>
      <c r="AS167" s="134"/>
      <c r="AT167" s="134"/>
      <c r="AU167" s="134"/>
      <c r="AV167" s="134"/>
      <c r="AW167" s="134"/>
      <c r="AX167" s="134"/>
      <c r="AY167" s="134"/>
      <c r="AZ167" s="134"/>
      <c r="BA167" s="134"/>
      <c r="BB167" s="134"/>
      <c r="BC167" s="134"/>
      <c r="BD167" s="134"/>
      <c r="BE167" s="134"/>
      <c r="BF167" s="134"/>
      <c r="BG167" s="134"/>
      <c r="BH167" s="134"/>
      <c r="BI167" s="134"/>
      <c r="BJ167" s="134"/>
      <c r="BK167" s="134"/>
      <c r="BL167" s="134"/>
      <c r="BM167" s="134"/>
      <c r="BN167" s="134"/>
      <c r="BO167" s="134"/>
      <c r="BP167" s="134"/>
      <c r="BQ167" s="134"/>
      <c r="BR167" s="134"/>
      <c r="BS167" s="134"/>
      <c r="BT167" s="134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  <c r="DE167" s="134"/>
      <c r="DF167" s="134"/>
      <c r="DG167" s="134"/>
      <c r="DH167" s="134"/>
      <c r="DI167" s="134"/>
      <c r="DJ167" s="134"/>
      <c r="DK167" s="134"/>
      <c r="DL167" s="134"/>
      <c r="DM167" s="134"/>
      <c r="DN167" s="134"/>
      <c r="DO167" s="134"/>
      <c r="DP167" s="134"/>
      <c r="DQ167" s="134"/>
      <c r="DR167" s="134"/>
      <c r="DS167" s="134"/>
      <c r="DT167" s="134"/>
      <c r="DU167" s="134"/>
      <c r="DV167" s="134"/>
      <c r="DW167" s="134"/>
      <c r="DX167" s="134"/>
      <c r="DY167" s="134"/>
      <c r="DZ167" s="134"/>
      <c r="EA167" s="134"/>
      <c r="EB167" s="134"/>
      <c r="EC167" s="134"/>
      <c r="ED167" s="134"/>
      <c r="EE167" s="134"/>
      <c r="EF167" s="134"/>
      <c r="EG167" s="134"/>
      <c r="EH167" s="134"/>
      <c r="EI167" s="134"/>
      <c r="EJ167" s="134"/>
      <c r="EK167" s="134"/>
      <c r="EL167" s="134"/>
      <c r="EM167" s="134"/>
      <c r="EN167" s="134"/>
      <c r="EO167" s="134"/>
      <c r="EP167" s="134"/>
      <c r="EQ167" s="134"/>
      <c r="ER167" s="134"/>
      <c r="ES167" s="134"/>
      <c r="ET167" s="134"/>
      <c r="EU167" s="134"/>
      <c r="EV167" s="134"/>
      <c r="EW167" s="134"/>
      <c r="EX167" s="134"/>
    </row>
    <row r="168" spans="1:154" s="4" customFormat="1" x14ac:dyDescent="0.25">
      <c r="A168" s="3"/>
      <c r="B168" s="19"/>
      <c r="C168" s="19"/>
      <c r="D168" s="5"/>
      <c r="E168" s="8"/>
      <c r="F168" s="28"/>
      <c r="G168" s="29"/>
      <c r="H168"/>
      <c r="I168" s="19"/>
      <c r="J168" s="19"/>
      <c r="K168" s="5"/>
      <c r="L168" s="8"/>
      <c r="M168" s="28"/>
      <c r="N168" s="29"/>
      <c r="O168"/>
      <c r="P168" s="19"/>
      <c r="Q168" s="19"/>
      <c r="R168" s="5"/>
      <c r="S168" s="8"/>
      <c r="T168" s="28"/>
      <c r="U168" s="29"/>
      <c r="V168"/>
      <c r="W168" s="19"/>
      <c r="X168" s="19"/>
      <c r="Y168" s="5"/>
      <c r="Z168" s="8"/>
      <c r="AA168" s="28"/>
      <c r="AB168" s="29"/>
      <c r="AC168"/>
      <c r="AD168" s="19"/>
      <c r="AE168" s="19"/>
      <c r="AF168" s="5"/>
      <c r="AG168" s="8"/>
      <c r="AH168" s="28"/>
      <c r="AI168" s="29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  <c r="DE168" s="134"/>
      <c r="DF168" s="134"/>
      <c r="DG168" s="134"/>
      <c r="DH168" s="134"/>
      <c r="DI168" s="134"/>
      <c r="DJ168" s="134"/>
      <c r="DK168" s="134"/>
      <c r="DL168" s="134"/>
      <c r="DM168" s="134"/>
      <c r="DN168" s="134"/>
      <c r="DO168" s="134"/>
      <c r="DP168" s="134"/>
      <c r="DQ168" s="134"/>
      <c r="DR168" s="134"/>
      <c r="DS168" s="134"/>
      <c r="DT168" s="134"/>
      <c r="DU168" s="134"/>
      <c r="DV168" s="134"/>
      <c r="DW168" s="134"/>
      <c r="DX168" s="134"/>
      <c r="DY168" s="134"/>
      <c r="DZ168" s="134"/>
      <c r="EA168" s="134"/>
      <c r="EB168" s="134"/>
      <c r="EC168" s="134"/>
      <c r="ED168" s="134"/>
      <c r="EE168" s="134"/>
      <c r="EF168" s="134"/>
      <c r="EG168" s="134"/>
      <c r="EH168" s="134"/>
      <c r="EI168" s="134"/>
      <c r="EJ168" s="134"/>
      <c r="EK168" s="134"/>
      <c r="EL168" s="134"/>
      <c r="EM168" s="134"/>
      <c r="EN168" s="134"/>
      <c r="EO168" s="134"/>
      <c r="EP168" s="134"/>
      <c r="EQ168" s="134"/>
      <c r="ER168" s="134"/>
      <c r="ES168" s="134"/>
      <c r="ET168" s="134"/>
      <c r="EU168" s="134"/>
      <c r="EV168" s="134"/>
      <c r="EW168" s="134"/>
      <c r="EX168" s="134"/>
    </row>
    <row r="169" spans="1:154" s="4" customFormat="1" x14ac:dyDescent="0.25">
      <c r="A169" s="3"/>
      <c r="B169" s="19"/>
      <c r="C169" s="19"/>
      <c r="D169" s="5"/>
      <c r="E169" s="8"/>
      <c r="F169" s="28"/>
      <c r="G169" s="29"/>
      <c r="H169"/>
      <c r="I169" s="19"/>
      <c r="J169" s="19"/>
      <c r="K169" s="5"/>
      <c r="L169" s="8"/>
      <c r="M169" s="28"/>
      <c r="N169" s="29"/>
      <c r="O169"/>
      <c r="P169" s="19"/>
      <c r="Q169" s="19"/>
      <c r="R169" s="5"/>
      <c r="S169" s="8"/>
      <c r="T169" s="28"/>
      <c r="U169" s="29"/>
      <c r="V169"/>
      <c r="W169" s="19"/>
      <c r="X169" s="19"/>
      <c r="Y169" s="5"/>
      <c r="Z169" s="8"/>
      <c r="AA169" s="28"/>
      <c r="AB169" s="29"/>
      <c r="AC169"/>
      <c r="AD169" s="19"/>
      <c r="AE169" s="19"/>
      <c r="AF169" s="5"/>
      <c r="AG169" s="8"/>
      <c r="AH169" s="28"/>
      <c r="AI169" s="29"/>
      <c r="AJ169" s="134"/>
      <c r="AK169" s="134"/>
      <c r="AL169" s="134"/>
      <c r="AM169" s="134"/>
      <c r="AN169" s="134"/>
      <c r="AO169" s="134"/>
      <c r="AP169" s="134"/>
      <c r="AQ169" s="134"/>
      <c r="AR169" s="134"/>
      <c r="AS169" s="134"/>
      <c r="AT169" s="134"/>
      <c r="AU169" s="134"/>
      <c r="AV169" s="134"/>
      <c r="AW169" s="134"/>
      <c r="AX169" s="134"/>
      <c r="AY169" s="134"/>
      <c r="AZ169" s="134"/>
      <c r="BA169" s="134"/>
      <c r="BB169" s="134"/>
      <c r="BC169" s="134"/>
      <c r="BD169" s="134"/>
      <c r="BE169" s="134"/>
      <c r="BF169" s="134"/>
      <c r="BG169" s="134"/>
      <c r="BH169" s="134"/>
      <c r="BI169" s="134"/>
      <c r="BJ169" s="134"/>
      <c r="BK169" s="134"/>
      <c r="BL169" s="134"/>
      <c r="BM169" s="134"/>
      <c r="BN169" s="134"/>
      <c r="BO169" s="134"/>
      <c r="BP169" s="134"/>
      <c r="BQ169" s="134"/>
      <c r="BR169" s="134"/>
      <c r="BS169" s="134"/>
      <c r="BT169" s="134"/>
      <c r="BU169" s="134"/>
      <c r="BV169" s="134"/>
      <c r="BW169" s="134"/>
      <c r="BX169" s="134"/>
      <c r="BY169" s="134"/>
      <c r="BZ169" s="134"/>
      <c r="CA169" s="134"/>
      <c r="CB169" s="134"/>
      <c r="CC169" s="134"/>
      <c r="CD169" s="134"/>
      <c r="CE169" s="134"/>
      <c r="CF169" s="134"/>
      <c r="CG169" s="134"/>
      <c r="CH169" s="134"/>
      <c r="CI169" s="134"/>
      <c r="CJ169" s="134"/>
      <c r="CK169" s="134"/>
      <c r="CL169" s="134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4"/>
      <c r="CX169" s="134"/>
      <c r="CY169" s="134"/>
      <c r="CZ169" s="134"/>
      <c r="DA169" s="134"/>
      <c r="DB169" s="134"/>
      <c r="DC169" s="134"/>
      <c r="DD169" s="134"/>
      <c r="DE169" s="134"/>
      <c r="DF169" s="134"/>
      <c r="DG169" s="134"/>
      <c r="DH169" s="134"/>
      <c r="DI169" s="134"/>
      <c r="DJ169" s="134"/>
      <c r="DK169" s="134"/>
      <c r="DL169" s="134"/>
      <c r="DM169" s="134"/>
      <c r="DN169" s="134"/>
      <c r="DO169" s="134"/>
      <c r="DP169" s="134"/>
      <c r="DQ169" s="134"/>
      <c r="DR169" s="134"/>
      <c r="DS169" s="134"/>
      <c r="DT169" s="134"/>
      <c r="DU169" s="134"/>
      <c r="DV169" s="134"/>
      <c r="DW169" s="134"/>
      <c r="DX169" s="134"/>
      <c r="DY169" s="134"/>
      <c r="DZ169" s="134"/>
      <c r="EA169" s="134"/>
      <c r="EB169" s="134"/>
      <c r="EC169" s="134"/>
      <c r="ED169" s="134"/>
      <c r="EE169" s="134"/>
      <c r="EF169" s="134"/>
      <c r="EG169" s="134"/>
      <c r="EH169" s="134"/>
      <c r="EI169" s="134"/>
      <c r="EJ169" s="134"/>
      <c r="EK169" s="134"/>
      <c r="EL169" s="134"/>
      <c r="EM169" s="134"/>
      <c r="EN169" s="134"/>
      <c r="EO169" s="134"/>
      <c r="EP169" s="134"/>
      <c r="EQ169" s="134"/>
      <c r="ER169" s="134"/>
      <c r="ES169" s="134"/>
      <c r="ET169" s="134"/>
      <c r="EU169" s="134"/>
      <c r="EV169" s="134"/>
      <c r="EW169" s="134"/>
      <c r="EX169" s="134"/>
    </row>
    <row r="170" spans="1:154" s="4" customFormat="1" x14ac:dyDescent="0.25">
      <c r="A170" s="3"/>
      <c r="B170" s="19"/>
      <c r="C170" s="19"/>
      <c r="D170" s="5"/>
      <c r="E170" s="8"/>
      <c r="F170" s="28"/>
      <c r="G170" s="29"/>
      <c r="H170"/>
      <c r="I170" s="19"/>
      <c r="J170" s="19"/>
      <c r="K170" s="5"/>
      <c r="L170" s="8"/>
      <c r="M170" s="28"/>
      <c r="N170" s="29"/>
      <c r="O170"/>
      <c r="P170" s="19"/>
      <c r="Q170" s="19"/>
      <c r="R170" s="5"/>
      <c r="S170" s="8"/>
      <c r="T170" s="28"/>
      <c r="U170" s="29"/>
      <c r="V170"/>
      <c r="W170" s="19"/>
      <c r="X170" s="19"/>
      <c r="Y170" s="5"/>
      <c r="Z170" s="8"/>
      <c r="AA170" s="28"/>
      <c r="AB170" s="29"/>
      <c r="AC170"/>
      <c r="AD170" s="19"/>
      <c r="AE170" s="19"/>
      <c r="AF170" s="5"/>
      <c r="AG170" s="8"/>
      <c r="AH170" s="28"/>
      <c r="AI170" s="29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4"/>
      <c r="BW170" s="134"/>
      <c r="BX170" s="134"/>
      <c r="BY170" s="134"/>
      <c r="BZ170" s="134"/>
      <c r="CA170" s="134"/>
      <c r="CB170" s="134"/>
      <c r="CC170" s="134"/>
      <c r="CD170" s="134"/>
      <c r="CE170" s="134"/>
      <c r="CF170" s="134"/>
      <c r="CG170" s="134"/>
      <c r="CH170" s="134"/>
      <c r="CI170" s="134"/>
      <c r="CJ170" s="134"/>
      <c r="CK170" s="134"/>
      <c r="CL170" s="134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4"/>
      <c r="CX170" s="134"/>
      <c r="CY170" s="134"/>
      <c r="CZ170" s="134"/>
      <c r="DA170" s="134"/>
      <c r="DB170" s="134"/>
      <c r="DC170" s="134"/>
      <c r="DD170" s="134"/>
      <c r="DE170" s="134"/>
      <c r="DF170" s="134"/>
      <c r="DG170" s="134"/>
      <c r="DH170" s="134"/>
      <c r="DI170" s="134"/>
      <c r="DJ170" s="134"/>
      <c r="DK170" s="134"/>
      <c r="DL170" s="134"/>
      <c r="DM170" s="134"/>
      <c r="DN170" s="134"/>
      <c r="DO170" s="134"/>
      <c r="DP170" s="134"/>
      <c r="DQ170" s="134"/>
      <c r="DR170" s="134"/>
      <c r="DS170" s="134"/>
      <c r="DT170" s="134"/>
      <c r="DU170" s="134"/>
      <c r="DV170" s="134"/>
      <c r="DW170" s="134"/>
      <c r="DX170" s="134"/>
      <c r="DY170" s="134"/>
      <c r="DZ170" s="134"/>
      <c r="EA170" s="134"/>
      <c r="EB170" s="134"/>
      <c r="EC170" s="134"/>
      <c r="ED170" s="134"/>
      <c r="EE170" s="134"/>
      <c r="EF170" s="134"/>
      <c r="EG170" s="134"/>
      <c r="EH170" s="134"/>
      <c r="EI170" s="134"/>
      <c r="EJ170" s="134"/>
      <c r="EK170" s="134"/>
      <c r="EL170" s="134"/>
      <c r="EM170" s="134"/>
      <c r="EN170" s="134"/>
      <c r="EO170" s="134"/>
      <c r="EP170" s="134"/>
      <c r="EQ170" s="134"/>
      <c r="ER170" s="134"/>
      <c r="ES170" s="134"/>
      <c r="ET170" s="134"/>
      <c r="EU170" s="134"/>
      <c r="EV170" s="134"/>
      <c r="EW170" s="134"/>
      <c r="EX170" s="134"/>
    </row>
    <row r="171" spans="1:154" s="4" customFormat="1" ht="15.75" thickBot="1" x14ac:dyDescent="0.3">
      <c r="A171" s="3"/>
      <c r="B171" s="19"/>
      <c r="C171" s="19"/>
      <c r="D171" s="9" t="s">
        <v>344</v>
      </c>
      <c r="E171" s="12"/>
      <c r="F171" s="30"/>
      <c r="G171" s="31"/>
      <c r="H171"/>
      <c r="I171" s="19"/>
      <c r="J171" s="19"/>
      <c r="K171" s="9" t="s">
        <v>344</v>
      </c>
      <c r="L171" s="12"/>
      <c r="M171" s="30"/>
      <c r="N171" s="31"/>
      <c r="O171"/>
      <c r="P171" s="19"/>
      <c r="Q171" s="19"/>
      <c r="R171" s="9" t="s">
        <v>344</v>
      </c>
      <c r="S171" s="12"/>
      <c r="T171" s="30"/>
      <c r="U171" s="31"/>
      <c r="V171"/>
      <c r="W171" s="19"/>
      <c r="X171" s="19"/>
      <c r="Y171" s="9" t="s">
        <v>344</v>
      </c>
      <c r="Z171" s="12"/>
      <c r="AA171" s="30"/>
      <c r="AB171" s="31"/>
      <c r="AC171"/>
      <c r="AD171" s="19"/>
      <c r="AE171" s="19"/>
      <c r="AF171" s="9" t="s">
        <v>344</v>
      </c>
      <c r="AG171" s="12"/>
      <c r="AH171" s="30"/>
      <c r="AI171" s="31"/>
      <c r="AJ171" s="134"/>
      <c r="AK171" s="134"/>
      <c r="AL171" s="134"/>
      <c r="AM171" s="134"/>
      <c r="AN171" s="134"/>
      <c r="AO171" s="134"/>
      <c r="AP171" s="134"/>
      <c r="AQ171" s="134"/>
      <c r="AR171" s="134"/>
      <c r="AS171" s="134"/>
      <c r="AT171" s="134"/>
      <c r="AU171" s="134"/>
      <c r="AV171" s="134"/>
      <c r="AW171" s="134"/>
      <c r="AX171" s="134"/>
      <c r="AY171" s="134"/>
      <c r="AZ171" s="134"/>
      <c r="BA171" s="134"/>
      <c r="BB171" s="134"/>
      <c r="BC171" s="134"/>
      <c r="BD171" s="134"/>
      <c r="BE171" s="134"/>
      <c r="BF171" s="134"/>
      <c r="BG171" s="134"/>
      <c r="BH171" s="134"/>
      <c r="BI171" s="134"/>
      <c r="BJ171" s="134"/>
      <c r="BK171" s="134"/>
      <c r="BL171" s="134"/>
      <c r="BM171" s="134"/>
      <c r="BN171" s="134"/>
      <c r="BO171" s="134"/>
      <c r="BP171" s="134"/>
      <c r="BQ171" s="134"/>
      <c r="BR171" s="134"/>
      <c r="BS171" s="134"/>
      <c r="BT171" s="134"/>
      <c r="BU171" s="134"/>
      <c r="BV171" s="134"/>
      <c r="BW171" s="134"/>
      <c r="BX171" s="134"/>
      <c r="BY171" s="134"/>
      <c r="BZ171" s="134"/>
      <c r="CA171" s="134"/>
      <c r="CB171" s="134"/>
      <c r="CC171" s="134"/>
      <c r="CD171" s="134"/>
      <c r="CE171" s="134"/>
      <c r="CF171" s="134"/>
      <c r="CG171" s="134"/>
      <c r="CH171" s="134"/>
      <c r="CI171" s="134"/>
      <c r="CJ171" s="134"/>
      <c r="CK171" s="134"/>
      <c r="CL171" s="134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4"/>
      <c r="CX171" s="134"/>
      <c r="CY171" s="134"/>
      <c r="CZ171" s="134"/>
      <c r="DA171" s="134"/>
      <c r="DB171" s="134"/>
      <c r="DC171" s="134"/>
      <c r="DD171" s="134"/>
      <c r="DE171" s="134"/>
      <c r="DF171" s="134"/>
      <c r="DG171" s="134"/>
      <c r="DH171" s="134"/>
      <c r="DI171" s="134"/>
      <c r="DJ171" s="134"/>
      <c r="DK171" s="134"/>
      <c r="DL171" s="134"/>
      <c r="DM171" s="134"/>
      <c r="DN171" s="134"/>
      <c r="DO171" s="134"/>
      <c r="DP171" s="134"/>
      <c r="DQ171" s="134"/>
      <c r="DR171" s="134"/>
      <c r="DS171" s="134"/>
      <c r="DT171" s="134"/>
      <c r="DU171" s="134"/>
      <c r="DV171" s="134"/>
      <c r="DW171" s="134"/>
      <c r="DX171" s="134"/>
      <c r="DY171" s="134"/>
      <c r="DZ171" s="134"/>
      <c r="EA171" s="134"/>
      <c r="EB171" s="134"/>
      <c r="EC171" s="134"/>
      <c r="ED171" s="134"/>
      <c r="EE171" s="134"/>
      <c r="EF171" s="134"/>
      <c r="EG171" s="134"/>
      <c r="EH171" s="134"/>
      <c r="EI171" s="134"/>
      <c r="EJ171" s="134"/>
      <c r="EK171" s="134"/>
      <c r="EL171" s="134"/>
      <c r="EM171" s="134"/>
      <c r="EN171" s="134"/>
      <c r="EO171" s="134"/>
      <c r="EP171" s="134"/>
      <c r="EQ171" s="134"/>
      <c r="ER171" s="134"/>
      <c r="ES171" s="134"/>
      <c r="ET171" s="134"/>
      <c r="EU171" s="134"/>
      <c r="EV171" s="134"/>
      <c r="EW171" s="134"/>
      <c r="EX171" s="134"/>
    </row>
    <row r="172" spans="1:154" s="16" customFormat="1" ht="23.25" thickBot="1" x14ac:dyDescent="0.3">
      <c r="A172" s="13" t="s">
        <v>130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126"/>
      <c r="J172" s="126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126"/>
      <c r="Q172" s="126"/>
      <c r="R172" s="14" t="s">
        <v>42</v>
      </c>
      <c r="S172" s="15"/>
      <c r="T172" s="32">
        <f>SUM(T168:T171)</f>
        <v>0</v>
      </c>
      <c r="U172" s="32">
        <f>SUM(U168:U171)</f>
        <v>0</v>
      </c>
      <c r="V172"/>
      <c r="W172" s="126"/>
      <c r="X172" s="126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/>
      <c r="AD172" s="126"/>
      <c r="AE172" s="126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134"/>
      <c r="AK172" s="134"/>
      <c r="AL172" s="134"/>
      <c r="AM172" s="134"/>
      <c r="AN172" s="134"/>
      <c r="AO172" s="134"/>
      <c r="AP172" s="134"/>
      <c r="AQ172" s="134"/>
      <c r="AR172" s="134"/>
      <c r="AS172" s="134"/>
      <c r="AT172" s="134"/>
      <c r="AU172" s="134"/>
      <c r="AV172" s="134"/>
      <c r="AW172" s="134"/>
      <c r="AX172" s="134"/>
      <c r="AY172" s="134"/>
      <c r="AZ172" s="134"/>
      <c r="BA172" s="134"/>
      <c r="BB172" s="134"/>
      <c r="BC172" s="134"/>
      <c r="BD172" s="134"/>
      <c r="BE172" s="134"/>
      <c r="BF172" s="134"/>
      <c r="BG172" s="134"/>
      <c r="BH172" s="134"/>
      <c r="BI172" s="134"/>
      <c r="BJ172" s="134"/>
      <c r="BK172" s="134"/>
      <c r="BL172" s="134"/>
      <c r="BM172" s="134"/>
      <c r="BN172" s="134"/>
      <c r="BO172" s="134"/>
      <c r="BP172" s="134"/>
      <c r="BQ172" s="134"/>
      <c r="BR172" s="134"/>
      <c r="BS172" s="134"/>
      <c r="BT172" s="134"/>
      <c r="BU172" s="134"/>
      <c r="BV172" s="134"/>
      <c r="BW172" s="134"/>
      <c r="BX172" s="134"/>
      <c r="BY172" s="134"/>
      <c r="BZ172" s="134"/>
      <c r="CA172" s="134"/>
      <c r="CB172" s="134"/>
      <c r="CC172" s="134"/>
      <c r="CD172" s="134"/>
      <c r="CE172" s="134"/>
      <c r="CF172" s="134"/>
      <c r="CG172" s="134"/>
      <c r="CH172" s="134"/>
      <c r="CI172" s="134"/>
      <c r="CJ172" s="134"/>
      <c r="CK172" s="134"/>
      <c r="CL172" s="134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4"/>
      <c r="CX172" s="134"/>
      <c r="CY172" s="134"/>
      <c r="CZ172" s="134"/>
      <c r="DA172" s="134"/>
      <c r="DB172" s="134"/>
      <c r="DC172" s="134"/>
      <c r="DD172" s="134"/>
      <c r="DE172" s="134"/>
      <c r="DF172" s="134"/>
      <c r="DG172" s="134"/>
      <c r="DH172" s="134"/>
      <c r="DI172" s="134"/>
      <c r="DJ172" s="134"/>
      <c r="DK172" s="134"/>
      <c r="DL172" s="134"/>
      <c r="DM172" s="134"/>
      <c r="DN172" s="134"/>
      <c r="DO172" s="134"/>
      <c r="DP172" s="134"/>
      <c r="DQ172" s="134"/>
      <c r="DR172" s="134"/>
      <c r="DS172" s="134"/>
      <c r="DT172" s="134"/>
      <c r="DU172" s="134"/>
      <c r="DV172" s="134"/>
      <c r="DW172" s="134"/>
      <c r="DX172" s="134"/>
      <c r="DY172" s="134"/>
      <c r="DZ172" s="134"/>
      <c r="EA172" s="134"/>
      <c r="EB172" s="134"/>
      <c r="EC172" s="134"/>
      <c r="ED172" s="134"/>
      <c r="EE172" s="134"/>
      <c r="EF172" s="134"/>
      <c r="EG172" s="134"/>
      <c r="EH172" s="134"/>
      <c r="EI172" s="134"/>
      <c r="EJ172" s="134"/>
      <c r="EK172" s="134"/>
      <c r="EL172" s="134"/>
      <c r="EM172" s="134"/>
      <c r="EN172" s="134"/>
      <c r="EO172" s="134"/>
      <c r="EP172" s="134"/>
      <c r="EQ172" s="134"/>
      <c r="ER172" s="134"/>
      <c r="ES172" s="134"/>
      <c r="ET172" s="134"/>
      <c r="EU172" s="134"/>
      <c r="EV172" s="134"/>
      <c r="EW172" s="134"/>
      <c r="EX172" s="134"/>
    </row>
    <row r="173" spans="1:154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H173"/>
      <c r="I173" s="126"/>
      <c r="J173" s="126"/>
      <c r="K173" s="127" t="s">
        <v>43</v>
      </c>
      <c r="L173" s="119"/>
      <c r="M173" s="119"/>
      <c r="N173" s="120"/>
      <c r="O173"/>
      <c r="P173" s="126"/>
      <c r="Q173" s="126"/>
      <c r="R173" s="127" t="s">
        <v>43</v>
      </c>
      <c r="S173" s="119"/>
      <c r="T173" s="119"/>
      <c r="U173" s="120"/>
      <c r="V173"/>
      <c r="W173" s="126"/>
      <c r="X173" s="126"/>
      <c r="Y173" s="127" t="s">
        <v>43</v>
      </c>
      <c r="Z173" s="119"/>
      <c r="AA173" s="119"/>
      <c r="AB173" s="120"/>
      <c r="AC173"/>
      <c r="AD173" s="126"/>
      <c r="AE173" s="126"/>
      <c r="AF173" s="127" t="s">
        <v>43</v>
      </c>
      <c r="AG173" s="119"/>
      <c r="AH173" s="119"/>
      <c r="AI173" s="120"/>
      <c r="AJ173" s="134"/>
      <c r="AK173" s="134"/>
      <c r="AL173" s="134"/>
      <c r="AM173" s="134"/>
      <c r="AN173" s="134"/>
      <c r="AO173" s="134"/>
      <c r="AP173" s="134"/>
      <c r="AQ173" s="134"/>
      <c r="AR173" s="134"/>
      <c r="AS173" s="134"/>
      <c r="AT173" s="134"/>
      <c r="AU173" s="134"/>
      <c r="AV173" s="134"/>
      <c r="AW173" s="134"/>
      <c r="AX173" s="134"/>
      <c r="AY173" s="134"/>
      <c r="AZ173" s="134"/>
      <c r="BA173" s="134"/>
      <c r="BB173" s="134"/>
      <c r="BC173" s="134"/>
      <c r="BD173" s="134"/>
      <c r="BE173" s="134"/>
      <c r="BF173" s="134"/>
      <c r="BG173" s="134"/>
      <c r="BH173" s="134"/>
      <c r="BI173" s="134"/>
      <c r="BJ173" s="134"/>
      <c r="BK173" s="134"/>
      <c r="BL173" s="134"/>
      <c r="BM173" s="134"/>
      <c r="BN173" s="134"/>
      <c r="BO173" s="134"/>
      <c r="BP173" s="134"/>
      <c r="BQ173" s="134"/>
      <c r="BR173" s="134"/>
      <c r="BS173" s="134"/>
      <c r="BT173" s="134"/>
      <c r="BU173" s="134"/>
      <c r="BV173" s="134"/>
      <c r="BW173" s="134"/>
      <c r="BX173" s="134"/>
      <c r="BY173" s="134"/>
      <c r="BZ173" s="134"/>
      <c r="CA173" s="134"/>
      <c r="CB173" s="134"/>
      <c r="CC173" s="134"/>
      <c r="CD173" s="134"/>
      <c r="CE173" s="134"/>
      <c r="CF173" s="134"/>
      <c r="CG173" s="134"/>
      <c r="CH173" s="134"/>
      <c r="CI173" s="134"/>
      <c r="CJ173" s="134"/>
      <c r="CK173" s="134"/>
      <c r="CL173" s="134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4"/>
      <c r="CX173" s="134"/>
      <c r="CY173" s="134"/>
      <c r="CZ173" s="134"/>
      <c r="DA173" s="134"/>
      <c r="DB173" s="134"/>
      <c r="DC173" s="134"/>
      <c r="DD173" s="134"/>
      <c r="DE173" s="134"/>
      <c r="DF173" s="134"/>
      <c r="DG173" s="134"/>
      <c r="DH173" s="134"/>
      <c r="DI173" s="134"/>
      <c r="DJ173" s="134"/>
      <c r="DK173" s="134"/>
      <c r="DL173" s="134"/>
      <c r="DM173" s="134"/>
      <c r="DN173" s="134"/>
      <c r="DO173" s="134"/>
      <c r="DP173" s="134"/>
      <c r="DQ173" s="134"/>
      <c r="DR173" s="134"/>
      <c r="DS173" s="134"/>
      <c r="DT173" s="134"/>
      <c r="DU173" s="134"/>
      <c r="DV173" s="134"/>
      <c r="DW173" s="134"/>
      <c r="DX173" s="134"/>
      <c r="DY173" s="134"/>
      <c r="DZ173" s="134"/>
      <c r="EA173" s="134"/>
      <c r="EB173" s="134"/>
      <c r="EC173" s="134"/>
      <c r="ED173" s="134"/>
      <c r="EE173" s="134"/>
      <c r="EF173" s="134"/>
      <c r="EG173" s="134"/>
      <c r="EH173" s="134"/>
      <c r="EI173" s="134"/>
      <c r="EJ173" s="134"/>
      <c r="EK173" s="134"/>
      <c r="EL173" s="134"/>
      <c r="EM173" s="134"/>
      <c r="EN173" s="134"/>
      <c r="EO173" s="134"/>
      <c r="EP173" s="134"/>
      <c r="EQ173" s="134"/>
      <c r="ER173" s="134"/>
      <c r="ES173" s="134"/>
      <c r="ET173" s="134"/>
      <c r="EU173" s="134"/>
      <c r="EV173" s="134"/>
      <c r="EW173" s="134"/>
      <c r="EX173" s="134"/>
    </row>
    <row r="174" spans="1:154" s="16" customFormat="1" x14ac:dyDescent="0.25">
      <c r="A174" s="13"/>
      <c r="B174" s="126"/>
      <c r="C174" s="126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4"/>
      <c r="BQ174" s="134"/>
      <c r="BR174" s="134"/>
      <c r="BS174" s="134"/>
      <c r="BT174" s="134"/>
      <c r="BU174" s="134"/>
      <c r="BV174" s="134"/>
      <c r="BW174" s="134"/>
      <c r="BX174" s="134"/>
      <c r="BY174" s="134"/>
      <c r="BZ174" s="134"/>
      <c r="CA174" s="134"/>
      <c r="CB174" s="134"/>
      <c r="CC174" s="134"/>
      <c r="CD174" s="134"/>
      <c r="CE174" s="134"/>
      <c r="CF174" s="134"/>
      <c r="CG174" s="134"/>
      <c r="CH174" s="134"/>
      <c r="CI174" s="134"/>
      <c r="CJ174" s="134"/>
      <c r="CK174" s="134"/>
      <c r="CL174" s="134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4"/>
      <c r="CX174" s="134"/>
      <c r="CY174" s="134"/>
      <c r="CZ174" s="134"/>
      <c r="DA174" s="134"/>
      <c r="DB174" s="134"/>
      <c r="DC174" s="134"/>
      <c r="DD174" s="134"/>
      <c r="DE174" s="134"/>
      <c r="DF174" s="134"/>
      <c r="DG174" s="134"/>
      <c r="DH174" s="134"/>
      <c r="DI174" s="134"/>
      <c r="DJ174" s="134"/>
      <c r="DK174" s="134"/>
      <c r="DL174" s="134"/>
      <c r="DM174" s="134"/>
      <c r="DN174" s="134"/>
      <c r="DO174" s="134"/>
      <c r="DP174" s="134"/>
      <c r="DQ174" s="134"/>
      <c r="DR174" s="134"/>
      <c r="DS174" s="134"/>
      <c r="DT174" s="134"/>
      <c r="DU174" s="134"/>
      <c r="DV174" s="134"/>
      <c r="DW174" s="134"/>
      <c r="DX174" s="134"/>
      <c r="DY174" s="134"/>
      <c r="DZ174" s="134"/>
      <c r="EA174" s="134"/>
      <c r="EB174" s="134"/>
      <c r="EC174" s="134"/>
      <c r="ED174" s="134"/>
      <c r="EE174" s="134"/>
      <c r="EF174" s="134"/>
      <c r="EG174" s="134"/>
      <c r="EH174" s="134"/>
      <c r="EI174" s="134"/>
      <c r="EJ174" s="134"/>
      <c r="EK174" s="134"/>
      <c r="EL174" s="134"/>
      <c r="EM174" s="134"/>
      <c r="EN174" s="134"/>
      <c r="EO174" s="134"/>
      <c r="EP174" s="134"/>
      <c r="EQ174" s="134"/>
      <c r="ER174" s="134"/>
      <c r="ES174" s="134"/>
      <c r="ET174" s="134"/>
      <c r="EU174" s="134"/>
      <c r="EV174" s="134"/>
      <c r="EW174" s="134"/>
      <c r="EX174" s="134"/>
    </row>
    <row r="175" spans="1:154" s="103" customFormat="1" ht="15.75" x14ac:dyDescent="0.25">
      <c r="A175" s="97"/>
      <c r="B175" s="102"/>
      <c r="C175" s="102"/>
      <c r="D175" s="110" t="s">
        <v>277</v>
      </c>
      <c r="E175" s="111"/>
      <c r="F175" s="111"/>
      <c r="G175" s="112"/>
      <c r="H175"/>
      <c r="I175" s="102"/>
      <c r="J175" s="102"/>
      <c r="K175" s="110" t="s">
        <v>277</v>
      </c>
      <c r="L175" s="111"/>
      <c r="M175" s="111"/>
      <c r="N175" s="112"/>
      <c r="O175"/>
      <c r="P175" s="102"/>
      <c r="Q175" s="102"/>
      <c r="R175" s="110" t="s">
        <v>277</v>
      </c>
      <c r="S175" s="111"/>
      <c r="T175" s="111"/>
      <c r="U175" s="112"/>
      <c r="V175"/>
      <c r="W175" s="102"/>
      <c r="X175" s="102"/>
      <c r="Y175" s="110" t="s">
        <v>277</v>
      </c>
      <c r="Z175" s="111"/>
      <c r="AA175" s="111"/>
      <c r="AB175" s="112"/>
      <c r="AC175"/>
      <c r="AD175" s="102"/>
      <c r="AE175" s="102"/>
      <c r="AF175" s="110" t="s">
        <v>277</v>
      </c>
      <c r="AG175" s="111"/>
      <c r="AH175" s="111"/>
      <c r="AI175" s="112"/>
      <c r="AJ175" s="134"/>
      <c r="AK175" s="134"/>
      <c r="AL175" s="134"/>
      <c r="AM175" s="134"/>
      <c r="AN175" s="134"/>
      <c r="AO175" s="134"/>
      <c r="AP175" s="134"/>
      <c r="AQ175" s="134"/>
      <c r="AR175" s="134"/>
      <c r="AS175" s="134"/>
      <c r="AT175" s="134"/>
      <c r="AU175" s="134"/>
      <c r="AV175" s="134"/>
      <c r="AW175" s="134"/>
      <c r="AX175" s="134"/>
      <c r="AY175" s="134"/>
      <c r="AZ175" s="134"/>
      <c r="BA175" s="134"/>
      <c r="BB175" s="134"/>
      <c r="BC175" s="134"/>
      <c r="BD175" s="134"/>
      <c r="BE175" s="134"/>
      <c r="BF175" s="134"/>
      <c r="BG175" s="134"/>
      <c r="BH175" s="134"/>
      <c r="BI175" s="134"/>
      <c r="BJ175" s="134"/>
      <c r="BK175" s="134"/>
      <c r="BL175" s="134"/>
      <c r="BM175" s="134"/>
      <c r="BN175" s="134"/>
      <c r="BO175" s="134"/>
      <c r="BP175" s="134"/>
      <c r="BQ175" s="134"/>
      <c r="BR175" s="134"/>
      <c r="BS175" s="134"/>
      <c r="BT175" s="134"/>
      <c r="BU175" s="134"/>
      <c r="BV175" s="134"/>
      <c r="BW175" s="134"/>
      <c r="BX175" s="134"/>
      <c r="BY175" s="134"/>
      <c r="BZ175" s="134"/>
      <c r="CA175" s="134"/>
      <c r="CB175" s="134"/>
      <c r="CC175" s="134"/>
      <c r="CD175" s="134"/>
      <c r="CE175" s="134"/>
      <c r="CF175" s="134"/>
      <c r="CG175" s="134"/>
      <c r="CH175" s="134"/>
      <c r="CI175" s="134"/>
      <c r="CJ175" s="134"/>
      <c r="CK175" s="134"/>
      <c r="CL175" s="134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4"/>
      <c r="CX175" s="134"/>
      <c r="CY175" s="134"/>
      <c r="CZ175" s="134"/>
      <c r="DA175" s="134"/>
      <c r="DB175" s="134"/>
      <c r="DC175" s="134"/>
      <c r="DD175" s="134"/>
      <c r="DE175" s="134"/>
      <c r="DF175" s="134"/>
      <c r="DG175" s="134"/>
      <c r="DH175" s="134"/>
      <c r="DI175" s="134"/>
      <c r="DJ175" s="134"/>
      <c r="DK175" s="134"/>
      <c r="DL175" s="134"/>
      <c r="DM175" s="134"/>
      <c r="DN175" s="134"/>
      <c r="DO175" s="134"/>
      <c r="DP175" s="134"/>
      <c r="DQ175" s="134"/>
      <c r="DR175" s="134"/>
      <c r="DS175" s="134"/>
      <c r="DT175" s="134"/>
      <c r="DU175" s="134"/>
      <c r="DV175" s="134"/>
      <c r="DW175" s="134"/>
      <c r="DX175" s="134"/>
      <c r="DY175" s="134"/>
      <c r="DZ175" s="134"/>
      <c r="EA175" s="134"/>
      <c r="EB175" s="134"/>
      <c r="EC175" s="134"/>
      <c r="ED175" s="134"/>
      <c r="EE175" s="134"/>
      <c r="EF175" s="134"/>
      <c r="EG175" s="134"/>
      <c r="EH175" s="134"/>
      <c r="EI175" s="134"/>
      <c r="EJ175" s="134"/>
      <c r="EK175" s="134"/>
      <c r="EL175" s="134"/>
      <c r="EM175" s="134"/>
      <c r="EN175" s="134"/>
      <c r="EO175" s="134"/>
      <c r="EP175" s="134"/>
      <c r="EQ175" s="134"/>
      <c r="ER175" s="134"/>
      <c r="ES175" s="134"/>
      <c r="ET175" s="134"/>
      <c r="EU175" s="134"/>
      <c r="EV175" s="134"/>
      <c r="EW175" s="134"/>
      <c r="EX175" s="134"/>
    </row>
    <row r="176" spans="1:154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134"/>
      <c r="AK176" s="134"/>
      <c r="AL176" s="134"/>
      <c r="AM176" s="134"/>
      <c r="AN176" s="134"/>
      <c r="AO176" s="134"/>
      <c r="AP176" s="134"/>
      <c r="AQ176" s="134"/>
      <c r="AR176" s="134"/>
      <c r="AS176" s="134"/>
      <c r="AT176" s="134"/>
      <c r="AU176" s="134"/>
      <c r="AV176" s="134"/>
      <c r="AW176" s="134"/>
      <c r="AX176" s="134"/>
      <c r="AY176" s="134"/>
      <c r="AZ176" s="134"/>
      <c r="BA176" s="134"/>
      <c r="BB176" s="134"/>
      <c r="BC176" s="134"/>
      <c r="BD176" s="134"/>
      <c r="BE176" s="134"/>
      <c r="BF176" s="134"/>
      <c r="BG176" s="134"/>
      <c r="BH176" s="134"/>
      <c r="BI176" s="134"/>
      <c r="BJ176" s="134"/>
      <c r="BK176" s="134"/>
      <c r="BL176" s="134"/>
      <c r="BM176" s="134"/>
      <c r="BN176" s="134"/>
      <c r="BO176" s="134"/>
      <c r="BP176" s="134"/>
      <c r="BQ176" s="134"/>
      <c r="BR176" s="134"/>
      <c r="BS176" s="134"/>
      <c r="BT176" s="134"/>
      <c r="BU176" s="134"/>
      <c r="BV176" s="134"/>
      <c r="BW176" s="134"/>
      <c r="BX176" s="134"/>
      <c r="BY176" s="134"/>
      <c r="BZ176" s="134"/>
      <c r="CA176" s="134"/>
      <c r="CB176" s="134"/>
      <c r="CC176" s="134"/>
      <c r="CD176" s="134"/>
      <c r="CE176" s="134"/>
      <c r="CF176" s="134"/>
      <c r="CG176" s="134"/>
      <c r="CH176" s="134"/>
      <c r="CI176" s="134"/>
      <c r="CJ176" s="134"/>
      <c r="CK176" s="134"/>
      <c r="CL176" s="134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4"/>
      <c r="CX176" s="134"/>
      <c r="CY176" s="134"/>
      <c r="CZ176" s="134"/>
      <c r="DA176" s="134"/>
      <c r="DB176" s="134"/>
      <c r="DC176" s="134"/>
      <c r="DD176" s="134"/>
      <c r="DE176" s="134"/>
      <c r="DF176" s="134"/>
      <c r="DG176" s="134"/>
      <c r="DH176" s="134"/>
      <c r="DI176" s="134"/>
      <c r="DJ176" s="134"/>
      <c r="DK176" s="134"/>
      <c r="DL176" s="134"/>
      <c r="DM176" s="134"/>
      <c r="DN176" s="134"/>
      <c r="DO176" s="134"/>
      <c r="DP176" s="134"/>
      <c r="DQ176" s="134"/>
      <c r="DR176" s="134"/>
      <c r="DS176" s="134"/>
      <c r="DT176" s="134"/>
      <c r="DU176" s="134"/>
      <c r="DV176" s="134"/>
      <c r="DW176" s="134"/>
      <c r="DX176" s="134"/>
      <c r="DY176" s="134"/>
      <c r="DZ176" s="134"/>
      <c r="EA176" s="134"/>
      <c r="EB176" s="134"/>
      <c r="EC176" s="134"/>
      <c r="ED176" s="134"/>
      <c r="EE176" s="134"/>
      <c r="EF176" s="134"/>
      <c r="EG176" s="134"/>
      <c r="EH176" s="134"/>
      <c r="EI176" s="134"/>
      <c r="EJ176" s="134"/>
      <c r="EK176" s="134"/>
      <c r="EL176" s="134"/>
      <c r="EM176" s="134"/>
      <c r="EN176" s="134"/>
      <c r="EO176" s="134"/>
      <c r="EP176" s="134"/>
      <c r="EQ176" s="134"/>
      <c r="ER176" s="134"/>
      <c r="ES176" s="134"/>
      <c r="ET176" s="134"/>
      <c r="EU176" s="134"/>
      <c r="EV176" s="134"/>
      <c r="EW176" s="134"/>
      <c r="EX176" s="134"/>
    </row>
    <row r="177" spans="1:154" s="2" customFormat="1" ht="48" x14ac:dyDescent="0.25">
      <c r="A177" s="97"/>
      <c r="B177" s="102"/>
      <c r="C177" s="102"/>
      <c r="D177" s="124" t="s">
        <v>57</v>
      </c>
      <c r="E177" s="125"/>
      <c r="F177" s="117" t="s">
        <v>59</v>
      </c>
      <c r="G177" s="118" t="s">
        <v>47</v>
      </c>
      <c r="H177"/>
      <c r="I177" s="102"/>
      <c r="J177" s="102"/>
      <c r="K177" s="124" t="s">
        <v>57</v>
      </c>
      <c r="L177" s="125"/>
      <c r="M177" s="117" t="s">
        <v>59</v>
      </c>
      <c r="N177" s="118" t="s">
        <v>47</v>
      </c>
      <c r="O177"/>
      <c r="P177" s="102"/>
      <c r="Q177" s="102"/>
      <c r="R177" s="124" t="s">
        <v>57</v>
      </c>
      <c r="S177" s="125"/>
      <c r="T177" s="117" t="s">
        <v>59</v>
      </c>
      <c r="U177" s="118" t="s">
        <v>47</v>
      </c>
      <c r="V177"/>
      <c r="W177" s="102"/>
      <c r="X177" s="102"/>
      <c r="Y177" s="124" t="s">
        <v>57</v>
      </c>
      <c r="Z177" s="125"/>
      <c r="AA177" s="117" t="s">
        <v>59</v>
      </c>
      <c r="AB177" s="118" t="s">
        <v>47</v>
      </c>
      <c r="AC177"/>
      <c r="AD177" s="102"/>
      <c r="AE177" s="102"/>
      <c r="AF177" s="124" t="s">
        <v>57</v>
      </c>
      <c r="AG177" s="125"/>
      <c r="AH177" s="117" t="s">
        <v>59</v>
      </c>
      <c r="AI177" s="118" t="s">
        <v>47</v>
      </c>
      <c r="AJ177" s="134"/>
      <c r="AK177" s="134"/>
      <c r="AL177" s="134"/>
      <c r="AM177" s="134"/>
      <c r="AN177" s="134"/>
      <c r="AO177" s="134"/>
      <c r="AP177" s="134"/>
      <c r="AQ177" s="134"/>
      <c r="AR177" s="134"/>
      <c r="AS177" s="134"/>
      <c r="AT177" s="134"/>
      <c r="AU177" s="134"/>
      <c r="AV177" s="134"/>
      <c r="AW177" s="134"/>
      <c r="AX177" s="134"/>
      <c r="AY177" s="134"/>
      <c r="AZ177" s="134"/>
      <c r="BA177" s="134"/>
      <c r="BB177" s="134"/>
      <c r="BC177" s="134"/>
      <c r="BD177" s="134"/>
      <c r="BE177" s="134"/>
      <c r="BF177" s="134"/>
      <c r="BG177" s="134"/>
      <c r="BH177" s="134"/>
      <c r="BI177" s="134"/>
      <c r="BJ177" s="134"/>
      <c r="BK177" s="134"/>
      <c r="BL177" s="134"/>
      <c r="BM177" s="134"/>
      <c r="BN177" s="134"/>
      <c r="BO177" s="134"/>
      <c r="BP177" s="134"/>
      <c r="BQ177" s="134"/>
      <c r="BR177" s="134"/>
      <c r="BS177" s="134"/>
      <c r="BT177" s="134"/>
      <c r="BU177" s="134"/>
      <c r="BV177" s="134"/>
      <c r="BW177" s="134"/>
      <c r="BX177" s="134"/>
      <c r="BY177" s="134"/>
      <c r="BZ177" s="134"/>
      <c r="CA177" s="134"/>
      <c r="CB177" s="134"/>
      <c r="CC177" s="134"/>
      <c r="CD177" s="134"/>
      <c r="CE177" s="134"/>
      <c r="CF177" s="134"/>
      <c r="CG177" s="134"/>
      <c r="CH177" s="134"/>
      <c r="CI177" s="134"/>
      <c r="CJ177" s="134"/>
      <c r="CK177" s="134"/>
      <c r="CL177" s="134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4"/>
      <c r="CX177" s="134"/>
      <c r="CY177" s="134"/>
      <c r="CZ177" s="134"/>
      <c r="DA177" s="134"/>
      <c r="DB177" s="134"/>
      <c r="DC177" s="134"/>
      <c r="DD177" s="134"/>
      <c r="DE177" s="134"/>
      <c r="DF177" s="134"/>
      <c r="DG177" s="134"/>
      <c r="DH177" s="134"/>
      <c r="DI177" s="134"/>
      <c r="DJ177" s="134"/>
      <c r="DK177" s="134"/>
      <c r="DL177" s="134"/>
      <c r="DM177" s="134"/>
      <c r="DN177" s="134"/>
      <c r="DO177" s="134"/>
      <c r="DP177" s="134"/>
      <c r="DQ177" s="134"/>
      <c r="DR177" s="134"/>
      <c r="DS177" s="134"/>
      <c r="DT177" s="134"/>
      <c r="DU177" s="134"/>
      <c r="DV177" s="134"/>
      <c r="DW177" s="134"/>
      <c r="DX177" s="134"/>
      <c r="DY177" s="134"/>
      <c r="DZ177" s="134"/>
      <c r="EA177" s="134"/>
      <c r="EB177" s="134"/>
      <c r="EC177" s="134"/>
      <c r="ED177" s="134"/>
      <c r="EE177" s="134"/>
      <c r="EF177" s="134"/>
      <c r="EG177" s="134"/>
      <c r="EH177" s="134"/>
      <c r="EI177" s="134"/>
      <c r="EJ177" s="134"/>
      <c r="EK177" s="134"/>
      <c r="EL177" s="134"/>
      <c r="EM177" s="134"/>
      <c r="EN177" s="134"/>
      <c r="EO177" s="134"/>
      <c r="EP177" s="134"/>
      <c r="EQ177" s="134"/>
      <c r="ER177" s="134"/>
      <c r="ES177" s="134"/>
      <c r="ET177" s="134"/>
      <c r="EU177" s="134"/>
      <c r="EV177" s="134"/>
      <c r="EW177" s="134"/>
      <c r="EX177" s="134"/>
    </row>
    <row r="178" spans="1:154" s="4" customFormat="1" x14ac:dyDescent="0.25">
      <c r="A178" s="3"/>
      <c r="B178" s="19"/>
      <c r="C178" s="19"/>
      <c r="D178" s="33"/>
      <c r="E178" s="7"/>
      <c r="F178" s="28"/>
      <c r="G178" s="29"/>
      <c r="H178"/>
      <c r="I178" s="7"/>
      <c r="J178" s="19"/>
      <c r="K178" s="33"/>
      <c r="L178" s="7"/>
      <c r="M178" s="28"/>
      <c r="N178" s="29"/>
      <c r="O178"/>
      <c r="P178" s="7"/>
      <c r="Q178" s="19"/>
      <c r="R178" s="33"/>
      <c r="S178" s="7"/>
      <c r="T178" s="28"/>
      <c r="U178" s="29"/>
      <c r="V178"/>
      <c r="W178" s="7"/>
      <c r="X178" s="19"/>
      <c r="Y178" s="33"/>
      <c r="Z178" s="7"/>
      <c r="AA178" s="28"/>
      <c r="AB178" s="29"/>
      <c r="AC178"/>
      <c r="AD178" s="7"/>
      <c r="AE178" s="19"/>
      <c r="AF178" s="33"/>
      <c r="AG178" s="7"/>
      <c r="AH178" s="28"/>
      <c r="AI178" s="29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34"/>
      <c r="AZ178" s="134"/>
      <c r="BA178" s="134"/>
      <c r="BB178" s="134"/>
      <c r="BC178" s="134"/>
      <c r="BD178" s="134"/>
      <c r="BE178" s="134"/>
      <c r="BF178" s="134"/>
      <c r="BG178" s="134"/>
      <c r="BH178" s="134"/>
      <c r="BI178" s="134"/>
      <c r="BJ178" s="134"/>
      <c r="BK178" s="134"/>
      <c r="BL178" s="134"/>
      <c r="BM178" s="134"/>
      <c r="BN178" s="134"/>
      <c r="BO178" s="134"/>
      <c r="BP178" s="134"/>
      <c r="BQ178" s="134"/>
      <c r="BR178" s="134"/>
      <c r="BS178" s="134"/>
      <c r="BT178" s="134"/>
      <c r="BU178" s="134"/>
      <c r="BV178" s="134"/>
      <c r="BW178" s="134"/>
      <c r="BX178" s="134"/>
      <c r="BY178" s="134"/>
      <c r="BZ178" s="134"/>
      <c r="CA178" s="134"/>
      <c r="CB178" s="134"/>
      <c r="CC178" s="134"/>
      <c r="CD178" s="134"/>
      <c r="CE178" s="134"/>
      <c r="CF178" s="134"/>
      <c r="CG178" s="134"/>
      <c r="CH178" s="134"/>
      <c r="CI178" s="134"/>
      <c r="CJ178" s="134"/>
      <c r="CK178" s="134"/>
      <c r="CL178" s="134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4"/>
      <c r="CX178" s="134"/>
      <c r="CY178" s="134"/>
      <c r="CZ178" s="134"/>
      <c r="DA178" s="134"/>
      <c r="DB178" s="134"/>
      <c r="DC178" s="134"/>
      <c r="DD178" s="134"/>
      <c r="DE178" s="134"/>
      <c r="DF178" s="134"/>
      <c r="DG178" s="134"/>
      <c r="DH178" s="134"/>
      <c r="DI178" s="134"/>
      <c r="DJ178" s="134"/>
      <c r="DK178" s="134"/>
      <c r="DL178" s="134"/>
      <c r="DM178" s="134"/>
      <c r="DN178" s="134"/>
      <c r="DO178" s="134"/>
      <c r="DP178" s="134"/>
      <c r="DQ178" s="134"/>
      <c r="DR178" s="134"/>
      <c r="DS178" s="134"/>
      <c r="DT178" s="134"/>
      <c r="DU178" s="134"/>
      <c r="DV178" s="134"/>
      <c r="DW178" s="134"/>
      <c r="DX178" s="134"/>
      <c r="DY178" s="134"/>
      <c r="DZ178" s="134"/>
      <c r="EA178" s="134"/>
      <c r="EB178" s="134"/>
      <c r="EC178" s="134"/>
      <c r="ED178" s="134"/>
      <c r="EE178" s="134"/>
      <c r="EF178" s="134"/>
      <c r="EG178" s="134"/>
      <c r="EH178" s="134"/>
      <c r="EI178" s="134"/>
      <c r="EJ178" s="134"/>
      <c r="EK178" s="134"/>
      <c r="EL178" s="134"/>
      <c r="EM178" s="134"/>
      <c r="EN178" s="134"/>
      <c r="EO178" s="134"/>
      <c r="EP178" s="134"/>
      <c r="EQ178" s="134"/>
      <c r="ER178" s="134"/>
      <c r="ES178" s="134"/>
      <c r="ET178" s="134"/>
      <c r="EU178" s="134"/>
      <c r="EV178" s="134"/>
      <c r="EW178" s="134"/>
      <c r="EX178" s="134"/>
    </row>
    <row r="179" spans="1:154" s="4" customFormat="1" x14ac:dyDescent="0.25">
      <c r="A179" s="3"/>
      <c r="B179" s="19"/>
      <c r="C179" s="19"/>
      <c r="D179" s="33"/>
      <c r="E179" s="7"/>
      <c r="F179" s="28"/>
      <c r="G179" s="29"/>
      <c r="H179"/>
      <c r="I179" s="7"/>
      <c r="J179" s="19"/>
      <c r="K179" s="33"/>
      <c r="L179" s="7"/>
      <c r="M179" s="28"/>
      <c r="N179" s="29"/>
      <c r="O179"/>
      <c r="P179" s="7"/>
      <c r="Q179" s="19"/>
      <c r="R179" s="33"/>
      <c r="S179" s="7"/>
      <c r="T179" s="28"/>
      <c r="U179" s="29"/>
      <c r="V179"/>
      <c r="W179" s="7"/>
      <c r="X179" s="19"/>
      <c r="Y179" s="33"/>
      <c r="Z179" s="7"/>
      <c r="AA179" s="28"/>
      <c r="AB179" s="29"/>
      <c r="AC179"/>
      <c r="AD179" s="7"/>
      <c r="AE179" s="19"/>
      <c r="AF179" s="33"/>
      <c r="AG179" s="7"/>
      <c r="AH179" s="28"/>
      <c r="AI179" s="29"/>
      <c r="AJ179" s="134"/>
      <c r="AK179" s="134"/>
      <c r="AL179" s="134"/>
      <c r="AM179" s="134"/>
      <c r="AN179" s="134"/>
      <c r="AO179" s="134"/>
      <c r="AP179" s="134"/>
      <c r="AQ179" s="134"/>
      <c r="AR179" s="134"/>
      <c r="AS179" s="134"/>
      <c r="AT179" s="134"/>
      <c r="AU179" s="134"/>
      <c r="AV179" s="134"/>
      <c r="AW179" s="134"/>
      <c r="AX179" s="134"/>
      <c r="AY179" s="134"/>
      <c r="AZ179" s="134"/>
      <c r="BA179" s="134"/>
      <c r="BB179" s="134"/>
      <c r="BC179" s="134"/>
      <c r="BD179" s="134"/>
      <c r="BE179" s="134"/>
      <c r="BF179" s="134"/>
      <c r="BG179" s="134"/>
      <c r="BH179" s="134"/>
      <c r="BI179" s="134"/>
      <c r="BJ179" s="134"/>
      <c r="BK179" s="134"/>
      <c r="BL179" s="134"/>
      <c r="BM179" s="134"/>
      <c r="BN179" s="134"/>
      <c r="BO179" s="134"/>
      <c r="BP179" s="134"/>
      <c r="BQ179" s="134"/>
      <c r="BR179" s="134"/>
      <c r="BS179" s="134"/>
      <c r="BT179" s="134"/>
      <c r="BU179" s="134"/>
      <c r="BV179" s="134"/>
      <c r="BW179" s="134"/>
      <c r="BX179" s="134"/>
      <c r="BY179" s="134"/>
      <c r="BZ179" s="134"/>
      <c r="CA179" s="134"/>
      <c r="CB179" s="134"/>
      <c r="CC179" s="134"/>
      <c r="CD179" s="134"/>
      <c r="CE179" s="134"/>
      <c r="CF179" s="134"/>
      <c r="CG179" s="134"/>
      <c r="CH179" s="134"/>
      <c r="CI179" s="134"/>
      <c r="CJ179" s="134"/>
      <c r="CK179" s="134"/>
      <c r="CL179" s="134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4"/>
      <c r="CX179" s="134"/>
      <c r="CY179" s="134"/>
      <c r="CZ179" s="134"/>
      <c r="DA179" s="134"/>
      <c r="DB179" s="134"/>
      <c r="DC179" s="134"/>
      <c r="DD179" s="134"/>
      <c r="DE179" s="134"/>
      <c r="DF179" s="134"/>
      <c r="DG179" s="134"/>
      <c r="DH179" s="134"/>
      <c r="DI179" s="134"/>
      <c r="DJ179" s="134"/>
      <c r="DK179" s="134"/>
      <c r="DL179" s="134"/>
      <c r="DM179" s="134"/>
      <c r="DN179" s="134"/>
      <c r="DO179" s="134"/>
      <c r="DP179" s="134"/>
      <c r="DQ179" s="134"/>
      <c r="DR179" s="134"/>
      <c r="DS179" s="134"/>
      <c r="DT179" s="134"/>
      <c r="DU179" s="134"/>
      <c r="DV179" s="134"/>
      <c r="DW179" s="134"/>
      <c r="DX179" s="134"/>
      <c r="DY179" s="134"/>
      <c r="DZ179" s="134"/>
      <c r="EA179" s="134"/>
      <c r="EB179" s="134"/>
      <c r="EC179" s="134"/>
      <c r="ED179" s="134"/>
      <c r="EE179" s="134"/>
      <c r="EF179" s="134"/>
      <c r="EG179" s="134"/>
      <c r="EH179" s="134"/>
      <c r="EI179" s="134"/>
      <c r="EJ179" s="134"/>
      <c r="EK179" s="134"/>
      <c r="EL179" s="134"/>
      <c r="EM179" s="134"/>
      <c r="EN179" s="134"/>
      <c r="EO179" s="134"/>
      <c r="EP179" s="134"/>
      <c r="EQ179" s="134"/>
      <c r="ER179" s="134"/>
      <c r="ES179" s="134"/>
      <c r="ET179" s="134"/>
      <c r="EU179" s="134"/>
      <c r="EV179" s="134"/>
      <c r="EW179" s="134"/>
      <c r="EX179" s="134"/>
    </row>
    <row r="180" spans="1:154" s="4" customFormat="1" x14ac:dyDescent="0.25">
      <c r="A180" s="3"/>
      <c r="B180" s="19"/>
      <c r="C180" s="19"/>
      <c r="D180" s="33"/>
      <c r="E180" s="7"/>
      <c r="F180" s="28"/>
      <c r="G180" s="29"/>
      <c r="H180"/>
      <c r="I180" s="7"/>
      <c r="J180" s="19"/>
      <c r="K180" s="33"/>
      <c r="L180" s="7"/>
      <c r="M180" s="28"/>
      <c r="N180" s="29"/>
      <c r="O180"/>
      <c r="P180" s="7"/>
      <c r="Q180" s="19"/>
      <c r="R180" s="33"/>
      <c r="S180" s="7"/>
      <c r="T180" s="28"/>
      <c r="U180" s="29"/>
      <c r="V180"/>
      <c r="W180" s="7"/>
      <c r="X180" s="19"/>
      <c r="Y180" s="33"/>
      <c r="Z180" s="7"/>
      <c r="AA180" s="28"/>
      <c r="AB180" s="29"/>
      <c r="AC180"/>
      <c r="AD180" s="7"/>
      <c r="AE180" s="19"/>
      <c r="AF180" s="33"/>
      <c r="AG180" s="7"/>
      <c r="AH180" s="28"/>
      <c r="AI180" s="29"/>
      <c r="AJ180" s="134"/>
      <c r="AK180" s="134"/>
      <c r="AL180" s="134"/>
      <c r="AM180" s="134"/>
      <c r="AN180" s="134"/>
      <c r="AO180" s="134"/>
      <c r="AP180" s="134"/>
      <c r="AQ180" s="134"/>
      <c r="AR180" s="134"/>
      <c r="AS180" s="134"/>
      <c r="AT180" s="134"/>
      <c r="AU180" s="134"/>
      <c r="AV180" s="134"/>
      <c r="AW180" s="134"/>
      <c r="AX180" s="134"/>
      <c r="AY180" s="134"/>
      <c r="AZ180" s="134"/>
      <c r="BA180" s="134"/>
      <c r="BB180" s="134"/>
      <c r="BC180" s="134"/>
      <c r="BD180" s="134"/>
      <c r="BE180" s="134"/>
      <c r="BF180" s="134"/>
      <c r="BG180" s="134"/>
      <c r="BH180" s="134"/>
      <c r="BI180" s="134"/>
      <c r="BJ180" s="134"/>
      <c r="BK180" s="134"/>
      <c r="BL180" s="134"/>
      <c r="BM180" s="134"/>
      <c r="BN180" s="134"/>
      <c r="BO180" s="134"/>
      <c r="BP180" s="134"/>
      <c r="BQ180" s="134"/>
      <c r="BR180" s="134"/>
      <c r="BS180" s="134"/>
      <c r="BT180" s="134"/>
      <c r="BU180" s="134"/>
      <c r="BV180" s="134"/>
      <c r="BW180" s="134"/>
      <c r="BX180" s="134"/>
      <c r="BY180" s="134"/>
      <c r="BZ180" s="134"/>
      <c r="CA180" s="134"/>
      <c r="CB180" s="134"/>
      <c r="CC180" s="134"/>
      <c r="CD180" s="134"/>
      <c r="CE180" s="134"/>
      <c r="CF180" s="134"/>
      <c r="CG180" s="134"/>
      <c r="CH180" s="134"/>
      <c r="CI180" s="134"/>
      <c r="CJ180" s="134"/>
      <c r="CK180" s="134"/>
      <c r="CL180" s="134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4"/>
      <c r="CX180" s="134"/>
      <c r="CY180" s="134"/>
      <c r="CZ180" s="134"/>
      <c r="DA180" s="134"/>
      <c r="DB180" s="134"/>
      <c r="DC180" s="134"/>
      <c r="DD180" s="134"/>
      <c r="DE180" s="134"/>
      <c r="DF180" s="134"/>
      <c r="DG180" s="134"/>
      <c r="DH180" s="134"/>
      <c r="DI180" s="134"/>
      <c r="DJ180" s="134"/>
      <c r="DK180" s="134"/>
      <c r="DL180" s="134"/>
      <c r="DM180" s="134"/>
      <c r="DN180" s="134"/>
      <c r="DO180" s="134"/>
      <c r="DP180" s="134"/>
      <c r="DQ180" s="134"/>
      <c r="DR180" s="134"/>
      <c r="DS180" s="134"/>
      <c r="DT180" s="134"/>
      <c r="DU180" s="134"/>
      <c r="DV180" s="134"/>
      <c r="DW180" s="134"/>
      <c r="DX180" s="134"/>
      <c r="DY180" s="134"/>
      <c r="DZ180" s="134"/>
      <c r="EA180" s="134"/>
      <c r="EB180" s="134"/>
      <c r="EC180" s="134"/>
      <c r="ED180" s="134"/>
      <c r="EE180" s="134"/>
      <c r="EF180" s="134"/>
      <c r="EG180" s="134"/>
      <c r="EH180" s="134"/>
      <c r="EI180" s="134"/>
      <c r="EJ180" s="134"/>
      <c r="EK180" s="134"/>
      <c r="EL180" s="134"/>
      <c r="EM180" s="134"/>
      <c r="EN180" s="134"/>
      <c r="EO180" s="134"/>
      <c r="EP180" s="134"/>
      <c r="EQ180" s="134"/>
      <c r="ER180" s="134"/>
      <c r="ES180" s="134"/>
      <c r="ET180" s="134"/>
      <c r="EU180" s="134"/>
      <c r="EV180" s="134"/>
      <c r="EW180" s="134"/>
      <c r="EX180" s="134"/>
    </row>
    <row r="181" spans="1:154" s="4" customFormat="1" ht="15.75" thickBot="1" x14ac:dyDescent="0.3">
      <c r="A181" s="3"/>
      <c r="B181" s="19"/>
      <c r="C181" s="19"/>
      <c r="D181" s="34" t="s">
        <v>344</v>
      </c>
      <c r="E181" s="11"/>
      <c r="F181" s="30"/>
      <c r="G181" s="31"/>
      <c r="H181"/>
      <c r="I181" s="11"/>
      <c r="J181" s="19"/>
      <c r="K181" s="34" t="s">
        <v>344</v>
      </c>
      <c r="L181" s="11"/>
      <c r="M181" s="30"/>
      <c r="N181" s="31"/>
      <c r="O181"/>
      <c r="P181" s="11"/>
      <c r="Q181" s="19"/>
      <c r="R181" s="34" t="s">
        <v>344</v>
      </c>
      <c r="S181" s="11"/>
      <c r="T181" s="30"/>
      <c r="U181" s="31"/>
      <c r="V181"/>
      <c r="W181" s="11"/>
      <c r="X181" s="19"/>
      <c r="Y181" s="34" t="s">
        <v>344</v>
      </c>
      <c r="Z181" s="11"/>
      <c r="AA181" s="30"/>
      <c r="AB181" s="31"/>
      <c r="AC181"/>
      <c r="AD181" s="11"/>
      <c r="AE181" s="19"/>
      <c r="AF181" s="34" t="s">
        <v>344</v>
      </c>
      <c r="AG181" s="11"/>
      <c r="AH181" s="30"/>
      <c r="AI181" s="31"/>
      <c r="AJ181" s="134"/>
      <c r="AK181" s="134"/>
      <c r="AL181" s="134"/>
      <c r="AM181" s="134"/>
      <c r="AN181" s="134"/>
      <c r="AO181" s="134"/>
      <c r="AP181" s="134"/>
      <c r="AQ181" s="134"/>
      <c r="AR181" s="134"/>
      <c r="AS181" s="134"/>
      <c r="AT181" s="134"/>
      <c r="AU181" s="134"/>
      <c r="AV181" s="134"/>
      <c r="AW181" s="134"/>
      <c r="AX181" s="134"/>
      <c r="AY181" s="134"/>
      <c r="AZ181" s="134"/>
      <c r="BA181" s="134"/>
      <c r="BB181" s="134"/>
      <c r="BC181" s="134"/>
      <c r="BD181" s="134"/>
      <c r="BE181" s="134"/>
      <c r="BF181" s="134"/>
      <c r="BG181" s="134"/>
      <c r="BH181" s="134"/>
      <c r="BI181" s="134"/>
      <c r="BJ181" s="134"/>
      <c r="BK181" s="134"/>
      <c r="BL181" s="134"/>
      <c r="BM181" s="134"/>
      <c r="BN181" s="134"/>
      <c r="BO181" s="134"/>
      <c r="BP181" s="134"/>
      <c r="BQ181" s="134"/>
      <c r="BR181" s="134"/>
      <c r="BS181" s="134"/>
      <c r="BT181" s="134"/>
      <c r="BU181" s="134"/>
      <c r="BV181" s="134"/>
      <c r="BW181" s="134"/>
      <c r="BX181" s="134"/>
      <c r="BY181" s="134"/>
      <c r="BZ181" s="134"/>
      <c r="CA181" s="134"/>
      <c r="CB181" s="134"/>
      <c r="CC181" s="134"/>
      <c r="CD181" s="134"/>
      <c r="CE181" s="134"/>
      <c r="CF181" s="134"/>
      <c r="CG181" s="134"/>
      <c r="CH181" s="134"/>
      <c r="CI181" s="134"/>
      <c r="CJ181" s="134"/>
      <c r="CK181" s="134"/>
      <c r="CL181" s="134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  <c r="DC181" s="134"/>
      <c r="DD181" s="134"/>
      <c r="DE181" s="134"/>
      <c r="DF181" s="134"/>
      <c r="DG181" s="134"/>
      <c r="DH181" s="134"/>
      <c r="DI181" s="134"/>
      <c r="DJ181" s="134"/>
      <c r="DK181" s="134"/>
      <c r="DL181" s="134"/>
      <c r="DM181" s="134"/>
      <c r="DN181" s="134"/>
      <c r="DO181" s="134"/>
      <c r="DP181" s="134"/>
      <c r="DQ181" s="134"/>
      <c r="DR181" s="134"/>
      <c r="DS181" s="134"/>
      <c r="DT181" s="134"/>
      <c r="DU181" s="134"/>
      <c r="DV181" s="134"/>
      <c r="DW181" s="134"/>
      <c r="DX181" s="134"/>
      <c r="DY181" s="134"/>
      <c r="DZ181" s="134"/>
      <c r="EA181" s="134"/>
      <c r="EB181" s="134"/>
      <c r="EC181" s="134"/>
      <c r="ED181" s="134"/>
      <c r="EE181" s="134"/>
      <c r="EF181" s="134"/>
      <c r="EG181" s="134"/>
      <c r="EH181" s="134"/>
      <c r="EI181" s="134"/>
      <c r="EJ181" s="134"/>
      <c r="EK181" s="134"/>
      <c r="EL181" s="134"/>
      <c r="EM181" s="134"/>
      <c r="EN181" s="134"/>
      <c r="EO181" s="134"/>
      <c r="EP181" s="134"/>
      <c r="EQ181" s="134"/>
      <c r="ER181" s="134"/>
      <c r="ES181" s="134"/>
      <c r="ET181" s="134"/>
      <c r="EU181" s="134"/>
      <c r="EV181" s="134"/>
      <c r="EW181" s="134"/>
      <c r="EX181" s="134"/>
    </row>
    <row r="182" spans="1:154" s="16" customFormat="1" ht="23.25" thickBot="1" x14ac:dyDescent="0.3">
      <c r="A182" s="13" t="s">
        <v>140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126"/>
      <c r="J182" s="126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126"/>
      <c r="Q182" s="126"/>
      <c r="R182" s="14" t="s">
        <v>42</v>
      </c>
      <c r="S182" s="15"/>
      <c r="T182" s="32">
        <f>SUM(T178:T181)</f>
        <v>0</v>
      </c>
      <c r="U182" s="32">
        <f>SUM(U178:U181)</f>
        <v>0</v>
      </c>
      <c r="V182"/>
      <c r="W182" s="126"/>
      <c r="X182" s="126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/>
      <c r="AD182" s="126"/>
      <c r="AE182" s="126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34"/>
      <c r="AZ182" s="134"/>
      <c r="BA182" s="134"/>
      <c r="BB182" s="134"/>
      <c r="BC182" s="134"/>
      <c r="BD182" s="134"/>
      <c r="BE182" s="134"/>
      <c r="BF182" s="134"/>
      <c r="BG182" s="134"/>
      <c r="BH182" s="134"/>
      <c r="BI182" s="134"/>
      <c r="BJ182" s="134"/>
      <c r="BK182" s="134"/>
      <c r="BL182" s="134"/>
      <c r="BM182" s="134"/>
      <c r="BN182" s="134"/>
      <c r="BO182" s="134"/>
      <c r="BP182" s="134"/>
      <c r="BQ182" s="134"/>
      <c r="BR182" s="134"/>
      <c r="BS182" s="134"/>
      <c r="BT182" s="134"/>
      <c r="BU182" s="134"/>
      <c r="BV182" s="134"/>
      <c r="BW182" s="134"/>
      <c r="BX182" s="134"/>
      <c r="BY182" s="134"/>
      <c r="BZ182" s="134"/>
      <c r="CA182" s="134"/>
      <c r="CB182" s="134"/>
      <c r="CC182" s="134"/>
      <c r="CD182" s="134"/>
      <c r="CE182" s="134"/>
      <c r="CF182" s="134"/>
      <c r="CG182" s="134"/>
      <c r="CH182" s="134"/>
      <c r="CI182" s="134"/>
      <c r="CJ182" s="134"/>
      <c r="CK182" s="134"/>
      <c r="CL182" s="134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4"/>
      <c r="CX182" s="134"/>
      <c r="CY182" s="134"/>
      <c r="CZ182" s="134"/>
      <c r="DA182" s="134"/>
      <c r="DB182" s="134"/>
      <c r="DC182" s="134"/>
      <c r="DD182" s="134"/>
      <c r="DE182" s="134"/>
      <c r="DF182" s="134"/>
      <c r="DG182" s="134"/>
      <c r="DH182" s="134"/>
      <c r="DI182" s="134"/>
      <c r="DJ182" s="134"/>
      <c r="DK182" s="134"/>
      <c r="DL182" s="134"/>
      <c r="DM182" s="134"/>
      <c r="DN182" s="134"/>
      <c r="DO182" s="134"/>
      <c r="DP182" s="134"/>
      <c r="DQ182" s="134"/>
      <c r="DR182" s="134"/>
      <c r="DS182" s="134"/>
      <c r="DT182" s="134"/>
      <c r="DU182" s="134"/>
      <c r="DV182" s="134"/>
      <c r="DW182" s="134"/>
      <c r="DX182" s="134"/>
      <c r="DY182" s="134"/>
      <c r="DZ182" s="134"/>
      <c r="EA182" s="134"/>
      <c r="EB182" s="134"/>
      <c r="EC182" s="134"/>
      <c r="ED182" s="134"/>
      <c r="EE182" s="134"/>
      <c r="EF182" s="134"/>
      <c r="EG182" s="134"/>
      <c r="EH182" s="134"/>
      <c r="EI182" s="134"/>
      <c r="EJ182" s="134"/>
      <c r="EK182" s="134"/>
      <c r="EL182" s="134"/>
      <c r="EM182" s="134"/>
      <c r="EN182" s="134"/>
      <c r="EO182" s="134"/>
      <c r="EP182" s="134"/>
      <c r="EQ182" s="134"/>
      <c r="ER182" s="134"/>
      <c r="ES182" s="134"/>
      <c r="ET182" s="134"/>
      <c r="EU182" s="134"/>
      <c r="EV182" s="134"/>
      <c r="EW182" s="134"/>
      <c r="EX182" s="134"/>
    </row>
    <row r="183" spans="1:154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H183"/>
      <c r="I183" s="126"/>
      <c r="J183" s="126"/>
      <c r="K183" s="127" t="s">
        <v>43</v>
      </c>
      <c r="L183" s="119"/>
      <c r="M183" s="119"/>
      <c r="N183" s="120"/>
      <c r="O183"/>
      <c r="P183" s="126"/>
      <c r="Q183" s="126"/>
      <c r="R183" s="127" t="s">
        <v>43</v>
      </c>
      <c r="S183" s="119"/>
      <c r="T183" s="119"/>
      <c r="U183" s="120"/>
      <c r="V183"/>
      <c r="W183" s="126"/>
      <c r="X183" s="126"/>
      <c r="Y183" s="127" t="s">
        <v>43</v>
      </c>
      <c r="Z183" s="119"/>
      <c r="AA183" s="119"/>
      <c r="AB183" s="120"/>
      <c r="AC183"/>
      <c r="AD183" s="126"/>
      <c r="AE183" s="126"/>
      <c r="AF183" s="127" t="s">
        <v>43</v>
      </c>
      <c r="AG183" s="119"/>
      <c r="AH183" s="119"/>
      <c r="AI183" s="120"/>
      <c r="AJ183" s="134"/>
      <c r="AK183" s="134"/>
      <c r="AL183" s="134"/>
      <c r="AM183" s="134"/>
      <c r="AN183" s="134"/>
      <c r="AO183" s="134"/>
      <c r="AP183" s="134"/>
      <c r="AQ183" s="134"/>
      <c r="AR183" s="134"/>
      <c r="AS183" s="134"/>
      <c r="AT183" s="134"/>
      <c r="AU183" s="134"/>
      <c r="AV183" s="134"/>
      <c r="AW183" s="134"/>
      <c r="AX183" s="134"/>
      <c r="AY183" s="134"/>
      <c r="AZ183" s="134"/>
      <c r="BA183" s="134"/>
      <c r="BB183" s="134"/>
      <c r="BC183" s="134"/>
      <c r="BD183" s="134"/>
      <c r="BE183" s="134"/>
      <c r="BF183" s="134"/>
      <c r="BG183" s="134"/>
      <c r="BH183" s="134"/>
      <c r="BI183" s="134"/>
      <c r="BJ183" s="134"/>
      <c r="BK183" s="134"/>
      <c r="BL183" s="134"/>
      <c r="BM183" s="134"/>
      <c r="BN183" s="134"/>
      <c r="BO183" s="134"/>
      <c r="BP183" s="134"/>
      <c r="BQ183" s="134"/>
      <c r="BR183" s="134"/>
      <c r="BS183" s="134"/>
      <c r="BT183" s="134"/>
      <c r="BU183" s="134"/>
      <c r="BV183" s="134"/>
      <c r="BW183" s="134"/>
      <c r="BX183" s="134"/>
      <c r="BY183" s="134"/>
      <c r="BZ183" s="134"/>
      <c r="CA183" s="134"/>
      <c r="CB183" s="134"/>
      <c r="CC183" s="134"/>
      <c r="CD183" s="134"/>
      <c r="CE183" s="134"/>
      <c r="CF183" s="134"/>
      <c r="CG183" s="134"/>
      <c r="CH183" s="134"/>
      <c r="CI183" s="134"/>
      <c r="CJ183" s="134"/>
      <c r="CK183" s="134"/>
      <c r="CL183" s="134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4"/>
      <c r="CX183" s="134"/>
      <c r="CY183" s="134"/>
      <c r="CZ183" s="134"/>
      <c r="DA183" s="134"/>
      <c r="DB183" s="134"/>
      <c r="DC183" s="134"/>
      <c r="DD183" s="134"/>
      <c r="DE183" s="134"/>
      <c r="DF183" s="134"/>
      <c r="DG183" s="134"/>
      <c r="DH183" s="134"/>
      <c r="DI183" s="134"/>
      <c r="DJ183" s="134"/>
      <c r="DK183" s="134"/>
      <c r="DL183" s="134"/>
      <c r="DM183" s="134"/>
      <c r="DN183" s="134"/>
      <c r="DO183" s="134"/>
      <c r="DP183" s="134"/>
      <c r="DQ183" s="134"/>
      <c r="DR183" s="134"/>
      <c r="DS183" s="134"/>
      <c r="DT183" s="134"/>
      <c r="DU183" s="134"/>
      <c r="DV183" s="134"/>
      <c r="DW183" s="134"/>
      <c r="DX183" s="134"/>
      <c r="DY183" s="134"/>
      <c r="DZ183" s="134"/>
      <c r="EA183" s="134"/>
      <c r="EB183" s="134"/>
      <c r="EC183" s="134"/>
      <c r="ED183" s="134"/>
      <c r="EE183" s="134"/>
      <c r="EF183" s="134"/>
      <c r="EG183" s="134"/>
      <c r="EH183" s="134"/>
      <c r="EI183" s="134"/>
      <c r="EJ183" s="134"/>
      <c r="EK183" s="134"/>
      <c r="EL183" s="134"/>
      <c r="EM183" s="134"/>
      <c r="EN183" s="134"/>
      <c r="EO183" s="134"/>
      <c r="EP183" s="134"/>
      <c r="EQ183" s="134"/>
      <c r="ER183" s="134"/>
      <c r="ES183" s="134"/>
      <c r="ET183" s="134"/>
      <c r="EU183" s="134"/>
      <c r="EV183" s="134"/>
      <c r="EW183" s="134"/>
      <c r="EX183" s="134"/>
    </row>
    <row r="184" spans="1:154" s="16" customFormat="1" x14ac:dyDescent="0.25">
      <c r="A184" s="13"/>
      <c r="B184" s="126"/>
      <c r="C184" s="126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/>
      <c r="W184" s="123"/>
      <c r="X184" s="22"/>
      <c r="Y184" s="42"/>
      <c r="Z184" s="123"/>
      <c r="AA184" s="123"/>
      <c r="AB184" s="123"/>
      <c r="AC184"/>
      <c r="AD184" s="123"/>
      <c r="AE184" s="22"/>
      <c r="AF184" s="42"/>
      <c r="AG184" s="123"/>
      <c r="AH184" s="123"/>
      <c r="AI184" s="123"/>
      <c r="AJ184" s="134"/>
      <c r="AK184" s="134"/>
      <c r="AL184" s="134"/>
      <c r="AM184" s="134"/>
      <c r="AN184" s="134"/>
      <c r="AO184" s="134"/>
      <c r="AP184" s="134"/>
      <c r="AQ184" s="134"/>
      <c r="AR184" s="134"/>
      <c r="AS184" s="134"/>
      <c r="AT184" s="134"/>
      <c r="AU184" s="134"/>
      <c r="AV184" s="134"/>
      <c r="AW184" s="134"/>
      <c r="AX184" s="134"/>
      <c r="AY184" s="134"/>
      <c r="AZ184" s="134"/>
      <c r="BA184" s="134"/>
      <c r="BB184" s="134"/>
      <c r="BC184" s="134"/>
      <c r="BD184" s="134"/>
      <c r="BE184" s="134"/>
      <c r="BF184" s="134"/>
      <c r="BG184" s="134"/>
      <c r="BH184" s="134"/>
      <c r="BI184" s="134"/>
      <c r="BJ184" s="134"/>
      <c r="BK184" s="134"/>
      <c r="BL184" s="134"/>
      <c r="BM184" s="134"/>
      <c r="BN184" s="134"/>
      <c r="BO184" s="134"/>
      <c r="BP184" s="134"/>
      <c r="BQ184" s="134"/>
      <c r="BR184" s="134"/>
      <c r="BS184" s="134"/>
      <c r="BT184" s="134"/>
      <c r="BU184" s="134"/>
      <c r="BV184" s="134"/>
      <c r="BW184" s="134"/>
      <c r="BX184" s="134"/>
      <c r="BY184" s="134"/>
      <c r="BZ184" s="134"/>
      <c r="CA184" s="134"/>
      <c r="CB184" s="134"/>
      <c r="CC184" s="134"/>
      <c r="CD184" s="134"/>
      <c r="CE184" s="134"/>
      <c r="CF184" s="134"/>
      <c r="CG184" s="134"/>
      <c r="CH184" s="134"/>
      <c r="CI184" s="134"/>
      <c r="CJ184" s="134"/>
      <c r="CK184" s="134"/>
      <c r="CL184" s="134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4"/>
      <c r="CX184" s="134"/>
      <c r="CY184" s="134"/>
      <c r="CZ184" s="134"/>
      <c r="DA184" s="134"/>
      <c r="DB184" s="134"/>
      <c r="DC184" s="134"/>
      <c r="DD184" s="134"/>
      <c r="DE184" s="134"/>
      <c r="DF184" s="134"/>
      <c r="DG184" s="134"/>
      <c r="DH184" s="134"/>
      <c r="DI184" s="134"/>
      <c r="DJ184" s="134"/>
      <c r="DK184" s="134"/>
      <c r="DL184" s="134"/>
      <c r="DM184" s="134"/>
      <c r="DN184" s="134"/>
      <c r="DO184" s="134"/>
      <c r="DP184" s="134"/>
      <c r="DQ184" s="134"/>
      <c r="DR184" s="134"/>
      <c r="DS184" s="134"/>
      <c r="DT184" s="134"/>
      <c r="DU184" s="134"/>
      <c r="DV184" s="134"/>
      <c r="DW184" s="134"/>
      <c r="DX184" s="134"/>
      <c r="DY184" s="134"/>
      <c r="DZ184" s="134"/>
      <c r="EA184" s="134"/>
      <c r="EB184" s="134"/>
      <c r="EC184" s="134"/>
      <c r="ED184" s="134"/>
      <c r="EE184" s="134"/>
      <c r="EF184" s="134"/>
      <c r="EG184" s="134"/>
      <c r="EH184" s="134"/>
      <c r="EI184" s="134"/>
      <c r="EJ184" s="134"/>
      <c r="EK184" s="134"/>
      <c r="EL184" s="134"/>
      <c r="EM184" s="134"/>
      <c r="EN184" s="134"/>
      <c r="EO184" s="134"/>
      <c r="EP184" s="134"/>
      <c r="EQ184" s="134"/>
      <c r="ER184" s="134"/>
      <c r="ES184" s="134"/>
      <c r="ET184" s="134"/>
      <c r="EU184" s="134"/>
      <c r="EV184" s="134"/>
      <c r="EW184" s="134"/>
      <c r="EX184" s="134"/>
    </row>
    <row r="185" spans="1:154" customFormat="1" ht="15.75" thickBot="1" x14ac:dyDescent="0.3"/>
    <row r="186" spans="1:154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H186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O18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V18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C18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34"/>
      <c r="AZ186" s="134"/>
      <c r="BA186" s="134"/>
      <c r="BB186" s="134"/>
      <c r="BC186" s="134"/>
      <c r="BD186" s="134"/>
      <c r="BE186" s="134"/>
      <c r="BF186" s="134"/>
      <c r="BG186" s="134"/>
      <c r="BH186" s="134"/>
      <c r="BI186" s="134"/>
      <c r="BJ186" s="134"/>
      <c r="BK186" s="134"/>
      <c r="BL186" s="134"/>
      <c r="BM186" s="134"/>
      <c r="BN186" s="134"/>
      <c r="BO186" s="134"/>
      <c r="BP186" s="134"/>
      <c r="BQ186" s="134"/>
      <c r="BR186" s="134"/>
      <c r="BS186" s="134"/>
      <c r="BT186" s="134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  <c r="DE186" s="134"/>
      <c r="DF186" s="134"/>
      <c r="DG186" s="134"/>
      <c r="DH186" s="134"/>
      <c r="DI186" s="134"/>
      <c r="DJ186" s="134"/>
      <c r="DK186" s="134"/>
      <c r="DL186" s="134"/>
      <c r="DM186" s="134"/>
      <c r="DN186" s="134"/>
      <c r="DO186" s="134"/>
      <c r="DP186" s="134"/>
      <c r="DQ186" s="134"/>
      <c r="DR186" s="134"/>
      <c r="DS186" s="134"/>
      <c r="DT186" s="134"/>
      <c r="DU186" s="134"/>
      <c r="DV186" s="134"/>
      <c r="DW186" s="134"/>
      <c r="DX186" s="134"/>
      <c r="DY186" s="134"/>
      <c r="DZ186" s="134"/>
      <c r="EA186" s="134"/>
      <c r="EB186" s="134"/>
      <c r="EC186" s="134"/>
      <c r="ED186" s="134"/>
      <c r="EE186" s="134"/>
      <c r="EF186" s="134"/>
      <c r="EG186" s="134"/>
      <c r="EH186" s="134"/>
      <c r="EI186" s="134"/>
      <c r="EJ186" s="134"/>
      <c r="EK186" s="134"/>
      <c r="EL186" s="134"/>
      <c r="EM186" s="134"/>
      <c r="EN186" s="134"/>
      <c r="EO186" s="134"/>
      <c r="EP186" s="134"/>
      <c r="EQ186" s="134"/>
      <c r="ER186" s="134"/>
      <c r="ES186" s="134"/>
      <c r="ET186" s="134"/>
      <c r="EU186" s="134"/>
      <c r="EV186" s="134"/>
      <c r="EW186" s="134"/>
      <c r="EX186" s="134"/>
    </row>
    <row r="187" spans="1:154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134"/>
      <c r="AK187" s="134"/>
      <c r="AL187" s="134"/>
      <c r="AM187" s="134"/>
      <c r="AN187" s="134"/>
      <c r="AO187" s="134"/>
      <c r="AP187" s="134"/>
      <c r="AQ187" s="134"/>
      <c r="AR187" s="134"/>
      <c r="AS187" s="134"/>
      <c r="AT187" s="134"/>
      <c r="AU187" s="134"/>
      <c r="AV187" s="134"/>
      <c r="AW187" s="134"/>
      <c r="AX187" s="134"/>
      <c r="AY187" s="134"/>
      <c r="AZ187" s="134"/>
      <c r="BA187" s="134"/>
      <c r="BB187" s="134"/>
      <c r="BC187" s="134"/>
      <c r="BD187" s="134"/>
      <c r="BE187" s="134"/>
      <c r="BF187" s="134"/>
      <c r="BG187" s="134"/>
      <c r="BH187" s="134"/>
      <c r="BI187" s="134"/>
      <c r="BJ187" s="134"/>
      <c r="BK187" s="134"/>
      <c r="BL187" s="134"/>
      <c r="BM187" s="134"/>
      <c r="BN187" s="134"/>
      <c r="BO187" s="134"/>
      <c r="BP187" s="134"/>
      <c r="BQ187" s="134"/>
      <c r="BR187" s="134"/>
      <c r="BS187" s="134"/>
      <c r="BT187" s="134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  <c r="DE187" s="134"/>
      <c r="DF187" s="134"/>
      <c r="DG187" s="134"/>
      <c r="DH187" s="134"/>
      <c r="DI187" s="134"/>
      <c r="DJ187" s="134"/>
      <c r="DK187" s="134"/>
      <c r="DL187" s="134"/>
      <c r="DM187" s="134"/>
      <c r="DN187" s="134"/>
      <c r="DO187" s="134"/>
      <c r="DP187" s="134"/>
      <c r="DQ187" s="134"/>
      <c r="DR187" s="134"/>
      <c r="DS187" s="134"/>
      <c r="DT187" s="134"/>
      <c r="DU187" s="134"/>
      <c r="DV187" s="134"/>
      <c r="DW187" s="134"/>
      <c r="DX187" s="134"/>
      <c r="DY187" s="134"/>
      <c r="DZ187" s="134"/>
      <c r="EA187" s="134"/>
      <c r="EB187" s="134"/>
      <c r="EC187" s="134"/>
      <c r="ED187" s="134"/>
      <c r="EE187" s="134"/>
      <c r="EF187" s="134"/>
      <c r="EG187" s="134"/>
      <c r="EH187" s="134"/>
      <c r="EI187" s="134"/>
      <c r="EJ187" s="134"/>
      <c r="EK187" s="134"/>
      <c r="EL187" s="134"/>
      <c r="EM187" s="134"/>
      <c r="EN187" s="134"/>
      <c r="EO187" s="134"/>
      <c r="EP187" s="134"/>
      <c r="EQ187" s="134"/>
      <c r="ER187" s="134"/>
      <c r="ES187" s="134"/>
      <c r="ET187" s="134"/>
      <c r="EU187" s="134"/>
      <c r="EV187" s="134"/>
      <c r="EW187" s="134"/>
      <c r="EX187" s="134"/>
    </row>
    <row r="188" spans="1:154" s="103" customFormat="1" ht="15.75" x14ac:dyDescent="0.25">
      <c r="A188" s="97"/>
      <c r="B188" s="102"/>
      <c r="C188" s="102"/>
      <c r="D188" s="110" t="s">
        <v>276</v>
      </c>
      <c r="E188" s="111"/>
      <c r="F188" s="111"/>
      <c r="G188" s="112"/>
      <c r="H188"/>
      <c r="I188" s="102"/>
      <c r="J188" s="102"/>
      <c r="K188" s="110" t="s">
        <v>276</v>
      </c>
      <c r="L188" s="111"/>
      <c r="M188" s="111"/>
      <c r="N188" s="112"/>
      <c r="O188"/>
      <c r="P188" s="102"/>
      <c r="Q188" s="102"/>
      <c r="R188" s="110" t="s">
        <v>276</v>
      </c>
      <c r="S188" s="111"/>
      <c r="T188" s="111"/>
      <c r="U188" s="112"/>
      <c r="V188"/>
      <c r="W188" s="102"/>
      <c r="X188" s="102"/>
      <c r="Y188" s="110" t="s">
        <v>276</v>
      </c>
      <c r="Z188" s="111"/>
      <c r="AA188" s="111"/>
      <c r="AB188" s="112"/>
      <c r="AC188"/>
      <c r="AD188" s="102"/>
      <c r="AE188" s="102"/>
      <c r="AF188" s="110" t="s">
        <v>276</v>
      </c>
      <c r="AG188" s="111"/>
      <c r="AH188" s="111"/>
      <c r="AI188" s="112"/>
      <c r="AJ188" s="134"/>
      <c r="AK188" s="134"/>
      <c r="AL188" s="134"/>
      <c r="AM188" s="134"/>
      <c r="AN188" s="134"/>
      <c r="AO188" s="134"/>
      <c r="AP188" s="134"/>
      <c r="AQ188" s="134"/>
      <c r="AR188" s="134"/>
      <c r="AS188" s="134"/>
      <c r="AT188" s="134"/>
      <c r="AU188" s="134"/>
      <c r="AV188" s="134"/>
      <c r="AW188" s="134"/>
      <c r="AX188" s="134"/>
      <c r="AY188" s="134"/>
      <c r="AZ188" s="134"/>
      <c r="BA188" s="134"/>
      <c r="BB188" s="134"/>
      <c r="BC188" s="134"/>
      <c r="BD188" s="134"/>
      <c r="BE188" s="134"/>
      <c r="BF188" s="134"/>
      <c r="BG188" s="134"/>
      <c r="BH188" s="134"/>
      <c r="BI188" s="134"/>
      <c r="BJ188" s="134"/>
      <c r="BK188" s="134"/>
      <c r="BL188" s="134"/>
      <c r="BM188" s="134"/>
      <c r="BN188" s="134"/>
      <c r="BO188" s="134"/>
      <c r="BP188" s="134"/>
      <c r="BQ188" s="134"/>
      <c r="BR188" s="134"/>
      <c r="BS188" s="134"/>
      <c r="BT188" s="134"/>
      <c r="BU188" s="134"/>
      <c r="BV188" s="134"/>
      <c r="BW188" s="134"/>
      <c r="BX188" s="134"/>
      <c r="BY188" s="134"/>
      <c r="BZ188" s="134"/>
      <c r="CA188" s="134"/>
      <c r="CB188" s="134"/>
      <c r="CC188" s="134"/>
      <c r="CD188" s="134"/>
      <c r="CE188" s="134"/>
      <c r="CF188" s="134"/>
      <c r="CG188" s="134"/>
      <c r="CH188" s="134"/>
      <c r="CI188" s="134"/>
      <c r="CJ188" s="134"/>
      <c r="CK188" s="134"/>
      <c r="CL188" s="134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4"/>
      <c r="CX188" s="134"/>
      <c r="CY188" s="134"/>
      <c r="CZ188" s="134"/>
      <c r="DA188" s="134"/>
      <c r="DB188" s="134"/>
      <c r="DC188" s="134"/>
      <c r="DD188" s="134"/>
      <c r="DE188" s="134"/>
      <c r="DF188" s="134"/>
      <c r="DG188" s="134"/>
      <c r="DH188" s="134"/>
      <c r="DI188" s="134"/>
      <c r="DJ188" s="134"/>
      <c r="DK188" s="134"/>
      <c r="DL188" s="134"/>
      <c r="DM188" s="134"/>
      <c r="DN188" s="134"/>
      <c r="DO188" s="134"/>
      <c r="DP188" s="134"/>
      <c r="DQ188" s="134"/>
      <c r="DR188" s="134"/>
      <c r="DS188" s="134"/>
      <c r="DT188" s="134"/>
      <c r="DU188" s="134"/>
      <c r="DV188" s="134"/>
      <c r="DW188" s="134"/>
      <c r="DX188" s="134"/>
      <c r="DY188" s="134"/>
      <c r="DZ188" s="134"/>
      <c r="EA188" s="134"/>
      <c r="EB188" s="134"/>
      <c r="EC188" s="134"/>
      <c r="ED188" s="134"/>
      <c r="EE188" s="134"/>
      <c r="EF188" s="134"/>
      <c r="EG188" s="134"/>
      <c r="EH188" s="134"/>
      <c r="EI188" s="134"/>
      <c r="EJ188" s="134"/>
      <c r="EK188" s="134"/>
      <c r="EL188" s="134"/>
      <c r="EM188" s="134"/>
      <c r="EN188" s="134"/>
      <c r="EO188" s="134"/>
      <c r="EP188" s="134"/>
      <c r="EQ188" s="134"/>
      <c r="ER188" s="134"/>
      <c r="ES188" s="134"/>
      <c r="ET188" s="134"/>
      <c r="EU188" s="134"/>
      <c r="EV188" s="134"/>
      <c r="EW188" s="134"/>
      <c r="EX188" s="134"/>
    </row>
    <row r="189" spans="1:154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134"/>
      <c r="AK189" s="134"/>
      <c r="AL189" s="134"/>
      <c r="AM189" s="134"/>
      <c r="AN189" s="134"/>
      <c r="AO189" s="134"/>
      <c r="AP189" s="134"/>
      <c r="AQ189" s="134"/>
      <c r="AR189" s="134"/>
      <c r="AS189" s="134"/>
      <c r="AT189" s="134"/>
      <c r="AU189" s="134"/>
      <c r="AV189" s="134"/>
      <c r="AW189" s="134"/>
      <c r="AX189" s="134"/>
      <c r="AY189" s="134"/>
      <c r="AZ189" s="134"/>
      <c r="BA189" s="134"/>
      <c r="BB189" s="134"/>
      <c r="BC189" s="134"/>
      <c r="BD189" s="134"/>
      <c r="BE189" s="134"/>
      <c r="BF189" s="134"/>
      <c r="BG189" s="134"/>
      <c r="BH189" s="134"/>
      <c r="BI189" s="134"/>
      <c r="BJ189" s="134"/>
      <c r="BK189" s="134"/>
      <c r="BL189" s="134"/>
      <c r="BM189" s="134"/>
      <c r="BN189" s="134"/>
      <c r="BO189" s="134"/>
      <c r="BP189" s="134"/>
      <c r="BQ189" s="134"/>
      <c r="BR189" s="134"/>
      <c r="BS189" s="134"/>
      <c r="BT189" s="134"/>
      <c r="BU189" s="134"/>
      <c r="BV189" s="134"/>
      <c r="BW189" s="134"/>
      <c r="BX189" s="134"/>
      <c r="BY189" s="134"/>
      <c r="BZ189" s="134"/>
      <c r="CA189" s="134"/>
      <c r="CB189" s="134"/>
      <c r="CC189" s="134"/>
      <c r="CD189" s="134"/>
      <c r="CE189" s="134"/>
      <c r="CF189" s="134"/>
      <c r="CG189" s="134"/>
      <c r="CH189" s="134"/>
      <c r="CI189" s="134"/>
      <c r="CJ189" s="134"/>
      <c r="CK189" s="134"/>
      <c r="CL189" s="134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4"/>
      <c r="CX189" s="134"/>
      <c r="CY189" s="134"/>
      <c r="CZ189" s="134"/>
      <c r="DA189" s="134"/>
      <c r="DB189" s="134"/>
      <c r="DC189" s="134"/>
      <c r="DD189" s="134"/>
      <c r="DE189" s="134"/>
      <c r="DF189" s="134"/>
      <c r="DG189" s="134"/>
      <c r="DH189" s="134"/>
      <c r="DI189" s="134"/>
      <c r="DJ189" s="134"/>
      <c r="DK189" s="134"/>
      <c r="DL189" s="134"/>
      <c r="DM189" s="134"/>
      <c r="DN189" s="134"/>
      <c r="DO189" s="134"/>
      <c r="DP189" s="134"/>
      <c r="DQ189" s="134"/>
      <c r="DR189" s="134"/>
      <c r="DS189" s="134"/>
      <c r="DT189" s="134"/>
      <c r="DU189" s="134"/>
      <c r="DV189" s="134"/>
      <c r="DW189" s="134"/>
      <c r="DX189" s="134"/>
      <c r="DY189" s="134"/>
      <c r="DZ189" s="134"/>
      <c r="EA189" s="134"/>
      <c r="EB189" s="134"/>
      <c r="EC189" s="134"/>
      <c r="ED189" s="134"/>
      <c r="EE189" s="134"/>
      <c r="EF189" s="134"/>
      <c r="EG189" s="134"/>
      <c r="EH189" s="134"/>
      <c r="EI189" s="134"/>
      <c r="EJ189" s="134"/>
      <c r="EK189" s="134"/>
      <c r="EL189" s="134"/>
      <c r="EM189" s="134"/>
      <c r="EN189" s="134"/>
      <c r="EO189" s="134"/>
      <c r="EP189" s="134"/>
      <c r="EQ189" s="134"/>
      <c r="ER189" s="134"/>
      <c r="ES189" s="134"/>
      <c r="ET189" s="134"/>
      <c r="EU189" s="134"/>
      <c r="EV189" s="134"/>
      <c r="EW189" s="134"/>
      <c r="EX189" s="134"/>
    </row>
    <row r="190" spans="1:154" s="2" customFormat="1" ht="48" x14ac:dyDescent="0.25">
      <c r="A190" s="97"/>
      <c r="B190" s="102"/>
      <c r="C190" s="102"/>
      <c r="D190" s="124" t="s">
        <v>57</v>
      </c>
      <c r="E190" s="125"/>
      <c r="F190" s="117" t="s">
        <v>59</v>
      </c>
      <c r="G190" s="118" t="s">
        <v>47</v>
      </c>
      <c r="H190"/>
      <c r="I190" s="102"/>
      <c r="J190" s="102"/>
      <c r="K190" s="124" t="s">
        <v>57</v>
      </c>
      <c r="L190" s="125"/>
      <c r="M190" s="117" t="s">
        <v>59</v>
      </c>
      <c r="N190" s="118" t="s">
        <v>47</v>
      </c>
      <c r="O190"/>
      <c r="P190" s="102"/>
      <c r="Q190" s="102"/>
      <c r="R190" s="124" t="s">
        <v>57</v>
      </c>
      <c r="S190" s="125"/>
      <c r="T190" s="117" t="s">
        <v>59</v>
      </c>
      <c r="U190" s="118" t="s">
        <v>47</v>
      </c>
      <c r="V190"/>
      <c r="W190" s="102"/>
      <c r="X190" s="102"/>
      <c r="Y190" s="124" t="s">
        <v>57</v>
      </c>
      <c r="Z190" s="125"/>
      <c r="AA190" s="117" t="s">
        <v>59</v>
      </c>
      <c r="AB190" s="118" t="s">
        <v>47</v>
      </c>
      <c r="AC190"/>
      <c r="AD190" s="102"/>
      <c r="AE190" s="102"/>
      <c r="AF190" s="124" t="s">
        <v>57</v>
      </c>
      <c r="AG190" s="125"/>
      <c r="AH190" s="117" t="s">
        <v>59</v>
      </c>
      <c r="AI190" s="118" t="s">
        <v>47</v>
      </c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34"/>
      <c r="AZ190" s="134"/>
      <c r="BA190" s="134"/>
      <c r="BB190" s="134"/>
      <c r="BC190" s="134"/>
      <c r="BD190" s="134"/>
      <c r="BE190" s="134"/>
      <c r="BF190" s="134"/>
      <c r="BG190" s="134"/>
      <c r="BH190" s="134"/>
      <c r="BI190" s="134"/>
      <c r="BJ190" s="134"/>
      <c r="BK190" s="134"/>
      <c r="BL190" s="134"/>
      <c r="BM190" s="134"/>
      <c r="BN190" s="134"/>
      <c r="BO190" s="134"/>
      <c r="BP190" s="134"/>
      <c r="BQ190" s="134"/>
      <c r="BR190" s="134"/>
      <c r="BS190" s="134"/>
      <c r="BT190" s="134"/>
      <c r="BU190" s="134"/>
      <c r="BV190" s="134"/>
      <c r="BW190" s="134"/>
      <c r="BX190" s="134"/>
      <c r="BY190" s="134"/>
      <c r="BZ190" s="134"/>
      <c r="CA190" s="134"/>
      <c r="CB190" s="134"/>
      <c r="CC190" s="134"/>
      <c r="CD190" s="134"/>
      <c r="CE190" s="134"/>
      <c r="CF190" s="134"/>
      <c r="CG190" s="134"/>
      <c r="CH190" s="134"/>
      <c r="CI190" s="134"/>
      <c r="CJ190" s="134"/>
      <c r="CK190" s="134"/>
      <c r="CL190" s="134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4"/>
      <c r="CX190" s="134"/>
      <c r="CY190" s="134"/>
      <c r="CZ190" s="134"/>
      <c r="DA190" s="134"/>
      <c r="DB190" s="134"/>
      <c r="DC190" s="134"/>
      <c r="DD190" s="134"/>
      <c r="DE190" s="134"/>
      <c r="DF190" s="134"/>
      <c r="DG190" s="134"/>
      <c r="DH190" s="134"/>
      <c r="DI190" s="134"/>
      <c r="DJ190" s="134"/>
      <c r="DK190" s="134"/>
      <c r="DL190" s="134"/>
      <c r="DM190" s="134"/>
      <c r="DN190" s="134"/>
      <c r="DO190" s="134"/>
      <c r="DP190" s="134"/>
      <c r="DQ190" s="134"/>
      <c r="DR190" s="134"/>
      <c r="DS190" s="134"/>
      <c r="DT190" s="134"/>
      <c r="DU190" s="134"/>
      <c r="DV190" s="134"/>
      <c r="DW190" s="134"/>
      <c r="DX190" s="134"/>
      <c r="DY190" s="134"/>
      <c r="DZ190" s="134"/>
      <c r="EA190" s="134"/>
      <c r="EB190" s="134"/>
      <c r="EC190" s="134"/>
      <c r="ED190" s="134"/>
      <c r="EE190" s="134"/>
      <c r="EF190" s="134"/>
      <c r="EG190" s="134"/>
      <c r="EH190" s="134"/>
      <c r="EI190" s="134"/>
      <c r="EJ190" s="134"/>
      <c r="EK190" s="134"/>
      <c r="EL190" s="134"/>
      <c r="EM190" s="134"/>
      <c r="EN190" s="134"/>
      <c r="EO190" s="134"/>
      <c r="EP190" s="134"/>
      <c r="EQ190" s="134"/>
      <c r="ER190" s="134"/>
      <c r="ES190" s="134"/>
      <c r="ET190" s="134"/>
      <c r="EU190" s="134"/>
      <c r="EV190" s="134"/>
      <c r="EW190" s="134"/>
      <c r="EX190" s="134"/>
    </row>
    <row r="191" spans="1:154" s="4" customFormat="1" x14ac:dyDescent="0.25">
      <c r="A191" s="3"/>
      <c r="B191" s="19"/>
      <c r="C191" s="19"/>
      <c r="D191" s="5"/>
      <c r="E191" s="8"/>
      <c r="F191" s="28"/>
      <c r="G191" s="29"/>
      <c r="H191"/>
      <c r="I191" s="19"/>
      <c r="J191" s="19"/>
      <c r="K191" s="5"/>
      <c r="L191" s="8"/>
      <c r="M191" s="28"/>
      <c r="N191" s="29"/>
      <c r="O191"/>
      <c r="P191" s="19"/>
      <c r="Q191" s="19"/>
      <c r="R191" s="5"/>
      <c r="S191" s="8"/>
      <c r="T191" s="28"/>
      <c r="U191" s="29"/>
      <c r="V191"/>
      <c r="W191" s="19"/>
      <c r="X191" s="19"/>
      <c r="Y191" s="5"/>
      <c r="Z191" s="8"/>
      <c r="AA191" s="28"/>
      <c r="AB191" s="29"/>
      <c r="AC191"/>
      <c r="AD191" s="19"/>
      <c r="AE191" s="19"/>
      <c r="AF191" s="5"/>
      <c r="AG191" s="8"/>
      <c r="AH191" s="28"/>
      <c r="AI191" s="29"/>
      <c r="AJ191" s="134"/>
      <c r="AK191" s="134"/>
      <c r="AL191" s="134"/>
      <c r="AM191" s="134"/>
      <c r="AN191" s="134"/>
      <c r="AO191" s="134"/>
      <c r="AP191" s="134"/>
      <c r="AQ191" s="134"/>
      <c r="AR191" s="134"/>
      <c r="AS191" s="134"/>
      <c r="AT191" s="134"/>
      <c r="AU191" s="134"/>
      <c r="AV191" s="134"/>
      <c r="AW191" s="134"/>
      <c r="AX191" s="134"/>
      <c r="AY191" s="134"/>
      <c r="AZ191" s="134"/>
      <c r="BA191" s="134"/>
      <c r="BB191" s="134"/>
      <c r="BC191" s="134"/>
      <c r="BD191" s="134"/>
      <c r="BE191" s="134"/>
      <c r="BF191" s="134"/>
      <c r="BG191" s="134"/>
      <c r="BH191" s="134"/>
      <c r="BI191" s="134"/>
      <c r="BJ191" s="134"/>
      <c r="BK191" s="134"/>
      <c r="BL191" s="134"/>
      <c r="BM191" s="134"/>
      <c r="BN191" s="134"/>
      <c r="BO191" s="134"/>
      <c r="BP191" s="134"/>
      <c r="BQ191" s="134"/>
      <c r="BR191" s="134"/>
      <c r="BS191" s="134"/>
      <c r="BT191" s="134"/>
      <c r="BU191" s="134"/>
      <c r="BV191" s="134"/>
      <c r="BW191" s="134"/>
      <c r="BX191" s="134"/>
      <c r="BY191" s="134"/>
      <c r="BZ191" s="134"/>
      <c r="CA191" s="134"/>
      <c r="CB191" s="134"/>
      <c r="CC191" s="134"/>
      <c r="CD191" s="134"/>
      <c r="CE191" s="134"/>
      <c r="CF191" s="134"/>
      <c r="CG191" s="134"/>
      <c r="CH191" s="134"/>
      <c r="CI191" s="134"/>
      <c r="CJ191" s="134"/>
      <c r="CK191" s="134"/>
      <c r="CL191" s="134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4"/>
      <c r="CX191" s="134"/>
      <c r="CY191" s="134"/>
      <c r="CZ191" s="134"/>
      <c r="DA191" s="134"/>
      <c r="DB191" s="134"/>
      <c r="DC191" s="134"/>
      <c r="DD191" s="134"/>
      <c r="DE191" s="134"/>
      <c r="DF191" s="134"/>
      <c r="DG191" s="134"/>
      <c r="DH191" s="134"/>
      <c r="DI191" s="134"/>
      <c r="DJ191" s="134"/>
      <c r="DK191" s="134"/>
      <c r="DL191" s="134"/>
      <c r="DM191" s="134"/>
      <c r="DN191" s="134"/>
      <c r="DO191" s="134"/>
      <c r="DP191" s="134"/>
      <c r="DQ191" s="134"/>
      <c r="DR191" s="134"/>
      <c r="DS191" s="134"/>
      <c r="DT191" s="134"/>
      <c r="DU191" s="134"/>
      <c r="DV191" s="134"/>
      <c r="DW191" s="134"/>
      <c r="DX191" s="134"/>
      <c r="DY191" s="134"/>
      <c r="DZ191" s="134"/>
      <c r="EA191" s="134"/>
      <c r="EB191" s="134"/>
      <c r="EC191" s="134"/>
      <c r="ED191" s="134"/>
      <c r="EE191" s="134"/>
      <c r="EF191" s="134"/>
      <c r="EG191" s="134"/>
      <c r="EH191" s="134"/>
      <c r="EI191" s="134"/>
      <c r="EJ191" s="134"/>
      <c r="EK191" s="134"/>
      <c r="EL191" s="134"/>
      <c r="EM191" s="134"/>
      <c r="EN191" s="134"/>
      <c r="EO191" s="134"/>
      <c r="EP191" s="134"/>
      <c r="EQ191" s="134"/>
      <c r="ER191" s="134"/>
      <c r="ES191" s="134"/>
      <c r="ET191" s="134"/>
      <c r="EU191" s="134"/>
      <c r="EV191" s="134"/>
      <c r="EW191" s="134"/>
      <c r="EX191" s="134"/>
    </row>
    <row r="192" spans="1:154" s="4" customFormat="1" x14ac:dyDescent="0.25">
      <c r="A192" s="3"/>
      <c r="B192" s="19"/>
      <c r="C192" s="19"/>
      <c r="D192" s="5"/>
      <c r="E192" s="8"/>
      <c r="F192" s="28"/>
      <c r="G192" s="29"/>
      <c r="H192"/>
      <c r="I192" s="19"/>
      <c r="J192" s="19"/>
      <c r="K192" s="5"/>
      <c r="L192" s="8"/>
      <c r="M192" s="28"/>
      <c r="N192" s="29"/>
      <c r="O192"/>
      <c r="P192" s="19"/>
      <c r="Q192" s="19"/>
      <c r="R192" s="5"/>
      <c r="S192" s="8"/>
      <c r="T192" s="28"/>
      <c r="U192" s="29"/>
      <c r="V192"/>
      <c r="W192" s="19"/>
      <c r="X192" s="19"/>
      <c r="Y192" s="5"/>
      <c r="Z192" s="8"/>
      <c r="AA192" s="28"/>
      <c r="AB192" s="29"/>
      <c r="AC192"/>
      <c r="AD192" s="19"/>
      <c r="AE192" s="19"/>
      <c r="AF192" s="5"/>
      <c r="AG192" s="8"/>
      <c r="AH192" s="28"/>
      <c r="AI192" s="29"/>
      <c r="AJ192" s="134"/>
      <c r="AK192" s="134"/>
      <c r="AL192" s="134"/>
      <c r="AM192" s="134"/>
      <c r="AN192" s="134"/>
      <c r="AO192" s="134"/>
      <c r="AP192" s="134"/>
      <c r="AQ192" s="134"/>
      <c r="AR192" s="134"/>
      <c r="AS192" s="134"/>
      <c r="AT192" s="134"/>
      <c r="AU192" s="134"/>
      <c r="AV192" s="134"/>
      <c r="AW192" s="134"/>
      <c r="AX192" s="134"/>
      <c r="AY192" s="134"/>
      <c r="AZ192" s="134"/>
      <c r="BA192" s="134"/>
      <c r="BB192" s="134"/>
      <c r="BC192" s="134"/>
      <c r="BD192" s="134"/>
      <c r="BE192" s="134"/>
      <c r="BF192" s="134"/>
      <c r="BG192" s="134"/>
      <c r="BH192" s="134"/>
      <c r="BI192" s="134"/>
      <c r="BJ192" s="134"/>
      <c r="BK192" s="134"/>
      <c r="BL192" s="134"/>
      <c r="BM192" s="134"/>
      <c r="BN192" s="134"/>
      <c r="BO192" s="134"/>
      <c r="BP192" s="134"/>
      <c r="BQ192" s="134"/>
      <c r="BR192" s="134"/>
      <c r="BS192" s="134"/>
      <c r="BT192" s="134"/>
      <c r="BU192" s="134"/>
      <c r="BV192" s="134"/>
      <c r="BW192" s="134"/>
      <c r="BX192" s="134"/>
      <c r="BY192" s="134"/>
      <c r="BZ192" s="134"/>
      <c r="CA192" s="134"/>
      <c r="CB192" s="134"/>
      <c r="CC192" s="134"/>
      <c r="CD192" s="134"/>
      <c r="CE192" s="134"/>
      <c r="CF192" s="134"/>
      <c r="CG192" s="134"/>
      <c r="CH192" s="134"/>
      <c r="CI192" s="134"/>
      <c r="CJ192" s="134"/>
      <c r="CK192" s="134"/>
      <c r="CL192" s="134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4"/>
      <c r="CX192" s="134"/>
      <c r="CY192" s="134"/>
      <c r="CZ192" s="134"/>
      <c r="DA192" s="134"/>
      <c r="DB192" s="134"/>
      <c r="DC192" s="134"/>
      <c r="DD192" s="134"/>
      <c r="DE192" s="134"/>
      <c r="DF192" s="134"/>
      <c r="DG192" s="134"/>
      <c r="DH192" s="134"/>
      <c r="DI192" s="134"/>
      <c r="DJ192" s="134"/>
      <c r="DK192" s="134"/>
      <c r="DL192" s="134"/>
      <c r="DM192" s="134"/>
      <c r="DN192" s="134"/>
      <c r="DO192" s="134"/>
      <c r="DP192" s="134"/>
      <c r="DQ192" s="134"/>
      <c r="DR192" s="134"/>
      <c r="DS192" s="134"/>
      <c r="DT192" s="134"/>
      <c r="DU192" s="134"/>
      <c r="DV192" s="134"/>
      <c r="DW192" s="134"/>
      <c r="DX192" s="134"/>
      <c r="DY192" s="134"/>
      <c r="DZ192" s="134"/>
      <c r="EA192" s="134"/>
      <c r="EB192" s="134"/>
      <c r="EC192" s="134"/>
      <c r="ED192" s="134"/>
      <c r="EE192" s="134"/>
      <c r="EF192" s="134"/>
      <c r="EG192" s="134"/>
      <c r="EH192" s="134"/>
      <c r="EI192" s="134"/>
      <c r="EJ192" s="134"/>
      <c r="EK192" s="134"/>
      <c r="EL192" s="134"/>
      <c r="EM192" s="134"/>
      <c r="EN192" s="134"/>
      <c r="EO192" s="134"/>
      <c r="EP192" s="134"/>
      <c r="EQ192" s="134"/>
      <c r="ER192" s="134"/>
      <c r="ES192" s="134"/>
      <c r="ET192" s="134"/>
      <c r="EU192" s="134"/>
      <c r="EV192" s="134"/>
      <c r="EW192" s="134"/>
      <c r="EX192" s="134"/>
    </row>
    <row r="193" spans="1:154" s="4" customFormat="1" x14ac:dyDescent="0.25">
      <c r="A193" s="3"/>
      <c r="B193" s="19"/>
      <c r="C193" s="19"/>
      <c r="D193" s="5"/>
      <c r="E193" s="8"/>
      <c r="F193" s="28"/>
      <c r="G193" s="29"/>
      <c r="H193"/>
      <c r="I193" s="19"/>
      <c r="J193" s="19"/>
      <c r="K193" s="5"/>
      <c r="L193" s="8"/>
      <c r="M193" s="28"/>
      <c r="N193" s="29"/>
      <c r="O193"/>
      <c r="P193" s="19"/>
      <c r="Q193" s="19"/>
      <c r="R193" s="5"/>
      <c r="S193" s="8"/>
      <c r="T193" s="28"/>
      <c r="U193" s="29"/>
      <c r="V193"/>
      <c r="W193" s="19"/>
      <c r="X193" s="19"/>
      <c r="Y193" s="5"/>
      <c r="Z193" s="8"/>
      <c r="AA193" s="28"/>
      <c r="AB193" s="29"/>
      <c r="AC193"/>
      <c r="AD193" s="19"/>
      <c r="AE193" s="19"/>
      <c r="AF193" s="5"/>
      <c r="AG193" s="8"/>
      <c r="AH193" s="28"/>
      <c r="AI193" s="29"/>
      <c r="AJ193" s="134"/>
      <c r="AK193" s="134"/>
      <c r="AL193" s="134"/>
      <c r="AM193" s="134"/>
      <c r="AN193" s="134"/>
      <c r="AO193" s="134"/>
      <c r="AP193" s="134"/>
      <c r="AQ193" s="134"/>
      <c r="AR193" s="134"/>
      <c r="AS193" s="134"/>
      <c r="AT193" s="134"/>
      <c r="AU193" s="134"/>
      <c r="AV193" s="134"/>
      <c r="AW193" s="134"/>
      <c r="AX193" s="134"/>
      <c r="AY193" s="134"/>
      <c r="AZ193" s="134"/>
      <c r="BA193" s="134"/>
      <c r="BB193" s="134"/>
      <c r="BC193" s="134"/>
      <c r="BD193" s="134"/>
      <c r="BE193" s="134"/>
      <c r="BF193" s="134"/>
      <c r="BG193" s="134"/>
      <c r="BH193" s="134"/>
      <c r="BI193" s="134"/>
      <c r="BJ193" s="134"/>
      <c r="BK193" s="134"/>
      <c r="BL193" s="134"/>
      <c r="BM193" s="134"/>
      <c r="BN193" s="134"/>
      <c r="BO193" s="134"/>
      <c r="BP193" s="134"/>
      <c r="BQ193" s="134"/>
      <c r="BR193" s="134"/>
      <c r="BS193" s="134"/>
      <c r="BT193" s="134"/>
      <c r="BU193" s="134"/>
      <c r="BV193" s="134"/>
      <c r="BW193" s="134"/>
      <c r="BX193" s="134"/>
      <c r="BY193" s="134"/>
      <c r="BZ193" s="134"/>
      <c r="CA193" s="134"/>
      <c r="CB193" s="134"/>
      <c r="CC193" s="134"/>
      <c r="CD193" s="134"/>
      <c r="CE193" s="134"/>
      <c r="CF193" s="134"/>
      <c r="CG193" s="134"/>
      <c r="CH193" s="134"/>
      <c r="CI193" s="134"/>
      <c r="CJ193" s="134"/>
      <c r="CK193" s="134"/>
      <c r="CL193" s="134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4"/>
      <c r="CX193" s="134"/>
      <c r="CY193" s="134"/>
      <c r="CZ193" s="134"/>
      <c r="DA193" s="134"/>
      <c r="DB193" s="134"/>
      <c r="DC193" s="134"/>
      <c r="DD193" s="134"/>
      <c r="DE193" s="134"/>
      <c r="DF193" s="134"/>
      <c r="DG193" s="134"/>
      <c r="DH193" s="134"/>
      <c r="DI193" s="134"/>
      <c r="DJ193" s="134"/>
      <c r="DK193" s="134"/>
      <c r="DL193" s="134"/>
      <c r="DM193" s="134"/>
      <c r="DN193" s="134"/>
      <c r="DO193" s="134"/>
      <c r="DP193" s="134"/>
      <c r="DQ193" s="134"/>
      <c r="DR193" s="134"/>
      <c r="DS193" s="134"/>
      <c r="DT193" s="134"/>
      <c r="DU193" s="134"/>
      <c r="DV193" s="134"/>
      <c r="DW193" s="134"/>
      <c r="DX193" s="134"/>
      <c r="DY193" s="134"/>
      <c r="DZ193" s="134"/>
      <c r="EA193" s="134"/>
      <c r="EB193" s="134"/>
      <c r="EC193" s="134"/>
      <c r="ED193" s="134"/>
      <c r="EE193" s="134"/>
      <c r="EF193" s="134"/>
      <c r="EG193" s="134"/>
      <c r="EH193" s="134"/>
      <c r="EI193" s="134"/>
      <c r="EJ193" s="134"/>
      <c r="EK193" s="134"/>
      <c r="EL193" s="134"/>
      <c r="EM193" s="134"/>
      <c r="EN193" s="134"/>
      <c r="EO193" s="134"/>
      <c r="EP193" s="134"/>
      <c r="EQ193" s="134"/>
      <c r="ER193" s="134"/>
      <c r="ES193" s="134"/>
      <c r="ET193" s="134"/>
      <c r="EU193" s="134"/>
      <c r="EV193" s="134"/>
      <c r="EW193" s="134"/>
      <c r="EX193" s="134"/>
    </row>
    <row r="194" spans="1:154" s="4" customFormat="1" ht="15.75" thickBot="1" x14ac:dyDescent="0.3">
      <c r="A194" s="3"/>
      <c r="B194" s="19"/>
      <c r="C194" s="19"/>
      <c r="D194" s="9" t="s">
        <v>344</v>
      </c>
      <c r="E194" s="12"/>
      <c r="F194" s="30"/>
      <c r="G194" s="31"/>
      <c r="H194"/>
      <c r="I194" s="19"/>
      <c r="J194" s="19"/>
      <c r="K194" s="9" t="s">
        <v>344</v>
      </c>
      <c r="L194" s="12"/>
      <c r="M194" s="30"/>
      <c r="N194" s="31"/>
      <c r="O194"/>
      <c r="P194" s="19"/>
      <c r="Q194" s="19"/>
      <c r="R194" s="9" t="s">
        <v>344</v>
      </c>
      <c r="S194" s="12"/>
      <c r="T194" s="30"/>
      <c r="U194" s="31"/>
      <c r="V194"/>
      <c r="W194" s="19"/>
      <c r="X194" s="19"/>
      <c r="Y194" s="9" t="s">
        <v>344</v>
      </c>
      <c r="Z194" s="12"/>
      <c r="AA194" s="30"/>
      <c r="AB194" s="31"/>
      <c r="AC194"/>
      <c r="AD194" s="19"/>
      <c r="AE194" s="19"/>
      <c r="AF194" s="9" t="s">
        <v>344</v>
      </c>
      <c r="AG194" s="12"/>
      <c r="AH194" s="30"/>
      <c r="AI194" s="31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34"/>
      <c r="AZ194" s="134"/>
      <c r="BA194" s="134"/>
      <c r="BB194" s="134"/>
      <c r="BC194" s="134"/>
      <c r="BD194" s="134"/>
      <c r="BE194" s="134"/>
      <c r="BF194" s="134"/>
      <c r="BG194" s="134"/>
      <c r="BH194" s="134"/>
      <c r="BI194" s="134"/>
      <c r="BJ194" s="134"/>
      <c r="BK194" s="134"/>
      <c r="BL194" s="134"/>
      <c r="BM194" s="134"/>
      <c r="BN194" s="134"/>
      <c r="BO194" s="134"/>
      <c r="BP194" s="134"/>
      <c r="BQ194" s="134"/>
      <c r="BR194" s="134"/>
      <c r="BS194" s="134"/>
      <c r="BT194" s="134"/>
      <c r="BU194" s="13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134"/>
      <c r="DF194" s="134"/>
      <c r="DG194" s="134"/>
      <c r="DH194" s="134"/>
      <c r="DI194" s="134"/>
      <c r="DJ194" s="134"/>
      <c r="DK194" s="134"/>
      <c r="DL194" s="134"/>
      <c r="DM194" s="134"/>
      <c r="DN194" s="134"/>
      <c r="DO194" s="134"/>
      <c r="DP194" s="134"/>
      <c r="DQ194" s="134"/>
      <c r="DR194" s="134"/>
      <c r="DS194" s="134"/>
      <c r="DT194" s="134"/>
      <c r="DU194" s="134"/>
      <c r="DV194" s="134"/>
      <c r="DW194" s="134"/>
      <c r="DX194" s="134"/>
      <c r="DY194" s="134"/>
      <c r="DZ194" s="134"/>
      <c r="EA194" s="134"/>
      <c r="EB194" s="134"/>
      <c r="EC194" s="134"/>
      <c r="ED194" s="134"/>
      <c r="EE194" s="134"/>
      <c r="EF194" s="134"/>
      <c r="EG194" s="134"/>
      <c r="EH194" s="134"/>
      <c r="EI194" s="134"/>
      <c r="EJ194" s="134"/>
      <c r="EK194" s="134"/>
      <c r="EL194" s="134"/>
      <c r="EM194" s="134"/>
      <c r="EN194" s="134"/>
      <c r="EO194" s="134"/>
      <c r="EP194" s="134"/>
      <c r="EQ194" s="134"/>
      <c r="ER194" s="134"/>
      <c r="ES194" s="134"/>
      <c r="ET194" s="134"/>
      <c r="EU194" s="134"/>
      <c r="EV194" s="134"/>
      <c r="EW194" s="134"/>
      <c r="EX194" s="134"/>
    </row>
    <row r="195" spans="1:154" s="16" customFormat="1" ht="23.25" thickBot="1" x14ac:dyDescent="0.3">
      <c r="A195" s="13" t="s">
        <v>131</v>
      </c>
      <c r="B195" s="126"/>
      <c r="C195" s="126"/>
      <c r="D195" s="14" t="s">
        <v>42</v>
      </c>
      <c r="E195" s="15"/>
      <c r="F195" s="32">
        <f>SUM(F191:F194)</f>
        <v>0</v>
      </c>
      <c r="G195" s="32">
        <f>SUM(G191:G194)</f>
        <v>0</v>
      </c>
      <c r="H195"/>
      <c r="I195" s="126"/>
      <c r="J195" s="126"/>
      <c r="K195" s="14" t="s">
        <v>42</v>
      </c>
      <c r="L195" s="15"/>
      <c r="M195" s="32">
        <f>SUM(M191:M194)</f>
        <v>0</v>
      </c>
      <c r="N195" s="32">
        <f>SUM(N191:N194)</f>
        <v>0</v>
      </c>
      <c r="O195"/>
      <c r="P195" s="126"/>
      <c r="Q195" s="126"/>
      <c r="R195" s="14" t="s">
        <v>42</v>
      </c>
      <c r="S195" s="15"/>
      <c r="T195" s="32">
        <f>SUM(T191:T194)</f>
        <v>0</v>
      </c>
      <c r="U195" s="32">
        <f>SUM(U191:U194)</f>
        <v>0</v>
      </c>
      <c r="V195"/>
      <c r="W195" s="126"/>
      <c r="X195" s="126"/>
      <c r="Y195" s="14" t="s">
        <v>42</v>
      </c>
      <c r="Z195" s="15"/>
      <c r="AA195" s="32">
        <f>SUM(AA191:AA194)</f>
        <v>0</v>
      </c>
      <c r="AB195" s="32">
        <f>SUM(AB191:AB194)</f>
        <v>0</v>
      </c>
      <c r="AC195"/>
      <c r="AD195" s="126"/>
      <c r="AE195" s="126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134"/>
      <c r="AK195" s="134"/>
      <c r="AL195" s="134"/>
      <c r="AM195" s="134"/>
      <c r="AN195" s="134"/>
      <c r="AO195" s="134"/>
      <c r="AP195" s="134"/>
      <c r="AQ195" s="134"/>
      <c r="AR195" s="134"/>
      <c r="AS195" s="134"/>
      <c r="AT195" s="134"/>
      <c r="AU195" s="134"/>
      <c r="AV195" s="134"/>
      <c r="AW195" s="134"/>
      <c r="AX195" s="134"/>
      <c r="AY195" s="134"/>
      <c r="AZ195" s="134"/>
      <c r="BA195" s="134"/>
      <c r="BB195" s="134"/>
      <c r="BC195" s="134"/>
      <c r="BD195" s="134"/>
      <c r="BE195" s="134"/>
      <c r="BF195" s="134"/>
      <c r="BG195" s="134"/>
      <c r="BH195" s="134"/>
      <c r="BI195" s="134"/>
      <c r="BJ195" s="134"/>
      <c r="BK195" s="134"/>
      <c r="BL195" s="134"/>
      <c r="BM195" s="134"/>
      <c r="BN195" s="134"/>
      <c r="BO195" s="134"/>
      <c r="BP195" s="134"/>
      <c r="BQ195" s="134"/>
      <c r="BR195" s="134"/>
      <c r="BS195" s="134"/>
      <c r="BT195" s="134"/>
      <c r="BU195" s="13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134"/>
      <c r="DF195" s="134"/>
      <c r="DG195" s="134"/>
      <c r="DH195" s="134"/>
      <c r="DI195" s="134"/>
      <c r="DJ195" s="134"/>
      <c r="DK195" s="134"/>
      <c r="DL195" s="134"/>
      <c r="DM195" s="134"/>
      <c r="DN195" s="134"/>
      <c r="DO195" s="134"/>
      <c r="DP195" s="134"/>
      <c r="DQ195" s="134"/>
      <c r="DR195" s="134"/>
      <c r="DS195" s="134"/>
      <c r="DT195" s="134"/>
      <c r="DU195" s="134"/>
      <c r="DV195" s="134"/>
      <c r="DW195" s="134"/>
      <c r="DX195" s="134"/>
      <c r="DY195" s="134"/>
      <c r="DZ195" s="134"/>
      <c r="EA195" s="134"/>
      <c r="EB195" s="134"/>
      <c r="EC195" s="134"/>
      <c r="ED195" s="134"/>
      <c r="EE195" s="134"/>
      <c r="EF195" s="134"/>
      <c r="EG195" s="134"/>
      <c r="EH195" s="134"/>
      <c r="EI195" s="134"/>
      <c r="EJ195" s="134"/>
      <c r="EK195" s="134"/>
      <c r="EL195" s="134"/>
      <c r="EM195" s="134"/>
      <c r="EN195" s="134"/>
      <c r="EO195" s="134"/>
      <c r="EP195" s="134"/>
      <c r="EQ195" s="134"/>
      <c r="ER195" s="134"/>
      <c r="ES195" s="134"/>
      <c r="ET195" s="134"/>
      <c r="EU195" s="134"/>
      <c r="EV195" s="134"/>
      <c r="EW195" s="134"/>
      <c r="EX195" s="134"/>
    </row>
    <row r="196" spans="1:154" s="16" customFormat="1" x14ac:dyDescent="0.25">
      <c r="A196" s="13"/>
      <c r="B196" s="126"/>
      <c r="C196" s="126"/>
      <c r="D196" s="127" t="s">
        <v>43</v>
      </c>
      <c r="E196" s="119"/>
      <c r="F196" s="119"/>
      <c r="G196" s="120"/>
      <c r="H196"/>
      <c r="I196" s="126"/>
      <c r="J196" s="126"/>
      <c r="K196" s="127" t="s">
        <v>43</v>
      </c>
      <c r="L196" s="119"/>
      <c r="M196" s="119"/>
      <c r="N196" s="120"/>
      <c r="O196"/>
      <c r="P196" s="126"/>
      <c r="Q196" s="126"/>
      <c r="R196" s="127" t="s">
        <v>43</v>
      </c>
      <c r="S196" s="119"/>
      <c r="T196" s="119"/>
      <c r="U196" s="120"/>
      <c r="V196"/>
      <c r="W196" s="126"/>
      <c r="X196" s="126"/>
      <c r="Y196" s="127" t="s">
        <v>43</v>
      </c>
      <c r="Z196" s="119"/>
      <c r="AA196" s="119"/>
      <c r="AB196" s="120"/>
      <c r="AC196"/>
      <c r="AD196" s="126"/>
      <c r="AE196" s="126"/>
      <c r="AF196" s="127" t="s">
        <v>43</v>
      </c>
      <c r="AG196" s="119"/>
      <c r="AH196" s="119"/>
      <c r="AI196" s="120"/>
      <c r="AJ196" s="134"/>
      <c r="AK196" s="134"/>
      <c r="AL196" s="134"/>
      <c r="AM196" s="134"/>
      <c r="AN196" s="134"/>
      <c r="AO196" s="134"/>
      <c r="AP196" s="134"/>
      <c r="AQ196" s="134"/>
      <c r="AR196" s="134"/>
      <c r="AS196" s="134"/>
      <c r="AT196" s="134"/>
      <c r="AU196" s="134"/>
      <c r="AV196" s="134"/>
      <c r="AW196" s="134"/>
      <c r="AX196" s="134"/>
      <c r="AY196" s="134"/>
      <c r="AZ196" s="134"/>
      <c r="BA196" s="134"/>
      <c r="BB196" s="134"/>
      <c r="BC196" s="134"/>
      <c r="BD196" s="134"/>
      <c r="BE196" s="134"/>
      <c r="BF196" s="134"/>
      <c r="BG196" s="134"/>
      <c r="BH196" s="134"/>
      <c r="BI196" s="134"/>
      <c r="BJ196" s="134"/>
      <c r="BK196" s="134"/>
      <c r="BL196" s="134"/>
      <c r="BM196" s="134"/>
      <c r="BN196" s="134"/>
      <c r="BO196" s="134"/>
      <c r="BP196" s="134"/>
      <c r="BQ196" s="134"/>
      <c r="BR196" s="134"/>
      <c r="BS196" s="134"/>
      <c r="BT196" s="134"/>
      <c r="BU196" s="13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134"/>
      <c r="DF196" s="134"/>
      <c r="DG196" s="134"/>
      <c r="DH196" s="134"/>
      <c r="DI196" s="134"/>
      <c r="DJ196" s="134"/>
      <c r="DK196" s="134"/>
      <c r="DL196" s="134"/>
      <c r="DM196" s="134"/>
      <c r="DN196" s="134"/>
      <c r="DO196" s="134"/>
      <c r="DP196" s="134"/>
      <c r="DQ196" s="134"/>
      <c r="DR196" s="134"/>
      <c r="DS196" s="134"/>
      <c r="DT196" s="134"/>
      <c r="DU196" s="134"/>
      <c r="DV196" s="134"/>
      <c r="DW196" s="134"/>
      <c r="DX196" s="134"/>
      <c r="DY196" s="134"/>
      <c r="DZ196" s="134"/>
      <c r="EA196" s="134"/>
      <c r="EB196" s="134"/>
      <c r="EC196" s="134"/>
      <c r="ED196" s="134"/>
      <c r="EE196" s="134"/>
      <c r="EF196" s="134"/>
      <c r="EG196" s="134"/>
      <c r="EH196" s="134"/>
      <c r="EI196" s="134"/>
      <c r="EJ196" s="134"/>
      <c r="EK196" s="134"/>
      <c r="EL196" s="134"/>
      <c r="EM196" s="134"/>
      <c r="EN196" s="134"/>
      <c r="EO196" s="134"/>
      <c r="EP196" s="134"/>
      <c r="EQ196" s="134"/>
      <c r="ER196" s="134"/>
      <c r="ES196" s="134"/>
      <c r="ET196" s="134"/>
      <c r="EU196" s="134"/>
      <c r="EV196" s="134"/>
      <c r="EW196" s="134"/>
      <c r="EX196" s="134"/>
    </row>
    <row r="197" spans="1:154" s="16" customFormat="1" x14ac:dyDescent="0.25">
      <c r="A197" s="13"/>
      <c r="B197" s="126"/>
      <c r="C197" s="126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134"/>
      <c r="AK197" s="134"/>
      <c r="AL197" s="134"/>
      <c r="AM197" s="134"/>
      <c r="AN197" s="134"/>
      <c r="AO197" s="134"/>
      <c r="AP197" s="134"/>
      <c r="AQ197" s="134"/>
      <c r="AR197" s="134"/>
      <c r="AS197" s="134"/>
      <c r="AT197" s="134"/>
      <c r="AU197" s="134"/>
      <c r="AV197" s="134"/>
      <c r="AW197" s="134"/>
      <c r="AX197" s="134"/>
      <c r="AY197" s="134"/>
      <c r="AZ197" s="134"/>
      <c r="BA197" s="134"/>
      <c r="BB197" s="134"/>
      <c r="BC197" s="134"/>
      <c r="BD197" s="134"/>
      <c r="BE197" s="134"/>
      <c r="BF197" s="134"/>
      <c r="BG197" s="134"/>
      <c r="BH197" s="134"/>
      <c r="BI197" s="134"/>
      <c r="BJ197" s="134"/>
      <c r="BK197" s="134"/>
      <c r="BL197" s="134"/>
      <c r="BM197" s="134"/>
      <c r="BN197" s="134"/>
      <c r="BO197" s="134"/>
      <c r="BP197" s="134"/>
      <c r="BQ197" s="134"/>
      <c r="BR197" s="134"/>
      <c r="BS197" s="134"/>
      <c r="BT197" s="134"/>
      <c r="BU197" s="13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134"/>
      <c r="DF197" s="134"/>
      <c r="DG197" s="134"/>
      <c r="DH197" s="134"/>
      <c r="DI197" s="134"/>
      <c r="DJ197" s="134"/>
      <c r="DK197" s="134"/>
      <c r="DL197" s="134"/>
      <c r="DM197" s="134"/>
      <c r="DN197" s="134"/>
      <c r="DO197" s="134"/>
      <c r="DP197" s="134"/>
      <c r="DQ197" s="134"/>
      <c r="DR197" s="134"/>
      <c r="DS197" s="134"/>
      <c r="DT197" s="134"/>
      <c r="DU197" s="134"/>
      <c r="DV197" s="134"/>
      <c r="DW197" s="134"/>
      <c r="DX197" s="134"/>
      <c r="DY197" s="134"/>
      <c r="DZ197" s="134"/>
      <c r="EA197" s="134"/>
      <c r="EB197" s="134"/>
      <c r="EC197" s="134"/>
      <c r="ED197" s="134"/>
      <c r="EE197" s="134"/>
      <c r="EF197" s="134"/>
      <c r="EG197" s="134"/>
      <c r="EH197" s="134"/>
      <c r="EI197" s="134"/>
      <c r="EJ197" s="134"/>
      <c r="EK197" s="134"/>
      <c r="EL197" s="134"/>
      <c r="EM197" s="134"/>
      <c r="EN197" s="134"/>
      <c r="EO197" s="134"/>
      <c r="EP197" s="134"/>
      <c r="EQ197" s="134"/>
      <c r="ER197" s="134"/>
      <c r="ES197" s="134"/>
      <c r="ET197" s="134"/>
      <c r="EU197" s="134"/>
      <c r="EV197" s="134"/>
      <c r="EW197" s="134"/>
      <c r="EX197" s="134"/>
    </row>
    <row r="198" spans="1:154" s="103" customFormat="1" ht="15.75" x14ac:dyDescent="0.25">
      <c r="A198" s="97"/>
      <c r="B198" s="102"/>
      <c r="C198" s="102"/>
      <c r="D198" s="110" t="s">
        <v>277</v>
      </c>
      <c r="E198" s="111"/>
      <c r="F198" s="111"/>
      <c r="G198" s="112"/>
      <c r="H198"/>
      <c r="I198" s="102"/>
      <c r="J198" s="102"/>
      <c r="K198" s="110" t="s">
        <v>277</v>
      </c>
      <c r="L198" s="111"/>
      <c r="M198" s="111"/>
      <c r="N198" s="112"/>
      <c r="O198"/>
      <c r="P198" s="102"/>
      <c r="Q198" s="102"/>
      <c r="R198" s="110" t="s">
        <v>277</v>
      </c>
      <c r="S198" s="111"/>
      <c r="T198" s="111"/>
      <c r="U198" s="112"/>
      <c r="V198"/>
      <c r="W198" s="102"/>
      <c r="X198" s="102"/>
      <c r="Y198" s="110" t="s">
        <v>277</v>
      </c>
      <c r="Z198" s="111"/>
      <c r="AA198" s="111"/>
      <c r="AB198" s="112"/>
      <c r="AC198"/>
      <c r="AD198" s="102"/>
      <c r="AE198" s="102"/>
      <c r="AF198" s="110" t="s">
        <v>277</v>
      </c>
      <c r="AG198" s="111"/>
      <c r="AH198" s="111"/>
      <c r="AI198" s="112"/>
      <c r="AJ198" s="134"/>
      <c r="AK198" s="134"/>
      <c r="AL198" s="134"/>
      <c r="AM198" s="134"/>
      <c r="AN198" s="134"/>
      <c r="AO198" s="134"/>
      <c r="AP198" s="134"/>
      <c r="AQ198" s="134"/>
      <c r="AR198" s="134"/>
      <c r="AS198" s="134"/>
      <c r="AT198" s="134"/>
      <c r="AU198" s="134"/>
      <c r="AV198" s="134"/>
      <c r="AW198" s="134"/>
      <c r="AX198" s="134"/>
      <c r="AY198" s="134"/>
      <c r="AZ198" s="134"/>
      <c r="BA198" s="134"/>
      <c r="BB198" s="134"/>
      <c r="BC198" s="134"/>
      <c r="BD198" s="134"/>
      <c r="BE198" s="134"/>
      <c r="BF198" s="134"/>
      <c r="BG198" s="134"/>
      <c r="BH198" s="134"/>
      <c r="BI198" s="134"/>
      <c r="BJ198" s="134"/>
      <c r="BK198" s="134"/>
      <c r="BL198" s="134"/>
      <c r="BM198" s="134"/>
      <c r="BN198" s="134"/>
      <c r="BO198" s="134"/>
      <c r="BP198" s="134"/>
      <c r="BQ198" s="134"/>
      <c r="BR198" s="134"/>
      <c r="BS198" s="134"/>
      <c r="BT198" s="134"/>
      <c r="BU198" s="134"/>
      <c r="BV198" s="134"/>
      <c r="BW198" s="134"/>
      <c r="BX198" s="134"/>
      <c r="BY198" s="134"/>
      <c r="BZ198" s="134"/>
      <c r="CA198" s="134"/>
      <c r="CB198" s="134"/>
      <c r="CC198" s="134"/>
      <c r="CD198" s="134"/>
      <c r="CE198" s="134"/>
      <c r="CF198" s="134"/>
      <c r="CG198" s="134"/>
      <c r="CH198" s="134"/>
      <c r="CI198" s="134"/>
      <c r="CJ198" s="134"/>
      <c r="CK198" s="134"/>
      <c r="CL198" s="134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4"/>
      <c r="CX198" s="134"/>
      <c r="CY198" s="134"/>
      <c r="CZ198" s="134"/>
      <c r="DA198" s="134"/>
      <c r="DB198" s="134"/>
      <c r="DC198" s="134"/>
      <c r="DD198" s="134"/>
      <c r="DE198" s="134"/>
      <c r="DF198" s="134"/>
      <c r="DG198" s="134"/>
      <c r="DH198" s="134"/>
      <c r="DI198" s="134"/>
      <c r="DJ198" s="134"/>
      <c r="DK198" s="134"/>
      <c r="DL198" s="134"/>
      <c r="DM198" s="134"/>
      <c r="DN198" s="134"/>
      <c r="DO198" s="134"/>
      <c r="DP198" s="134"/>
      <c r="DQ198" s="134"/>
      <c r="DR198" s="134"/>
      <c r="DS198" s="134"/>
      <c r="DT198" s="134"/>
      <c r="DU198" s="134"/>
      <c r="DV198" s="134"/>
      <c r="DW198" s="134"/>
      <c r="DX198" s="134"/>
      <c r="DY198" s="134"/>
      <c r="DZ198" s="134"/>
      <c r="EA198" s="134"/>
      <c r="EB198" s="134"/>
      <c r="EC198" s="134"/>
      <c r="ED198" s="134"/>
      <c r="EE198" s="134"/>
      <c r="EF198" s="134"/>
      <c r="EG198" s="134"/>
      <c r="EH198" s="134"/>
      <c r="EI198" s="134"/>
      <c r="EJ198" s="134"/>
      <c r="EK198" s="134"/>
      <c r="EL198" s="134"/>
      <c r="EM198" s="134"/>
      <c r="EN198" s="134"/>
      <c r="EO198" s="134"/>
      <c r="EP198" s="134"/>
      <c r="EQ198" s="134"/>
      <c r="ER198" s="134"/>
      <c r="ES198" s="134"/>
      <c r="ET198" s="134"/>
      <c r="EU198" s="134"/>
      <c r="EV198" s="134"/>
      <c r="EW198" s="134"/>
      <c r="EX198" s="134"/>
    </row>
    <row r="199" spans="1:154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134"/>
      <c r="AK199" s="134"/>
      <c r="AL199" s="134"/>
      <c r="AM199" s="134"/>
      <c r="AN199" s="134"/>
      <c r="AO199" s="134"/>
      <c r="AP199" s="134"/>
      <c r="AQ199" s="134"/>
      <c r="AR199" s="134"/>
      <c r="AS199" s="134"/>
      <c r="AT199" s="134"/>
      <c r="AU199" s="134"/>
      <c r="AV199" s="134"/>
      <c r="AW199" s="134"/>
      <c r="AX199" s="134"/>
      <c r="AY199" s="134"/>
      <c r="AZ199" s="134"/>
      <c r="BA199" s="134"/>
      <c r="BB199" s="134"/>
      <c r="BC199" s="134"/>
      <c r="BD199" s="134"/>
      <c r="BE199" s="134"/>
      <c r="BF199" s="134"/>
      <c r="BG199" s="134"/>
      <c r="BH199" s="134"/>
      <c r="BI199" s="134"/>
      <c r="BJ199" s="134"/>
      <c r="BK199" s="134"/>
      <c r="BL199" s="134"/>
      <c r="BM199" s="134"/>
      <c r="BN199" s="134"/>
      <c r="BO199" s="134"/>
      <c r="BP199" s="134"/>
      <c r="BQ199" s="134"/>
      <c r="BR199" s="134"/>
      <c r="BS199" s="134"/>
      <c r="BT199" s="134"/>
      <c r="BU199" s="134"/>
      <c r="BV199" s="134"/>
      <c r="BW199" s="134"/>
      <c r="BX199" s="134"/>
      <c r="BY199" s="134"/>
      <c r="BZ199" s="134"/>
      <c r="CA199" s="134"/>
      <c r="CB199" s="134"/>
      <c r="CC199" s="134"/>
      <c r="CD199" s="134"/>
      <c r="CE199" s="134"/>
      <c r="CF199" s="134"/>
      <c r="CG199" s="134"/>
      <c r="CH199" s="134"/>
      <c r="CI199" s="134"/>
      <c r="CJ199" s="134"/>
      <c r="CK199" s="134"/>
      <c r="CL199" s="134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4"/>
      <c r="CX199" s="134"/>
      <c r="CY199" s="134"/>
      <c r="CZ199" s="134"/>
      <c r="DA199" s="134"/>
      <c r="DB199" s="134"/>
      <c r="DC199" s="134"/>
      <c r="DD199" s="134"/>
      <c r="DE199" s="134"/>
      <c r="DF199" s="134"/>
      <c r="DG199" s="134"/>
      <c r="DH199" s="134"/>
      <c r="DI199" s="134"/>
      <c r="DJ199" s="134"/>
      <c r="DK199" s="134"/>
      <c r="DL199" s="134"/>
      <c r="DM199" s="134"/>
      <c r="DN199" s="134"/>
      <c r="DO199" s="134"/>
      <c r="DP199" s="134"/>
      <c r="DQ199" s="134"/>
      <c r="DR199" s="134"/>
      <c r="DS199" s="134"/>
      <c r="DT199" s="134"/>
      <c r="DU199" s="134"/>
      <c r="DV199" s="134"/>
      <c r="DW199" s="134"/>
      <c r="DX199" s="134"/>
      <c r="DY199" s="134"/>
      <c r="DZ199" s="134"/>
      <c r="EA199" s="134"/>
      <c r="EB199" s="134"/>
      <c r="EC199" s="134"/>
      <c r="ED199" s="134"/>
      <c r="EE199" s="134"/>
      <c r="EF199" s="134"/>
      <c r="EG199" s="134"/>
      <c r="EH199" s="134"/>
      <c r="EI199" s="134"/>
      <c r="EJ199" s="134"/>
      <c r="EK199" s="134"/>
      <c r="EL199" s="134"/>
      <c r="EM199" s="134"/>
      <c r="EN199" s="134"/>
      <c r="EO199" s="134"/>
      <c r="EP199" s="134"/>
      <c r="EQ199" s="134"/>
      <c r="ER199" s="134"/>
      <c r="ES199" s="134"/>
      <c r="ET199" s="134"/>
      <c r="EU199" s="134"/>
      <c r="EV199" s="134"/>
      <c r="EW199" s="134"/>
      <c r="EX199" s="134"/>
    </row>
    <row r="200" spans="1:154" s="2" customFormat="1" ht="48" x14ac:dyDescent="0.25">
      <c r="A200" s="97"/>
      <c r="B200" s="102"/>
      <c r="C200" s="102"/>
      <c r="D200" s="124" t="s">
        <v>57</v>
      </c>
      <c r="E200" s="125"/>
      <c r="F200" s="117" t="s">
        <v>59</v>
      </c>
      <c r="G200" s="118" t="s">
        <v>47</v>
      </c>
      <c r="H200"/>
      <c r="I200" s="102"/>
      <c r="J200" s="102"/>
      <c r="K200" s="124" t="s">
        <v>57</v>
      </c>
      <c r="L200" s="125"/>
      <c r="M200" s="117" t="s">
        <v>59</v>
      </c>
      <c r="N200" s="118" t="s">
        <v>47</v>
      </c>
      <c r="O200"/>
      <c r="P200" s="102"/>
      <c r="Q200" s="102"/>
      <c r="R200" s="124" t="s">
        <v>57</v>
      </c>
      <c r="S200" s="125"/>
      <c r="T200" s="117" t="s">
        <v>59</v>
      </c>
      <c r="U200" s="118" t="s">
        <v>47</v>
      </c>
      <c r="V200"/>
      <c r="W200" s="102"/>
      <c r="X200" s="102"/>
      <c r="Y200" s="124" t="s">
        <v>57</v>
      </c>
      <c r="Z200" s="125"/>
      <c r="AA200" s="117" t="s">
        <v>59</v>
      </c>
      <c r="AB200" s="118" t="s">
        <v>47</v>
      </c>
      <c r="AC200"/>
      <c r="AD200" s="102"/>
      <c r="AE200" s="102"/>
      <c r="AF200" s="124" t="s">
        <v>57</v>
      </c>
      <c r="AG200" s="125"/>
      <c r="AH200" s="117" t="s">
        <v>59</v>
      </c>
      <c r="AI200" s="118" t="s">
        <v>47</v>
      </c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34"/>
      <c r="AZ200" s="134"/>
      <c r="BA200" s="134"/>
      <c r="BB200" s="134"/>
      <c r="BC200" s="134"/>
      <c r="BD200" s="134"/>
      <c r="BE200" s="134"/>
      <c r="BF200" s="134"/>
      <c r="BG200" s="134"/>
      <c r="BH200" s="134"/>
      <c r="BI200" s="134"/>
      <c r="BJ200" s="134"/>
      <c r="BK200" s="134"/>
      <c r="BL200" s="134"/>
      <c r="BM200" s="134"/>
      <c r="BN200" s="134"/>
      <c r="BO200" s="134"/>
      <c r="BP200" s="134"/>
      <c r="BQ200" s="134"/>
      <c r="BR200" s="134"/>
      <c r="BS200" s="134"/>
      <c r="BT200" s="134"/>
      <c r="BU200" s="134"/>
      <c r="BV200" s="134"/>
      <c r="BW200" s="134"/>
      <c r="BX200" s="134"/>
      <c r="BY200" s="134"/>
      <c r="BZ200" s="134"/>
      <c r="CA200" s="134"/>
      <c r="CB200" s="134"/>
      <c r="CC200" s="134"/>
      <c r="CD200" s="134"/>
      <c r="CE200" s="134"/>
      <c r="CF200" s="134"/>
      <c r="CG200" s="134"/>
      <c r="CH200" s="134"/>
      <c r="CI200" s="134"/>
      <c r="CJ200" s="134"/>
      <c r="CK200" s="134"/>
      <c r="CL200" s="134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4"/>
      <c r="CX200" s="134"/>
      <c r="CY200" s="134"/>
      <c r="CZ200" s="134"/>
      <c r="DA200" s="134"/>
      <c r="DB200" s="134"/>
      <c r="DC200" s="134"/>
      <c r="DD200" s="134"/>
      <c r="DE200" s="134"/>
      <c r="DF200" s="134"/>
      <c r="DG200" s="134"/>
      <c r="DH200" s="134"/>
      <c r="DI200" s="134"/>
      <c r="DJ200" s="134"/>
      <c r="DK200" s="134"/>
      <c r="DL200" s="134"/>
      <c r="DM200" s="134"/>
      <c r="DN200" s="134"/>
      <c r="DO200" s="134"/>
      <c r="DP200" s="134"/>
      <c r="DQ200" s="134"/>
      <c r="DR200" s="134"/>
      <c r="DS200" s="134"/>
      <c r="DT200" s="134"/>
      <c r="DU200" s="134"/>
      <c r="DV200" s="134"/>
      <c r="DW200" s="134"/>
      <c r="DX200" s="134"/>
      <c r="DY200" s="134"/>
      <c r="DZ200" s="134"/>
      <c r="EA200" s="134"/>
      <c r="EB200" s="134"/>
      <c r="EC200" s="134"/>
      <c r="ED200" s="134"/>
      <c r="EE200" s="134"/>
      <c r="EF200" s="134"/>
      <c r="EG200" s="134"/>
      <c r="EH200" s="134"/>
      <c r="EI200" s="134"/>
      <c r="EJ200" s="134"/>
      <c r="EK200" s="134"/>
      <c r="EL200" s="134"/>
      <c r="EM200" s="134"/>
      <c r="EN200" s="134"/>
      <c r="EO200" s="134"/>
      <c r="EP200" s="134"/>
      <c r="EQ200" s="134"/>
      <c r="ER200" s="134"/>
      <c r="ES200" s="134"/>
      <c r="ET200" s="134"/>
      <c r="EU200" s="134"/>
      <c r="EV200" s="134"/>
      <c r="EW200" s="134"/>
      <c r="EX200" s="134"/>
    </row>
    <row r="201" spans="1:154" s="4" customFormat="1" x14ac:dyDescent="0.25">
      <c r="A201" s="3"/>
      <c r="B201" s="19"/>
      <c r="C201" s="19"/>
      <c r="D201" s="33"/>
      <c r="E201" s="7"/>
      <c r="F201" s="28"/>
      <c r="G201" s="29"/>
      <c r="H201"/>
      <c r="I201" s="7"/>
      <c r="J201" s="19"/>
      <c r="K201" s="33"/>
      <c r="L201" s="7"/>
      <c r="M201" s="28"/>
      <c r="N201" s="29"/>
      <c r="O201"/>
      <c r="P201" s="7"/>
      <c r="Q201" s="19"/>
      <c r="R201" s="33"/>
      <c r="S201" s="7"/>
      <c r="T201" s="28"/>
      <c r="U201" s="29"/>
      <c r="V201"/>
      <c r="W201" s="7"/>
      <c r="X201" s="19"/>
      <c r="Y201" s="33"/>
      <c r="Z201" s="7"/>
      <c r="AA201" s="28"/>
      <c r="AB201" s="29"/>
      <c r="AC201"/>
      <c r="AD201" s="7"/>
      <c r="AE201" s="19"/>
      <c r="AF201" s="33"/>
      <c r="AG201" s="7"/>
      <c r="AH201" s="28"/>
      <c r="AI201" s="29"/>
      <c r="AJ201" s="134"/>
      <c r="AK201" s="134"/>
      <c r="AL201" s="134"/>
      <c r="AM201" s="134"/>
      <c r="AN201" s="134"/>
      <c r="AO201" s="134"/>
      <c r="AP201" s="134"/>
      <c r="AQ201" s="134"/>
      <c r="AR201" s="134"/>
      <c r="AS201" s="134"/>
      <c r="AT201" s="134"/>
      <c r="AU201" s="134"/>
      <c r="AV201" s="134"/>
      <c r="AW201" s="134"/>
      <c r="AX201" s="134"/>
      <c r="AY201" s="134"/>
      <c r="AZ201" s="134"/>
      <c r="BA201" s="134"/>
      <c r="BB201" s="134"/>
      <c r="BC201" s="134"/>
      <c r="BD201" s="134"/>
      <c r="BE201" s="134"/>
      <c r="BF201" s="134"/>
      <c r="BG201" s="134"/>
      <c r="BH201" s="134"/>
      <c r="BI201" s="134"/>
      <c r="BJ201" s="134"/>
      <c r="BK201" s="134"/>
      <c r="BL201" s="134"/>
      <c r="BM201" s="134"/>
      <c r="BN201" s="134"/>
      <c r="BO201" s="134"/>
      <c r="BP201" s="134"/>
      <c r="BQ201" s="134"/>
      <c r="BR201" s="134"/>
      <c r="BS201" s="134"/>
      <c r="BT201" s="134"/>
      <c r="BU201" s="134"/>
      <c r="BV201" s="134"/>
      <c r="BW201" s="134"/>
      <c r="BX201" s="134"/>
      <c r="BY201" s="134"/>
      <c r="BZ201" s="134"/>
      <c r="CA201" s="134"/>
      <c r="CB201" s="134"/>
      <c r="CC201" s="134"/>
      <c r="CD201" s="134"/>
      <c r="CE201" s="134"/>
      <c r="CF201" s="134"/>
      <c r="CG201" s="134"/>
      <c r="CH201" s="134"/>
      <c r="CI201" s="134"/>
      <c r="CJ201" s="134"/>
      <c r="CK201" s="134"/>
      <c r="CL201" s="134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4"/>
      <c r="CX201" s="134"/>
      <c r="CY201" s="134"/>
      <c r="CZ201" s="134"/>
      <c r="DA201" s="134"/>
      <c r="DB201" s="134"/>
      <c r="DC201" s="134"/>
      <c r="DD201" s="134"/>
      <c r="DE201" s="134"/>
      <c r="DF201" s="134"/>
      <c r="DG201" s="134"/>
      <c r="DH201" s="134"/>
      <c r="DI201" s="134"/>
      <c r="DJ201" s="134"/>
      <c r="DK201" s="134"/>
      <c r="DL201" s="134"/>
      <c r="DM201" s="134"/>
      <c r="DN201" s="134"/>
      <c r="DO201" s="134"/>
      <c r="DP201" s="134"/>
      <c r="DQ201" s="134"/>
      <c r="DR201" s="134"/>
      <c r="DS201" s="134"/>
      <c r="DT201" s="134"/>
      <c r="DU201" s="134"/>
      <c r="DV201" s="134"/>
      <c r="DW201" s="134"/>
      <c r="DX201" s="134"/>
      <c r="DY201" s="134"/>
      <c r="DZ201" s="134"/>
      <c r="EA201" s="134"/>
      <c r="EB201" s="134"/>
      <c r="EC201" s="134"/>
      <c r="ED201" s="134"/>
      <c r="EE201" s="134"/>
      <c r="EF201" s="134"/>
      <c r="EG201" s="134"/>
      <c r="EH201" s="134"/>
      <c r="EI201" s="134"/>
      <c r="EJ201" s="134"/>
      <c r="EK201" s="134"/>
      <c r="EL201" s="134"/>
      <c r="EM201" s="134"/>
      <c r="EN201" s="134"/>
      <c r="EO201" s="134"/>
      <c r="EP201" s="134"/>
      <c r="EQ201" s="134"/>
      <c r="ER201" s="134"/>
      <c r="ES201" s="134"/>
      <c r="ET201" s="134"/>
      <c r="EU201" s="134"/>
      <c r="EV201" s="134"/>
      <c r="EW201" s="134"/>
      <c r="EX201" s="134"/>
    </row>
    <row r="202" spans="1:154" s="4" customFormat="1" x14ac:dyDescent="0.25">
      <c r="A202" s="3"/>
      <c r="B202" s="19"/>
      <c r="C202" s="19"/>
      <c r="D202" s="33"/>
      <c r="E202" s="7"/>
      <c r="F202" s="28"/>
      <c r="G202" s="29"/>
      <c r="H202"/>
      <c r="I202" s="7"/>
      <c r="J202" s="19"/>
      <c r="K202" s="33"/>
      <c r="L202" s="7"/>
      <c r="M202" s="28"/>
      <c r="N202" s="29"/>
      <c r="O202"/>
      <c r="P202" s="7"/>
      <c r="Q202" s="19"/>
      <c r="R202" s="33"/>
      <c r="S202" s="7"/>
      <c r="T202" s="28"/>
      <c r="U202" s="29"/>
      <c r="V202"/>
      <c r="W202" s="7"/>
      <c r="X202" s="19"/>
      <c r="Y202" s="33"/>
      <c r="Z202" s="7"/>
      <c r="AA202" s="28"/>
      <c r="AB202" s="29"/>
      <c r="AC202"/>
      <c r="AD202" s="7"/>
      <c r="AE202" s="19"/>
      <c r="AF202" s="33"/>
      <c r="AG202" s="7"/>
      <c r="AH202" s="28"/>
      <c r="AI202" s="29"/>
      <c r="AJ202" s="134"/>
      <c r="AK202" s="134"/>
      <c r="AL202" s="134"/>
      <c r="AM202" s="134"/>
      <c r="AN202" s="134"/>
      <c r="AO202" s="134"/>
      <c r="AP202" s="134"/>
      <c r="AQ202" s="134"/>
      <c r="AR202" s="134"/>
      <c r="AS202" s="134"/>
      <c r="AT202" s="134"/>
      <c r="AU202" s="134"/>
      <c r="AV202" s="134"/>
      <c r="AW202" s="134"/>
      <c r="AX202" s="134"/>
      <c r="AY202" s="134"/>
      <c r="AZ202" s="134"/>
      <c r="BA202" s="134"/>
      <c r="BB202" s="134"/>
      <c r="BC202" s="134"/>
      <c r="BD202" s="134"/>
      <c r="BE202" s="134"/>
      <c r="BF202" s="134"/>
      <c r="BG202" s="134"/>
      <c r="BH202" s="134"/>
      <c r="BI202" s="134"/>
      <c r="BJ202" s="134"/>
      <c r="BK202" s="134"/>
      <c r="BL202" s="134"/>
      <c r="BM202" s="134"/>
      <c r="BN202" s="134"/>
      <c r="BO202" s="134"/>
      <c r="BP202" s="134"/>
      <c r="BQ202" s="134"/>
      <c r="BR202" s="134"/>
      <c r="BS202" s="134"/>
      <c r="BT202" s="134"/>
      <c r="BU202" s="134"/>
      <c r="BV202" s="134"/>
      <c r="BW202" s="134"/>
      <c r="BX202" s="134"/>
      <c r="BY202" s="134"/>
      <c r="BZ202" s="134"/>
      <c r="CA202" s="134"/>
      <c r="CB202" s="134"/>
      <c r="CC202" s="134"/>
      <c r="CD202" s="134"/>
      <c r="CE202" s="134"/>
      <c r="CF202" s="134"/>
      <c r="CG202" s="134"/>
      <c r="CH202" s="134"/>
      <c r="CI202" s="134"/>
      <c r="CJ202" s="134"/>
      <c r="CK202" s="134"/>
      <c r="CL202" s="134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4"/>
      <c r="CX202" s="134"/>
      <c r="CY202" s="134"/>
      <c r="CZ202" s="134"/>
      <c r="DA202" s="134"/>
      <c r="DB202" s="134"/>
      <c r="DC202" s="134"/>
      <c r="DD202" s="134"/>
      <c r="DE202" s="134"/>
      <c r="DF202" s="134"/>
      <c r="DG202" s="134"/>
      <c r="DH202" s="134"/>
      <c r="DI202" s="134"/>
      <c r="DJ202" s="134"/>
      <c r="DK202" s="134"/>
      <c r="DL202" s="134"/>
      <c r="DM202" s="134"/>
      <c r="DN202" s="134"/>
      <c r="DO202" s="134"/>
      <c r="DP202" s="134"/>
      <c r="DQ202" s="134"/>
      <c r="DR202" s="134"/>
      <c r="DS202" s="134"/>
      <c r="DT202" s="134"/>
      <c r="DU202" s="134"/>
      <c r="DV202" s="134"/>
      <c r="DW202" s="134"/>
      <c r="DX202" s="134"/>
      <c r="DY202" s="134"/>
      <c r="DZ202" s="134"/>
      <c r="EA202" s="134"/>
      <c r="EB202" s="134"/>
      <c r="EC202" s="134"/>
      <c r="ED202" s="134"/>
      <c r="EE202" s="134"/>
      <c r="EF202" s="134"/>
      <c r="EG202" s="134"/>
      <c r="EH202" s="134"/>
      <c r="EI202" s="134"/>
      <c r="EJ202" s="134"/>
      <c r="EK202" s="134"/>
      <c r="EL202" s="134"/>
      <c r="EM202" s="134"/>
      <c r="EN202" s="134"/>
      <c r="EO202" s="134"/>
      <c r="EP202" s="134"/>
      <c r="EQ202" s="134"/>
      <c r="ER202" s="134"/>
      <c r="ES202" s="134"/>
      <c r="ET202" s="134"/>
      <c r="EU202" s="134"/>
      <c r="EV202" s="134"/>
      <c r="EW202" s="134"/>
      <c r="EX202" s="134"/>
    </row>
    <row r="203" spans="1:154" s="4" customFormat="1" x14ac:dyDescent="0.25">
      <c r="A203" s="3"/>
      <c r="B203" s="19"/>
      <c r="C203" s="19"/>
      <c r="D203" s="33"/>
      <c r="E203" s="7"/>
      <c r="F203" s="28"/>
      <c r="G203" s="29"/>
      <c r="H203"/>
      <c r="I203" s="7"/>
      <c r="J203" s="19"/>
      <c r="K203" s="33"/>
      <c r="L203" s="7"/>
      <c r="M203" s="28"/>
      <c r="N203" s="29"/>
      <c r="O203"/>
      <c r="P203" s="7"/>
      <c r="Q203" s="19"/>
      <c r="R203" s="33"/>
      <c r="S203" s="7"/>
      <c r="T203" s="28"/>
      <c r="U203" s="29"/>
      <c r="V203"/>
      <c r="W203" s="7"/>
      <c r="X203" s="19"/>
      <c r="Y203" s="33"/>
      <c r="Z203" s="7"/>
      <c r="AA203" s="28"/>
      <c r="AB203" s="29"/>
      <c r="AC203"/>
      <c r="AD203" s="7"/>
      <c r="AE203" s="19"/>
      <c r="AF203" s="33"/>
      <c r="AG203" s="7"/>
      <c r="AH203" s="28"/>
      <c r="AI203" s="29"/>
      <c r="AJ203" s="134"/>
      <c r="AK203" s="134"/>
      <c r="AL203" s="134"/>
      <c r="AM203" s="134"/>
      <c r="AN203" s="134"/>
      <c r="AO203" s="134"/>
      <c r="AP203" s="134"/>
      <c r="AQ203" s="134"/>
      <c r="AR203" s="134"/>
      <c r="AS203" s="134"/>
      <c r="AT203" s="134"/>
      <c r="AU203" s="134"/>
      <c r="AV203" s="134"/>
      <c r="AW203" s="134"/>
      <c r="AX203" s="134"/>
      <c r="AY203" s="134"/>
      <c r="AZ203" s="134"/>
      <c r="BA203" s="134"/>
      <c r="BB203" s="134"/>
      <c r="BC203" s="134"/>
      <c r="BD203" s="134"/>
      <c r="BE203" s="134"/>
      <c r="BF203" s="134"/>
      <c r="BG203" s="134"/>
      <c r="BH203" s="134"/>
      <c r="BI203" s="134"/>
      <c r="BJ203" s="134"/>
      <c r="BK203" s="134"/>
      <c r="BL203" s="134"/>
      <c r="BM203" s="134"/>
      <c r="BN203" s="134"/>
      <c r="BO203" s="134"/>
      <c r="BP203" s="134"/>
      <c r="BQ203" s="134"/>
      <c r="BR203" s="134"/>
      <c r="BS203" s="134"/>
      <c r="BT203" s="134"/>
      <c r="BU203" s="134"/>
      <c r="BV203" s="134"/>
      <c r="BW203" s="134"/>
      <c r="BX203" s="134"/>
      <c r="BY203" s="134"/>
      <c r="BZ203" s="134"/>
      <c r="CA203" s="134"/>
      <c r="CB203" s="134"/>
      <c r="CC203" s="134"/>
      <c r="CD203" s="134"/>
      <c r="CE203" s="134"/>
      <c r="CF203" s="134"/>
      <c r="CG203" s="134"/>
      <c r="CH203" s="134"/>
      <c r="CI203" s="134"/>
      <c r="CJ203" s="134"/>
      <c r="CK203" s="134"/>
      <c r="CL203" s="134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4"/>
      <c r="CX203" s="134"/>
      <c r="CY203" s="134"/>
      <c r="CZ203" s="134"/>
      <c r="DA203" s="134"/>
      <c r="DB203" s="134"/>
      <c r="DC203" s="134"/>
      <c r="DD203" s="134"/>
      <c r="DE203" s="134"/>
      <c r="DF203" s="134"/>
      <c r="DG203" s="134"/>
      <c r="DH203" s="134"/>
      <c r="DI203" s="134"/>
      <c r="DJ203" s="134"/>
      <c r="DK203" s="134"/>
      <c r="DL203" s="134"/>
      <c r="DM203" s="134"/>
      <c r="DN203" s="134"/>
      <c r="DO203" s="134"/>
      <c r="DP203" s="134"/>
      <c r="DQ203" s="134"/>
      <c r="DR203" s="134"/>
      <c r="DS203" s="134"/>
      <c r="DT203" s="134"/>
      <c r="DU203" s="134"/>
      <c r="DV203" s="134"/>
      <c r="DW203" s="134"/>
      <c r="DX203" s="134"/>
      <c r="DY203" s="134"/>
      <c r="DZ203" s="134"/>
      <c r="EA203" s="134"/>
      <c r="EB203" s="134"/>
      <c r="EC203" s="134"/>
      <c r="ED203" s="134"/>
      <c r="EE203" s="134"/>
      <c r="EF203" s="134"/>
      <c r="EG203" s="134"/>
      <c r="EH203" s="134"/>
      <c r="EI203" s="134"/>
      <c r="EJ203" s="134"/>
      <c r="EK203" s="134"/>
      <c r="EL203" s="134"/>
      <c r="EM203" s="134"/>
      <c r="EN203" s="134"/>
      <c r="EO203" s="134"/>
      <c r="EP203" s="134"/>
      <c r="EQ203" s="134"/>
      <c r="ER203" s="134"/>
      <c r="ES203" s="134"/>
      <c r="ET203" s="134"/>
      <c r="EU203" s="134"/>
      <c r="EV203" s="134"/>
      <c r="EW203" s="134"/>
      <c r="EX203" s="134"/>
    </row>
    <row r="204" spans="1:154" s="4" customFormat="1" ht="15.75" thickBot="1" x14ac:dyDescent="0.3">
      <c r="A204" s="3"/>
      <c r="B204" s="19"/>
      <c r="C204" s="19"/>
      <c r="D204" s="34" t="s">
        <v>344</v>
      </c>
      <c r="E204" s="11"/>
      <c r="F204" s="30"/>
      <c r="G204" s="31"/>
      <c r="H204"/>
      <c r="I204" s="11"/>
      <c r="J204" s="19"/>
      <c r="K204" s="34" t="s">
        <v>344</v>
      </c>
      <c r="L204" s="11"/>
      <c r="M204" s="30"/>
      <c r="N204" s="31"/>
      <c r="O204"/>
      <c r="P204" s="11"/>
      <c r="Q204" s="19"/>
      <c r="R204" s="34" t="s">
        <v>344</v>
      </c>
      <c r="S204" s="11"/>
      <c r="T204" s="30"/>
      <c r="U204" s="31"/>
      <c r="V204"/>
      <c r="W204" s="11"/>
      <c r="X204" s="19"/>
      <c r="Y204" s="34" t="s">
        <v>344</v>
      </c>
      <c r="Z204" s="11"/>
      <c r="AA204" s="30"/>
      <c r="AB204" s="31"/>
      <c r="AC204"/>
      <c r="AD204" s="11"/>
      <c r="AE204" s="19"/>
      <c r="AF204" s="34" t="s">
        <v>344</v>
      </c>
      <c r="AG204" s="11"/>
      <c r="AH204" s="30"/>
      <c r="AI204" s="31"/>
      <c r="AJ204" s="134"/>
      <c r="AK204" s="134"/>
      <c r="AL204" s="134"/>
      <c r="AM204" s="134"/>
      <c r="AN204" s="134"/>
      <c r="AO204" s="134"/>
      <c r="AP204" s="134"/>
      <c r="AQ204" s="134"/>
      <c r="AR204" s="134"/>
      <c r="AS204" s="134"/>
      <c r="AT204" s="134"/>
      <c r="AU204" s="134"/>
      <c r="AV204" s="134"/>
      <c r="AW204" s="134"/>
      <c r="AX204" s="134"/>
      <c r="AY204" s="134"/>
      <c r="AZ204" s="134"/>
      <c r="BA204" s="134"/>
      <c r="BB204" s="134"/>
      <c r="BC204" s="134"/>
      <c r="BD204" s="134"/>
      <c r="BE204" s="134"/>
      <c r="BF204" s="134"/>
      <c r="BG204" s="134"/>
      <c r="BH204" s="134"/>
      <c r="BI204" s="134"/>
      <c r="BJ204" s="134"/>
      <c r="BK204" s="134"/>
      <c r="BL204" s="134"/>
      <c r="BM204" s="134"/>
      <c r="BN204" s="134"/>
      <c r="BO204" s="134"/>
      <c r="BP204" s="134"/>
      <c r="BQ204" s="134"/>
      <c r="BR204" s="134"/>
      <c r="BS204" s="134"/>
      <c r="BT204" s="134"/>
      <c r="BU204" s="134"/>
      <c r="BV204" s="134"/>
      <c r="BW204" s="134"/>
      <c r="BX204" s="134"/>
      <c r="BY204" s="134"/>
      <c r="BZ204" s="134"/>
      <c r="CA204" s="134"/>
      <c r="CB204" s="134"/>
      <c r="CC204" s="134"/>
      <c r="CD204" s="134"/>
      <c r="CE204" s="134"/>
      <c r="CF204" s="134"/>
      <c r="CG204" s="134"/>
      <c r="CH204" s="134"/>
      <c r="CI204" s="134"/>
      <c r="CJ204" s="134"/>
      <c r="CK204" s="134"/>
      <c r="CL204" s="134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4"/>
      <c r="CX204" s="134"/>
      <c r="CY204" s="134"/>
      <c r="CZ204" s="134"/>
      <c r="DA204" s="134"/>
      <c r="DB204" s="134"/>
      <c r="DC204" s="134"/>
      <c r="DD204" s="134"/>
      <c r="DE204" s="134"/>
      <c r="DF204" s="134"/>
      <c r="DG204" s="134"/>
      <c r="DH204" s="134"/>
      <c r="DI204" s="134"/>
      <c r="DJ204" s="134"/>
      <c r="DK204" s="134"/>
      <c r="DL204" s="134"/>
      <c r="DM204" s="134"/>
      <c r="DN204" s="134"/>
      <c r="DO204" s="134"/>
      <c r="DP204" s="134"/>
      <c r="DQ204" s="134"/>
      <c r="DR204" s="134"/>
      <c r="DS204" s="134"/>
      <c r="DT204" s="134"/>
      <c r="DU204" s="134"/>
      <c r="DV204" s="134"/>
      <c r="DW204" s="134"/>
      <c r="DX204" s="134"/>
      <c r="DY204" s="134"/>
      <c r="DZ204" s="134"/>
      <c r="EA204" s="134"/>
      <c r="EB204" s="134"/>
      <c r="EC204" s="134"/>
      <c r="ED204" s="134"/>
      <c r="EE204" s="134"/>
      <c r="EF204" s="134"/>
      <c r="EG204" s="134"/>
      <c r="EH204" s="134"/>
      <c r="EI204" s="134"/>
      <c r="EJ204" s="134"/>
      <c r="EK204" s="134"/>
      <c r="EL204" s="134"/>
      <c r="EM204" s="134"/>
      <c r="EN204" s="134"/>
      <c r="EO204" s="134"/>
      <c r="EP204" s="134"/>
      <c r="EQ204" s="134"/>
      <c r="ER204" s="134"/>
      <c r="ES204" s="134"/>
      <c r="ET204" s="134"/>
      <c r="EU204" s="134"/>
      <c r="EV204" s="134"/>
      <c r="EW204" s="134"/>
      <c r="EX204" s="134"/>
    </row>
    <row r="205" spans="1:154" s="16" customFormat="1" ht="23.25" thickBot="1" x14ac:dyDescent="0.3">
      <c r="A205" s="13" t="s">
        <v>141</v>
      </c>
      <c r="B205" s="126"/>
      <c r="C205" s="126"/>
      <c r="D205" s="14" t="s">
        <v>42</v>
      </c>
      <c r="E205" s="15"/>
      <c r="F205" s="32">
        <f>SUM(F201:F204)</f>
        <v>0</v>
      </c>
      <c r="G205" s="32">
        <f>SUM(G201:G204)</f>
        <v>0</v>
      </c>
      <c r="H205"/>
      <c r="I205" s="126"/>
      <c r="J205" s="126"/>
      <c r="K205" s="14" t="s">
        <v>42</v>
      </c>
      <c r="L205" s="15"/>
      <c r="M205" s="32">
        <f>SUM(M201:M204)</f>
        <v>0</v>
      </c>
      <c r="N205" s="32">
        <f>SUM(N201:N204)</f>
        <v>0</v>
      </c>
      <c r="O205"/>
      <c r="P205" s="126"/>
      <c r="Q205" s="126"/>
      <c r="R205" s="14" t="s">
        <v>42</v>
      </c>
      <c r="S205" s="15"/>
      <c r="T205" s="32">
        <f>SUM(T201:T204)</f>
        <v>0</v>
      </c>
      <c r="U205" s="32">
        <f>SUM(U201:U204)</f>
        <v>0</v>
      </c>
      <c r="V205"/>
      <c r="W205" s="126"/>
      <c r="X205" s="126"/>
      <c r="Y205" s="14" t="s">
        <v>42</v>
      </c>
      <c r="Z205" s="15"/>
      <c r="AA205" s="32">
        <f>SUM(AA201:AA204)</f>
        <v>0</v>
      </c>
      <c r="AB205" s="32">
        <f>SUM(AB201:AB204)</f>
        <v>0</v>
      </c>
      <c r="AC205"/>
      <c r="AD205" s="126"/>
      <c r="AE205" s="126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134"/>
      <c r="AK205" s="134"/>
      <c r="AL205" s="134"/>
      <c r="AM205" s="134"/>
      <c r="AN205" s="134"/>
      <c r="AO205" s="134"/>
      <c r="AP205" s="134"/>
      <c r="AQ205" s="134"/>
      <c r="AR205" s="134"/>
      <c r="AS205" s="134"/>
      <c r="AT205" s="134"/>
      <c r="AU205" s="134"/>
      <c r="AV205" s="134"/>
      <c r="AW205" s="134"/>
      <c r="AX205" s="134"/>
      <c r="AY205" s="134"/>
      <c r="AZ205" s="134"/>
      <c r="BA205" s="134"/>
      <c r="BB205" s="134"/>
      <c r="BC205" s="134"/>
      <c r="BD205" s="134"/>
      <c r="BE205" s="134"/>
      <c r="BF205" s="134"/>
      <c r="BG205" s="134"/>
      <c r="BH205" s="134"/>
      <c r="BI205" s="134"/>
      <c r="BJ205" s="134"/>
      <c r="BK205" s="134"/>
      <c r="BL205" s="134"/>
      <c r="BM205" s="134"/>
      <c r="BN205" s="134"/>
      <c r="BO205" s="134"/>
      <c r="BP205" s="134"/>
      <c r="BQ205" s="134"/>
      <c r="BR205" s="134"/>
      <c r="BS205" s="134"/>
      <c r="BT205" s="134"/>
      <c r="BU205" s="134"/>
      <c r="BV205" s="134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134"/>
      <c r="DF205" s="134"/>
      <c r="DG205" s="134"/>
      <c r="DH205" s="134"/>
      <c r="DI205" s="134"/>
      <c r="DJ205" s="134"/>
      <c r="DK205" s="134"/>
      <c r="DL205" s="134"/>
      <c r="DM205" s="134"/>
      <c r="DN205" s="134"/>
      <c r="DO205" s="134"/>
      <c r="DP205" s="134"/>
      <c r="DQ205" s="134"/>
      <c r="DR205" s="134"/>
      <c r="DS205" s="134"/>
      <c r="DT205" s="134"/>
      <c r="DU205" s="134"/>
      <c r="DV205" s="134"/>
      <c r="DW205" s="134"/>
      <c r="DX205" s="134"/>
      <c r="DY205" s="134"/>
      <c r="DZ205" s="134"/>
      <c r="EA205" s="134"/>
      <c r="EB205" s="134"/>
      <c r="EC205" s="134"/>
      <c r="ED205" s="134"/>
      <c r="EE205" s="134"/>
      <c r="EF205" s="134"/>
      <c r="EG205" s="134"/>
      <c r="EH205" s="134"/>
      <c r="EI205" s="134"/>
      <c r="EJ205" s="134"/>
      <c r="EK205" s="134"/>
      <c r="EL205" s="134"/>
      <c r="EM205" s="134"/>
      <c r="EN205" s="134"/>
      <c r="EO205" s="134"/>
      <c r="EP205" s="134"/>
      <c r="EQ205" s="134"/>
      <c r="ER205" s="134"/>
      <c r="ES205" s="134"/>
      <c r="ET205" s="134"/>
      <c r="EU205" s="134"/>
      <c r="EV205" s="134"/>
      <c r="EW205" s="134"/>
      <c r="EX205" s="134"/>
    </row>
    <row r="206" spans="1:154" s="16" customFormat="1" x14ac:dyDescent="0.25">
      <c r="A206" s="13"/>
      <c r="B206" s="126"/>
      <c r="C206" s="126"/>
      <c r="D206" s="127" t="s">
        <v>43</v>
      </c>
      <c r="E206" s="119"/>
      <c r="F206" s="119"/>
      <c r="G206" s="120"/>
      <c r="H206"/>
      <c r="I206" s="126"/>
      <c r="J206" s="126"/>
      <c r="K206" s="127" t="s">
        <v>43</v>
      </c>
      <c r="L206" s="119"/>
      <c r="M206" s="119"/>
      <c r="N206" s="120"/>
      <c r="O206"/>
      <c r="P206" s="126"/>
      <c r="Q206" s="126"/>
      <c r="R206" s="127" t="s">
        <v>43</v>
      </c>
      <c r="S206" s="119"/>
      <c r="T206" s="119"/>
      <c r="U206" s="120"/>
      <c r="V206"/>
      <c r="W206" s="126"/>
      <c r="X206" s="126"/>
      <c r="Y206" s="127" t="s">
        <v>43</v>
      </c>
      <c r="Z206" s="119"/>
      <c r="AA206" s="119"/>
      <c r="AB206" s="120"/>
      <c r="AC206"/>
      <c r="AD206" s="126"/>
      <c r="AE206" s="126"/>
      <c r="AF206" s="127" t="s">
        <v>43</v>
      </c>
      <c r="AG206" s="119"/>
      <c r="AH206" s="119"/>
      <c r="AI206" s="120"/>
      <c r="AJ206" s="134"/>
      <c r="AK206" s="134"/>
      <c r="AL206" s="134"/>
      <c r="AM206" s="134"/>
      <c r="AN206" s="134"/>
      <c r="AO206" s="134"/>
      <c r="AP206" s="134"/>
      <c r="AQ206" s="134"/>
      <c r="AR206" s="134"/>
      <c r="AS206" s="134"/>
      <c r="AT206" s="134"/>
      <c r="AU206" s="134"/>
      <c r="AV206" s="134"/>
      <c r="AW206" s="134"/>
      <c r="AX206" s="134"/>
      <c r="AY206" s="134"/>
      <c r="AZ206" s="134"/>
      <c r="BA206" s="134"/>
      <c r="BB206" s="134"/>
      <c r="BC206" s="134"/>
      <c r="BD206" s="134"/>
      <c r="BE206" s="134"/>
      <c r="BF206" s="134"/>
      <c r="BG206" s="134"/>
      <c r="BH206" s="134"/>
      <c r="BI206" s="134"/>
      <c r="BJ206" s="134"/>
      <c r="BK206" s="134"/>
      <c r="BL206" s="134"/>
      <c r="BM206" s="134"/>
      <c r="BN206" s="134"/>
      <c r="BO206" s="134"/>
      <c r="BP206" s="134"/>
      <c r="BQ206" s="134"/>
      <c r="BR206" s="134"/>
      <c r="BS206" s="134"/>
      <c r="BT206" s="134"/>
      <c r="BU206" s="134"/>
      <c r="BV206" s="134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134"/>
      <c r="DF206" s="134"/>
      <c r="DG206" s="134"/>
      <c r="DH206" s="134"/>
      <c r="DI206" s="134"/>
      <c r="DJ206" s="134"/>
      <c r="DK206" s="134"/>
      <c r="DL206" s="134"/>
      <c r="DM206" s="134"/>
      <c r="DN206" s="134"/>
      <c r="DO206" s="134"/>
      <c r="DP206" s="134"/>
      <c r="DQ206" s="134"/>
      <c r="DR206" s="134"/>
      <c r="DS206" s="134"/>
      <c r="DT206" s="134"/>
      <c r="DU206" s="134"/>
      <c r="DV206" s="134"/>
      <c r="DW206" s="134"/>
      <c r="DX206" s="134"/>
      <c r="DY206" s="134"/>
      <c r="DZ206" s="134"/>
      <c r="EA206" s="134"/>
      <c r="EB206" s="134"/>
      <c r="EC206" s="134"/>
      <c r="ED206" s="134"/>
      <c r="EE206" s="134"/>
      <c r="EF206" s="134"/>
      <c r="EG206" s="134"/>
      <c r="EH206" s="134"/>
      <c r="EI206" s="134"/>
      <c r="EJ206" s="134"/>
      <c r="EK206" s="134"/>
      <c r="EL206" s="134"/>
      <c r="EM206" s="134"/>
      <c r="EN206" s="134"/>
      <c r="EO206" s="134"/>
      <c r="EP206" s="134"/>
      <c r="EQ206" s="134"/>
      <c r="ER206" s="134"/>
      <c r="ES206" s="134"/>
      <c r="ET206" s="134"/>
      <c r="EU206" s="134"/>
      <c r="EV206" s="134"/>
      <c r="EW206" s="134"/>
      <c r="EX206" s="134"/>
    </row>
    <row r="207" spans="1:154" s="16" customFormat="1" x14ac:dyDescent="0.25">
      <c r="A207" s="13"/>
      <c r="B207" s="126"/>
      <c r="C207" s="126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/>
      <c r="W207" s="123"/>
      <c r="X207" s="22"/>
      <c r="Y207" s="42"/>
      <c r="Z207" s="123"/>
      <c r="AA207" s="123"/>
      <c r="AB207" s="123"/>
      <c r="AC207"/>
      <c r="AD207" s="123"/>
      <c r="AE207" s="22"/>
      <c r="AF207" s="42"/>
      <c r="AG207" s="123"/>
      <c r="AH207" s="123"/>
      <c r="AI207" s="123"/>
      <c r="AJ207" s="134"/>
      <c r="AK207" s="134"/>
      <c r="AL207" s="134"/>
      <c r="AM207" s="134"/>
      <c r="AN207" s="134"/>
      <c r="AO207" s="134"/>
      <c r="AP207" s="134"/>
      <c r="AQ207" s="134"/>
      <c r="AR207" s="134"/>
      <c r="AS207" s="134"/>
      <c r="AT207" s="134"/>
      <c r="AU207" s="134"/>
      <c r="AV207" s="134"/>
      <c r="AW207" s="134"/>
      <c r="AX207" s="134"/>
      <c r="AY207" s="134"/>
      <c r="AZ207" s="134"/>
      <c r="BA207" s="134"/>
      <c r="BB207" s="134"/>
      <c r="BC207" s="134"/>
      <c r="BD207" s="134"/>
      <c r="BE207" s="134"/>
      <c r="BF207" s="134"/>
      <c r="BG207" s="134"/>
      <c r="BH207" s="134"/>
      <c r="BI207" s="134"/>
      <c r="BJ207" s="134"/>
      <c r="BK207" s="134"/>
      <c r="BL207" s="134"/>
      <c r="BM207" s="134"/>
      <c r="BN207" s="134"/>
      <c r="BO207" s="134"/>
      <c r="BP207" s="134"/>
      <c r="BQ207" s="134"/>
      <c r="BR207" s="134"/>
      <c r="BS207" s="134"/>
      <c r="BT207" s="134"/>
      <c r="BU207" s="134"/>
      <c r="BV207" s="134"/>
      <c r="BW207" s="134"/>
      <c r="BX207" s="134"/>
      <c r="BY207" s="134"/>
      <c r="BZ207" s="134"/>
      <c r="CA207" s="134"/>
      <c r="CB207" s="134"/>
      <c r="CC207" s="134"/>
      <c r="CD207" s="134"/>
      <c r="CE207" s="134"/>
      <c r="CF207" s="134"/>
      <c r="CG207" s="134"/>
      <c r="CH207" s="134"/>
      <c r="CI207" s="134"/>
      <c r="CJ207" s="134"/>
      <c r="CK207" s="134"/>
      <c r="CL207" s="134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4"/>
      <c r="CX207" s="134"/>
      <c r="CY207" s="134"/>
      <c r="CZ207" s="134"/>
      <c r="DA207" s="134"/>
      <c r="DB207" s="134"/>
      <c r="DC207" s="134"/>
      <c r="DD207" s="134"/>
      <c r="DE207" s="134"/>
      <c r="DF207" s="134"/>
      <c r="DG207" s="134"/>
      <c r="DH207" s="134"/>
      <c r="DI207" s="134"/>
      <c r="DJ207" s="134"/>
      <c r="DK207" s="134"/>
      <c r="DL207" s="134"/>
      <c r="DM207" s="134"/>
      <c r="DN207" s="134"/>
      <c r="DO207" s="134"/>
      <c r="DP207" s="134"/>
      <c r="DQ207" s="134"/>
      <c r="DR207" s="134"/>
      <c r="DS207" s="134"/>
      <c r="DT207" s="134"/>
      <c r="DU207" s="134"/>
      <c r="DV207" s="134"/>
      <c r="DW207" s="134"/>
      <c r="DX207" s="134"/>
      <c r="DY207" s="134"/>
      <c r="DZ207" s="134"/>
      <c r="EA207" s="134"/>
      <c r="EB207" s="134"/>
      <c r="EC207" s="134"/>
      <c r="ED207" s="134"/>
      <c r="EE207" s="134"/>
      <c r="EF207" s="134"/>
      <c r="EG207" s="134"/>
      <c r="EH207" s="134"/>
      <c r="EI207" s="134"/>
      <c r="EJ207" s="134"/>
      <c r="EK207" s="134"/>
      <c r="EL207" s="134"/>
      <c r="EM207" s="134"/>
      <c r="EN207" s="134"/>
      <c r="EO207" s="134"/>
      <c r="EP207" s="134"/>
      <c r="EQ207" s="134"/>
      <c r="ER207" s="134"/>
      <c r="ES207" s="134"/>
      <c r="ET207" s="134"/>
      <c r="EU207" s="134"/>
      <c r="EV207" s="134"/>
      <c r="EW207" s="134"/>
      <c r="EX207" s="134"/>
    </row>
    <row r="208" spans="1:154" customFormat="1" ht="15.75" thickBot="1" x14ac:dyDescent="0.3"/>
    <row r="209" spans="1:154" s="103" customFormat="1" ht="15.75" x14ac:dyDescent="0.25">
      <c r="A209" s="97"/>
      <c r="B209" s="102"/>
      <c r="C209" s="102"/>
      <c r="D209" s="104" t="str">
        <f>"Příjemce č. 9:  "&amp; 'Údaje a typ výzkumu'!$C$23</f>
        <v xml:space="preserve">Příjemce č. 9:  </v>
      </c>
      <c r="E209" s="105"/>
      <c r="F209" s="105"/>
      <c r="G209" s="106"/>
      <c r="H209"/>
      <c r="I209" s="102"/>
      <c r="J209" s="102"/>
      <c r="K209" s="104" t="str">
        <f>"Příjemce č. 9:  "&amp; 'Údaje a typ výzkumu'!$C$23</f>
        <v xml:space="preserve">Příjemce č. 9:  </v>
      </c>
      <c r="L209" s="105"/>
      <c r="M209" s="105"/>
      <c r="N209" s="106"/>
      <c r="O209"/>
      <c r="P209" s="102"/>
      <c r="Q209" s="102"/>
      <c r="R209" s="104" t="str">
        <f>"Příjemce č. 9:  "&amp; 'Údaje a typ výzkumu'!$C$23</f>
        <v xml:space="preserve">Příjemce č. 9:  </v>
      </c>
      <c r="S209" s="105"/>
      <c r="T209" s="105"/>
      <c r="U209" s="106"/>
      <c r="V209"/>
      <c r="W209" s="102"/>
      <c r="X209" s="102"/>
      <c r="Y209" s="104" t="str">
        <f>"Příjemce č. 9:  "&amp; 'Údaje a typ výzkumu'!$C$23</f>
        <v xml:space="preserve">Příjemce č. 9:  </v>
      </c>
      <c r="Z209" s="105"/>
      <c r="AA209" s="105"/>
      <c r="AB209" s="106"/>
      <c r="AC209"/>
      <c r="AD209" s="102"/>
      <c r="AE209" s="102"/>
      <c r="AF209" s="104" t="str">
        <f>"Příjemce č. 9:  "&amp; 'Údaje a typ výzkumu'!$C$23</f>
        <v xml:space="preserve">Příjemce č. 9:  </v>
      </c>
      <c r="AG209" s="105"/>
      <c r="AH209" s="105"/>
      <c r="AI209" s="106"/>
      <c r="AJ209" s="134"/>
      <c r="AK209" s="134"/>
      <c r="AL209" s="134"/>
      <c r="AM209" s="134"/>
      <c r="AN209" s="134"/>
      <c r="AO209" s="134"/>
      <c r="AP209" s="134"/>
      <c r="AQ209" s="134"/>
      <c r="AR209" s="134"/>
      <c r="AS209" s="134"/>
      <c r="AT209" s="134"/>
      <c r="AU209" s="134"/>
      <c r="AV209" s="134"/>
      <c r="AW209" s="134"/>
      <c r="AX209" s="134"/>
      <c r="AY209" s="134"/>
      <c r="AZ209" s="134"/>
      <c r="BA209" s="134"/>
      <c r="BB209" s="134"/>
      <c r="BC209" s="134"/>
      <c r="BD209" s="134"/>
      <c r="BE209" s="134"/>
      <c r="BF209" s="134"/>
      <c r="BG209" s="134"/>
      <c r="BH209" s="134"/>
      <c r="BI209" s="134"/>
      <c r="BJ209" s="134"/>
      <c r="BK209" s="134"/>
      <c r="BL209" s="134"/>
      <c r="BM209" s="134"/>
      <c r="BN209" s="134"/>
      <c r="BO209" s="134"/>
      <c r="BP209" s="134"/>
      <c r="BQ209" s="134"/>
      <c r="BR209" s="134"/>
      <c r="BS209" s="134"/>
      <c r="BT209" s="134"/>
      <c r="BU209" s="134"/>
      <c r="BV209" s="134"/>
      <c r="BW209" s="134"/>
      <c r="BX209" s="134"/>
      <c r="BY209" s="134"/>
      <c r="BZ209" s="134"/>
      <c r="CA209" s="134"/>
      <c r="CB209" s="134"/>
      <c r="CC209" s="134"/>
      <c r="CD209" s="134"/>
      <c r="CE209" s="134"/>
      <c r="CF209" s="134"/>
      <c r="CG209" s="134"/>
      <c r="CH209" s="134"/>
      <c r="CI209" s="134"/>
      <c r="CJ209" s="134"/>
      <c r="CK209" s="134"/>
      <c r="CL209" s="134"/>
      <c r="CM209" s="134"/>
      <c r="CN209" s="134"/>
      <c r="CO209" s="134"/>
      <c r="CP209" s="134"/>
      <c r="CQ209" s="134"/>
      <c r="CR209" s="134"/>
      <c r="CS209" s="134"/>
      <c r="CT209" s="134"/>
      <c r="CU209" s="134"/>
      <c r="CV209" s="134"/>
      <c r="CW209" s="134"/>
      <c r="CX209" s="134"/>
      <c r="CY209" s="134"/>
      <c r="CZ209" s="134"/>
      <c r="DA209" s="134"/>
      <c r="DB209" s="134"/>
      <c r="DC209" s="134"/>
      <c r="DD209" s="134"/>
      <c r="DE209" s="134"/>
      <c r="DF209" s="134"/>
      <c r="DG209" s="134"/>
      <c r="DH209" s="134"/>
      <c r="DI209" s="134"/>
      <c r="DJ209" s="134"/>
      <c r="DK209" s="134"/>
      <c r="DL209" s="134"/>
      <c r="DM209" s="134"/>
      <c r="DN209" s="134"/>
      <c r="DO209" s="134"/>
      <c r="DP209" s="134"/>
      <c r="DQ209" s="134"/>
      <c r="DR209" s="134"/>
      <c r="DS209" s="134"/>
      <c r="DT209" s="134"/>
      <c r="DU209" s="134"/>
      <c r="DV209" s="134"/>
      <c r="DW209" s="134"/>
      <c r="DX209" s="134"/>
      <c r="DY209" s="134"/>
      <c r="DZ209" s="134"/>
      <c r="EA209" s="134"/>
      <c r="EB209" s="134"/>
      <c r="EC209" s="134"/>
      <c r="ED209" s="134"/>
      <c r="EE209" s="134"/>
      <c r="EF209" s="134"/>
      <c r="EG209" s="134"/>
      <c r="EH209" s="134"/>
      <c r="EI209" s="134"/>
      <c r="EJ209" s="134"/>
      <c r="EK209" s="134"/>
      <c r="EL209" s="134"/>
      <c r="EM209" s="134"/>
      <c r="EN209" s="134"/>
      <c r="EO209" s="134"/>
      <c r="EP209" s="134"/>
      <c r="EQ209" s="134"/>
      <c r="ER209" s="134"/>
      <c r="ES209" s="134"/>
      <c r="ET209" s="134"/>
      <c r="EU209" s="134"/>
      <c r="EV209" s="134"/>
      <c r="EW209" s="134"/>
      <c r="EX209" s="134"/>
    </row>
    <row r="210" spans="1:154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H210"/>
      <c r="I210" s="102"/>
      <c r="J210" s="102"/>
      <c r="K210" s="107">
        <v>2019</v>
      </c>
      <c r="L210" s="108"/>
      <c r="M210" s="108"/>
      <c r="N210" s="109"/>
      <c r="O210"/>
      <c r="P210" s="102"/>
      <c r="Q210" s="102"/>
      <c r="R210" s="107">
        <v>2020</v>
      </c>
      <c r="S210" s="108"/>
      <c r="T210" s="108"/>
      <c r="U210" s="109"/>
      <c r="V210"/>
      <c r="W210" s="102"/>
      <c r="X210" s="102"/>
      <c r="Y210" s="107">
        <v>2021</v>
      </c>
      <c r="Z210" s="108"/>
      <c r="AA210" s="108"/>
      <c r="AB210" s="109"/>
      <c r="AC210"/>
      <c r="AD210" s="102"/>
      <c r="AE210" s="102"/>
      <c r="AF210" s="107">
        <v>2022</v>
      </c>
      <c r="AG210" s="108"/>
      <c r="AH210" s="108"/>
      <c r="AI210" s="109"/>
      <c r="AJ210" s="134"/>
      <c r="AK210" s="134"/>
      <c r="AL210" s="134"/>
      <c r="AM210" s="134"/>
      <c r="AN210" s="134"/>
      <c r="AO210" s="134"/>
      <c r="AP210" s="134"/>
      <c r="AQ210" s="134"/>
      <c r="AR210" s="134"/>
      <c r="AS210" s="134"/>
      <c r="AT210" s="134"/>
      <c r="AU210" s="134"/>
      <c r="AV210" s="134"/>
      <c r="AW210" s="134"/>
      <c r="AX210" s="134"/>
      <c r="AY210" s="134"/>
      <c r="AZ210" s="134"/>
      <c r="BA210" s="134"/>
      <c r="BB210" s="134"/>
      <c r="BC210" s="134"/>
      <c r="BD210" s="134"/>
      <c r="BE210" s="134"/>
      <c r="BF210" s="134"/>
      <c r="BG210" s="134"/>
      <c r="BH210" s="134"/>
      <c r="BI210" s="134"/>
      <c r="BJ210" s="134"/>
      <c r="BK210" s="134"/>
      <c r="BL210" s="134"/>
      <c r="BM210" s="134"/>
      <c r="BN210" s="134"/>
      <c r="BO210" s="134"/>
      <c r="BP210" s="134"/>
      <c r="BQ210" s="134"/>
      <c r="BR210" s="134"/>
      <c r="BS210" s="134"/>
      <c r="BT210" s="134"/>
      <c r="BU210" s="134"/>
      <c r="BV210" s="134"/>
      <c r="BW210" s="134"/>
      <c r="BX210" s="134"/>
      <c r="BY210" s="134"/>
      <c r="BZ210" s="134"/>
      <c r="CA210" s="134"/>
      <c r="CB210" s="134"/>
      <c r="CC210" s="134"/>
      <c r="CD210" s="134"/>
      <c r="CE210" s="134"/>
      <c r="CF210" s="134"/>
      <c r="CG210" s="134"/>
      <c r="CH210" s="134"/>
      <c r="CI210" s="134"/>
      <c r="CJ210" s="134"/>
      <c r="CK210" s="134"/>
      <c r="CL210" s="134"/>
      <c r="CM210" s="134"/>
      <c r="CN210" s="134"/>
      <c r="CO210" s="134"/>
      <c r="CP210" s="134"/>
      <c r="CQ210" s="134"/>
      <c r="CR210" s="134"/>
      <c r="CS210" s="134"/>
      <c r="CT210" s="134"/>
      <c r="CU210" s="134"/>
      <c r="CV210" s="134"/>
      <c r="CW210" s="134"/>
      <c r="CX210" s="134"/>
      <c r="CY210" s="134"/>
      <c r="CZ210" s="134"/>
      <c r="DA210" s="134"/>
      <c r="DB210" s="134"/>
      <c r="DC210" s="134"/>
      <c r="DD210" s="134"/>
      <c r="DE210" s="134"/>
      <c r="DF210" s="134"/>
      <c r="DG210" s="134"/>
      <c r="DH210" s="134"/>
      <c r="DI210" s="134"/>
      <c r="DJ210" s="134"/>
      <c r="DK210" s="134"/>
      <c r="DL210" s="134"/>
      <c r="DM210" s="134"/>
      <c r="DN210" s="134"/>
      <c r="DO210" s="134"/>
      <c r="DP210" s="134"/>
      <c r="DQ210" s="134"/>
      <c r="DR210" s="134"/>
      <c r="DS210" s="134"/>
      <c r="DT210" s="134"/>
      <c r="DU210" s="134"/>
      <c r="DV210" s="134"/>
      <c r="DW210" s="134"/>
      <c r="DX210" s="134"/>
      <c r="DY210" s="134"/>
      <c r="DZ210" s="134"/>
      <c r="EA210" s="134"/>
      <c r="EB210" s="134"/>
      <c r="EC210" s="134"/>
      <c r="ED210" s="134"/>
      <c r="EE210" s="134"/>
      <c r="EF210" s="134"/>
      <c r="EG210" s="134"/>
      <c r="EH210" s="134"/>
      <c r="EI210" s="134"/>
      <c r="EJ210" s="134"/>
      <c r="EK210" s="134"/>
      <c r="EL210" s="134"/>
      <c r="EM210" s="134"/>
      <c r="EN210" s="134"/>
      <c r="EO210" s="134"/>
      <c r="EP210" s="134"/>
      <c r="EQ210" s="134"/>
      <c r="ER210" s="134"/>
      <c r="ES210" s="134"/>
      <c r="ET210" s="134"/>
      <c r="EU210" s="134"/>
      <c r="EV210" s="134"/>
      <c r="EW210" s="134"/>
      <c r="EX210" s="134"/>
    </row>
    <row r="211" spans="1:154" s="103" customFormat="1" ht="15.75" x14ac:dyDescent="0.25">
      <c r="A211" s="97"/>
      <c r="B211" s="102"/>
      <c r="C211" s="102"/>
      <c r="D211" s="110" t="s">
        <v>276</v>
      </c>
      <c r="E211" s="111"/>
      <c r="F211" s="111"/>
      <c r="G211" s="112"/>
      <c r="H211"/>
      <c r="I211" s="102"/>
      <c r="J211" s="102"/>
      <c r="K211" s="110" t="s">
        <v>276</v>
      </c>
      <c r="L211" s="111"/>
      <c r="M211" s="111"/>
      <c r="N211" s="112"/>
      <c r="O211"/>
      <c r="P211" s="102"/>
      <c r="Q211" s="102"/>
      <c r="R211" s="110" t="s">
        <v>276</v>
      </c>
      <c r="S211" s="111"/>
      <c r="T211" s="111"/>
      <c r="U211" s="112"/>
      <c r="V211"/>
      <c r="W211" s="102"/>
      <c r="X211" s="102"/>
      <c r="Y211" s="110" t="s">
        <v>276</v>
      </c>
      <c r="Z211" s="111"/>
      <c r="AA211" s="111"/>
      <c r="AB211" s="112"/>
      <c r="AC211"/>
      <c r="AD211" s="102"/>
      <c r="AE211" s="102"/>
      <c r="AF211" s="110" t="s">
        <v>276</v>
      </c>
      <c r="AG211" s="111"/>
      <c r="AH211" s="111"/>
      <c r="AI211" s="112"/>
      <c r="AJ211" s="134"/>
      <c r="AK211" s="134"/>
      <c r="AL211" s="134"/>
      <c r="AM211" s="134"/>
      <c r="AN211" s="134"/>
      <c r="AO211" s="134"/>
      <c r="AP211" s="134"/>
      <c r="AQ211" s="134"/>
      <c r="AR211" s="134"/>
      <c r="AS211" s="134"/>
      <c r="AT211" s="134"/>
      <c r="AU211" s="134"/>
      <c r="AV211" s="134"/>
      <c r="AW211" s="134"/>
      <c r="AX211" s="134"/>
      <c r="AY211" s="134"/>
      <c r="AZ211" s="134"/>
      <c r="BA211" s="134"/>
      <c r="BB211" s="134"/>
      <c r="BC211" s="134"/>
      <c r="BD211" s="134"/>
      <c r="BE211" s="134"/>
      <c r="BF211" s="134"/>
      <c r="BG211" s="134"/>
      <c r="BH211" s="134"/>
      <c r="BI211" s="134"/>
      <c r="BJ211" s="134"/>
      <c r="BK211" s="134"/>
      <c r="BL211" s="134"/>
      <c r="BM211" s="134"/>
      <c r="BN211" s="134"/>
      <c r="BO211" s="134"/>
      <c r="BP211" s="134"/>
      <c r="BQ211" s="134"/>
      <c r="BR211" s="134"/>
      <c r="BS211" s="134"/>
      <c r="BT211" s="134"/>
      <c r="BU211" s="134"/>
      <c r="BV211" s="134"/>
      <c r="BW211" s="134"/>
      <c r="BX211" s="134"/>
      <c r="BY211" s="134"/>
      <c r="BZ211" s="134"/>
      <c r="CA211" s="134"/>
      <c r="CB211" s="134"/>
      <c r="CC211" s="134"/>
      <c r="CD211" s="134"/>
      <c r="CE211" s="134"/>
      <c r="CF211" s="134"/>
      <c r="CG211" s="134"/>
      <c r="CH211" s="134"/>
      <c r="CI211" s="134"/>
      <c r="CJ211" s="134"/>
      <c r="CK211" s="134"/>
      <c r="CL211" s="134"/>
      <c r="CM211" s="134"/>
      <c r="CN211" s="134"/>
      <c r="CO211" s="134"/>
      <c r="CP211" s="134"/>
      <c r="CQ211" s="134"/>
      <c r="CR211" s="134"/>
      <c r="CS211" s="134"/>
      <c r="CT211" s="134"/>
      <c r="CU211" s="134"/>
      <c r="CV211" s="134"/>
      <c r="CW211" s="134"/>
      <c r="CX211" s="134"/>
      <c r="CY211" s="134"/>
      <c r="CZ211" s="134"/>
      <c r="DA211" s="134"/>
      <c r="DB211" s="134"/>
      <c r="DC211" s="134"/>
      <c r="DD211" s="134"/>
      <c r="DE211" s="134"/>
      <c r="DF211" s="134"/>
      <c r="DG211" s="134"/>
      <c r="DH211" s="134"/>
      <c r="DI211" s="134"/>
      <c r="DJ211" s="134"/>
      <c r="DK211" s="134"/>
      <c r="DL211" s="134"/>
      <c r="DM211" s="134"/>
      <c r="DN211" s="134"/>
      <c r="DO211" s="134"/>
      <c r="DP211" s="134"/>
      <c r="DQ211" s="134"/>
      <c r="DR211" s="134"/>
      <c r="DS211" s="134"/>
      <c r="DT211" s="134"/>
      <c r="DU211" s="134"/>
      <c r="DV211" s="134"/>
      <c r="DW211" s="134"/>
      <c r="DX211" s="134"/>
      <c r="DY211" s="134"/>
      <c r="DZ211" s="134"/>
      <c r="EA211" s="134"/>
      <c r="EB211" s="134"/>
      <c r="EC211" s="134"/>
      <c r="ED211" s="134"/>
      <c r="EE211" s="134"/>
      <c r="EF211" s="134"/>
      <c r="EG211" s="134"/>
      <c r="EH211" s="134"/>
      <c r="EI211" s="134"/>
      <c r="EJ211" s="134"/>
      <c r="EK211" s="134"/>
      <c r="EL211" s="134"/>
      <c r="EM211" s="134"/>
      <c r="EN211" s="134"/>
      <c r="EO211" s="134"/>
      <c r="EP211" s="134"/>
      <c r="EQ211" s="134"/>
      <c r="ER211" s="134"/>
      <c r="ES211" s="134"/>
      <c r="ET211" s="134"/>
      <c r="EU211" s="134"/>
      <c r="EV211" s="134"/>
      <c r="EW211" s="134"/>
      <c r="EX211" s="134"/>
    </row>
    <row r="212" spans="1:154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H212"/>
      <c r="I212" s="102"/>
      <c r="J212" s="102"/>
      <c r="K212" s="113"/>
      <c r="L212" s="114"/>
      <c r="M212" s="114"/>
      <c r="N212" s="115"/>
      <c r="O212"/>
      <c r="P212" s="102"/>
      <c r="Q212" s="102"/>
      <c r="R212" s="113"/>
      <c r="S212" s="114"/>
      <c r="T212" s="114"/>
      <c r="U212" s="115"/>
      <c r="V212"/>
      <c r="W212" s="102"/>
      <c r="X212" s="102"/>
      <c r="Y212" s="113"/>
      <c r="Z212" s="114"/>
      <c r="AA212" s="114"/>
      <c r="AB212" s="115"/>
      <c r="AC212"/>
      <c r="AD212" s="102"/>
      <c r="AE212" s="102"/>
      <c r="AF212" s="113"/>
      <c r="AG212" s="114"/>
      <c r="AH212" s="114"/>
      <c r="AI212" s="115"/>
      <c r="AJ212" s="134"/>
      <c r="AK212" s="134"/>
      <c r="AL212" s="134"/>
      <c r="AM212" s="134"/>
      <c r="AN212" s="134"/>
      <c r="AO212" s="134"/>
      <c r="AP212" s="134"/>
      <c r="AQ212" s="134"/>
      <c r="AR212" s="134"/>
      <c r="AS212" s="134"/>
      <c r="AT212" s="134"/>
      <c r="AU212" s="134"/>
      <c r="AV212" s="134"/>
      <c r="AW212" s="134"/>
      <c r="AX212" s="134"/>
      <c r="AY212" s="134"/>
      <c r="AZ212" s="134"/>
      <c r="BA212" s="134"/>
      <c r="BB212" s="134"/>
      <c r="BC212" s="134"/>
      <c r="BD212" s="134"/>
      <c r="BE212" s="134"/>
      <c r="BF212" s="134"/>
      <c r="BG212" s="134"/>
      <c r="BH212" s="134"/>
      <c r="BI212" s="134"/>
      <c r="BJ212" s="134"/>
      <c r="BK212" s="134"/>
      <c r="BL212" s="134"/>
      <c r="BM212" s="134"/>
      <c r="BN212" s="134"/>
      <c r="BO212" s="134"/>
      <c r="BP212" s="134"/>
      <c r="BQ212" s="134"/>
      <c r="BR212" s="134"/>
      <c r="BS212" s="134"/>
      <c r="BT212" s="134"/>
      <c r="BU212" s="134"/>
      <c r="BV212" s="134"/>
      <c r="BW212" s="134"/>
      <c r="BX212" s="134"/>
      <c r="BY212" s="134"/>
      <c r="BZ212" s="134"/>
      <c r="CA212" s="134"/>
      <c r="CB212" s="134"/>
      <c r="CC212" s="134"/>
      <c r="CD212" s="134"/>
      <c r="CE212" s="134"/>
      <c r="CF212" s="134"/>
      <c r="CG212" s="134"/>
      <c r="CH212" s="134"/>
      <c r="CI212" s="134"/>
      <c r="CJ212" s="134"/>
      <c r="CK212" s="134"/>
      <c r="CL212" s="134"/>
      <c r="CM212" s="134"/>
      <c r="CN212" s="134"/>
      <c r="CO212" s="134"/>
      <c r="CP212" s="134"/>
      <c r="CQ212" s="134"/>
      <c r="CR212" s="134"/>
      <c r="CS212" s="134"/>
      <c r="CT212" s="134"/>
      <c r="CU212" s="134"/>
      <c r="CV212" s="134"/>
      <c r="CW212" s="134"/>
      <c r="CX212" s="134"/>
      <c r="CY212" s="134"/>
      <c r="CZ212" s="134"/>
      <c r="DA212" s="134"/>
      <c r="DB212" s="134"/>
      <c r="DC212" s="134"/>
      <c r="DD212" s="134"/>
      <c r="DE212" s="134"/>
      <c r="DF212" s="134"/>
      <c r="DG212" s="134"/>
      <c r="DH212" s="134"/>
      <c r="DI212" s="134"/>
      <c r="DJ212" s="134"/>
      <c r="DK212" s="134"/>
      <c r="DL212" s="134"/>
      <c r="DM212" s="134"/>
      <c r="DN212" s="134"/>
      <c r="DO212" s="134"/>
      <c r="DP212" s="134"/>
      <c r="DQ212" s="134"/>
      <c r="DR212" s="134"/>
      <c r="DS212" s="134"/>
      <c r="DT212" s="134"/>
      <c r="DU212" s="134"/>
      <c r="DV212" s="134"/>
      <c r="DW212" s="134"/>
      <c r="DX212" s="134"/>
      <c r="DY212" s="134"/>
      <c r="DZ212" s="134"/>
      <c r="EA212" s="134"/>
      <c r="EB212" s="134"/>
      <c r="EC212" s="134"/>
      <c r="ED212" s="134"/>
      <c r="EE212" s="134"/>
      <c r="EF212" s="134"/>
      <c r="EG212" s="134"/>
      <c r="EH212" s="134"/>
      <c r="EI212" s="134"/>
      <c r="EJ212" s="134"/>
      <c r="EK212" s="134"/>
      <c r="EL212" s="134"/>
      <c r="EM212" s="134"/>
      <c r="EN212" s="134"/>
      <c r="EO212" s="134"/>
      <c r="EP212" s="134"/>
      <c r="EQ212" s="134"/>
      <c r="ER212" s="134"/>
      <c r="ES212" s="134"/>
      <c r="ET212" s="134"/>
      <c r="EU212" s="134"/>
      <c r="EV212" s="134"/>
      <c r="EW212" s="134"/>
      <c r="EX212" s="134"/>
    </row>
    <row r="213" spans="1:154" s="2" customFormat="1" ht="48" x14ac:dyDescent="0.25">
      <c r="A213" s="97"/>
      <c r="B213" s="102"/>
      <c r="C213" s="102"/>
      <c r="D213" s="124" t="s">
        <v>57</v>
      </c>
      <c r="E213" s="125"/>
      <c r="F213" s="117" t="s">
        <v>59</v>
      </c>
      <c r="G213" s="118" t="s">
        <v>47</v>
      </c>
      <c r="H213"/>
      <c r="I213" s="102"/>
      <c r="J213" s="102"/>
      <c r="K213" s="124" t="s">
        <v>57</v>
      </c>
      <c r="L213" s="125"/>
      <c r="M213" s="117" t="s">
        <v>59</v>
      </c>
      <c r="N213" s="118" t="s">
        <v>47</v>
      </c>
      <c r="O213"/>
      <c r="P213" s="102"/>
      <c r="Q213" s="102"/>
      <c r="R213" s="124" t="s">
        <v>57</v>
      </c>
      <c r="S213" s="125"/>
      <c r="T213" s="117" t="s">
        <v>59</v>
      </c>
      <c r="U213" s="118" t="s">
        <v>47</v>
      </c>
      <c r="V213"/>
      <c r="W213" s="102"/>
      <c r="X213" s="102"/>
      <c r="Y213" s="124" t="s">
        <v>57</v>
      </c>
      <c r="Z213" s="125"/>
      <c r="AA213" s="117" t="s">
        <v>59</v>
      </c>
      <c r="AB213" s="118" t="s">
        <v>47</v>
      </c>
      <c r="AC213"/>
      <c r="AD213" s="102"/>
      <c r="AE213" s="102"/>
      <c r="AF213" s="124" t="s">
        <v>57</v>
      </c>
      <c r="AG213" s="125"/>
      <c r="AH213" s="117" t="s">
        <v>59</v>
      </c>
      <c r="AI213" s="118" t="s">
        <v>47</v>
      </c>
      <c r="AJ213" s="134"/>
      <c r="AK213" s="134"/>
      <c r="AL213" s="134"/>
      <c r="AM213" s="134"/>
      <c r="AN213" s="134"/>
      <c r="AO213" s="134"/>
      <c r="AP213" s="134"/>
      <c r="AQ213" s="134"/>
      <c r="AR213" s="134"/>
      <c r="AS213" s="134"/>
      <c r="AT213" s="134"/>
      <c r="AU213" s="134"/>
      <c r="AV213" s="134"/>
      <c r="AW213" s="134"/>
      <c r="AX213" s="134"/>
      <c r="AY213" s="134"/>
      <c r="AZ213" s="134"/>
      <c r="BA213" s="134"/>
      <c r="BB213" s="134"/>
      <c r="BC213" s="134"/>
      <c r="BD213" s="134"/>
      <c r="BE213" s="134"/>
      <c r="BF213" s="134"/>
      <c r="BG213" s="134"/>
      <c r="BH213" s="134"/>
      <c r="BI213" s="134"/>
      <c r="BJ213" s="134"/>
      <c r="BK213" s="134"/>
      <c r="BL213" s="134"/>
      <c r="BM213" s="134"/>
      <c r="BN213" s="134"/>
      <c r="BO213" s="134"/>
      <c r="BP213" s="134"/>
      <c r="BQ213" s="134"/>
      <c r="BR213" s="134"/>
      <c r="BS213" s="134"/>
      <c r="BT213" s="134"/>
      <c r="BU213" s="134"/>
      <c r="BV213" s="134"/>
      <c r="BW213" s="134"/>
      <c r="BX213" s="134"/>
      <c r="BY213" s="134"/>
      <c r="BZ213" s="134"/>
      <c r="CA213" s="134"/>
      <c r="CB213" s="134"/>
      <c r="CC213" s="134"/>
      <c r="CD213" s="134"/>
      <c r="CE213" s="134"/>
      <c r="CF213" s="134"/>
      <c r="CG213" s="134"/>
      <c r="CH213" s="134"/>
      <c r="CI213" s="134"/>
      <c r="CJ213" s="134"/>
      <c r="CK213" s="134"/>
      <c r="CL213" s="134"/>
      <c r="CM213" s="134"/>
      <c r="CN213" s="134"/>
      <c r="CO213" s="134"/>
      <c r="CP213" s="134"/>
      <c r="CQ213" s="134"/>
      <c r="CR213" s="134"/>
      <c r="CS213" s="134"/>
      <c r="CT213" s="134"/>
      <c r="CU213" s="134"/>
      <c r="CV213" s="134"/>
      <c r="CW213" s="134"/>
      <c r="CX213" s="134"/>
      <c r="CY213" s="134"/>
      <c r="CZ213" s="134"/>
      <c r="DA213" s="134"/>
      <c r="DB213" s="134"/>
      <c r="DC213" s="134"/>
      <c r="DD213" s="134"/>
      <c r="DE213" s="134"/>
      <c r="DF213" s="134"/>
      <c r="DG213" s="134"/>
      <c r="DH213" s="134"/>
      <c r="DI213" s="134"/>
      <c r="DJ213" s="134"/>
      <c r="DK213" s="134"/>
      <c r="DL213" s="134"/>
      <c r="DM213" s="134"/>
      <c r="DN213" s="134"/>
      <c r="DO213" s="134"/>
      <c r="DP213" s="134"/>
      <c r="DQ213" s="134"/>
      <c r="DR213" s="134"/>
      <c r="DS213" s="134"/>
      <c r="DT213" s="134"/>
      <c r="DU213" s="134"/>
      <c r="DV213" s="134"/>
      <c r="DW213" s="134"/>
      <c r="DX213" s="134"/>
      <c r="DY213" s="134"/>
      <c r="DZ213" s="134"/>
      <c r="EA213" s="134"/>
      <c r="EB213" s="134"/>
      <c r="EC213" s="134"/>
      <c r="ED213" s="134"/>
      <c r="EE213" s="134"/>
      <c r="EF213" s="134"/>
      <c r="EG213" s="134"/>
      <c r="EH213" s="134"/>
      <c r="EI213" s="134"/>
      <c r="EJ213" s="134"/>
      <c r="EK213" s="134"/>
      <c r="EL213" s="134"/>
      <c r="EM213" s="134"/>
      <c r="EN213" s="134"/>
      <c r="EO213" s="134"/>
      <c r="EP213" s="134"/>
      <c r="EQ213" s="134"/>
      <c r="ER213" s="134"/>
      <c r="ES213" s="134"/>
      <c r="ET213" s="134"/>
      <c r="EU213" s="134"/>
      <c r="EV213" s="134"/>
      <c r="EW213" s="134"/>
      <c r="EX213" s="134"/>
    </row>
    <row r="214" spans="1:154" s="4" customFormat="1" x14ac:dyDescent="0.25">
      <c r="A214" s="3"/>
      <c r="B214" s="19"/>
      <c r="C214" s="19"/>
      <c r="D214" s="5"/>
      <c r="E214" s="8"/>
      <c r="F214" s="28"/>
      <c r="G214" s="29"/>
      <c r="H214"/>
      <c r="I214" s="19"/>
      <c r="J214" s="19"/>
      <c r="K214" s="5"/>
      <c r="L214" s="8"/>
      <c r="M214" s="28"/>
      <c r="N214" s="29"/>
      <c r="O214"/>
      <c r="P214" s="19"/>
      <c r="Q214" s="19"/>
      <c r="R214" s="5"/>
      <c r="S214" s="8"/>
      <c r="T214" s="28"/>
      <c r="U214" s="29"/>
      <c r="V214"/>
      <c r="W214" s="19"/>
      <c r="X214" s="19"/>
      <c r="Y214" s="5"/>
      <c r="Z214" s="8"/>
      <c r="AA214" s="28"/>
      <c r="AB214" s="29"/>
      <c r="AC214"/>
      <c r="AD214" s="19"/>
      <c r="AE214" s="19"/>
      <c r="AF214" s="5"/>
      <c r="AG214" s="8"/>
      <c r="AH214" s="28"/>
      <c r="AI214" s="29"/>
      <c r="AJ214" s="134"/>
      <c r="AK214" s="134"/>
      <c r="AL214" s="134"/>
      <c r="AM214" s="134"/>
      <c r="AN214" s="134"/>
      <c r="AO214" s="134"/>
      <c r="AP214" s="134"/>
      <c r="AQ214" s="134"/>
      <c r="AR214" s="134"/>
      <c r="AS214" s="134"/>
      <c r="AT214" s="134"/>
      <c r="AU214" s="134"/>
      <c r="AV214" s="134"/>
      <c r="AW214" s="134"/>
      <c r="AX214" s="134"/>
      <c r="AY214" s="134"/>
      <c r="AZ214" s="134"/>
      <c r="BA214" s="134"/>
      <c r="BB214" s="134"/>
      <c r="BC214" s="134"/>
      <c r="BD214" s="134"/>
      <c r="BE214" s="134"/>
      <c r="BF214" s="134"/>
      <c r="BG214" s="134"/>
      <c r="BH214" s="134"/>
      <c r="BI214" s="134"/>
      <c r="BJ214" s="134"/>
      <c r="BK214" s="134"/>
      <c r="BL214" s="134"/>
      <c r="BM214" s="134"/>
      <c r="BN214" s="134"/>
      <c r="BO214" s="134"/>
      <c r="BP214" s="134"/>
      <c r="BQ214" s="134"/>
      <c r="BR214" s="134"/>
      <c r="BS214" s="134"/>
      <c r="BT214" s="134"/>
      <c r="BU214" s="134"/>
      <c r="BV214" s="134"/>
      <c r="BW214" s="134"/>
      <c r="BX214" s="134"/>
      <c r="BY214" s="134"/>
      <c r="BZ214" s="134"/>
      <c r="CA214" s="134"/>
      <c r="CB214" s="134"/>
      <c r="CC214" s="134"/>
      <c r="CD214" s="134"/>
      <c r="CE214" s="134"/>
      <c r="CF214" s="134"/>
      <c r="CG214" s="134"/>
      <c r="CH214" s="134"/>
      <c r="CI214" s="134"/>
      <c r="CJ214" s="134"/>
      <c r="CK214" s="134"/>
      <c r="CL214" s="134"/>
      <c r="CM214" s="134"/>
      <c r="CN214" s="134"/>
      <c r="CO214" s="134"/>
      <c r="CP214" s="134"/>
      <c r="CQ214" s="134"/>
      <c r="CR214" s="134"/>
      <c r="CS214" s="134"/>
      <c r="CT214" s="134"/>
      <c r="CU214" s="134"/>
      <c r="CV214" s="134"/>
      <c r="CW214" s="134"/>
      <c r="CX214" s="134"/>
      <c r="CY214" s="134"/>
      <c r="CZ214" s="134"/>
      <c r="DA214" s="134"/>
      <c r="DB214" s="134"/>
      <c r="DC214" s="134"/>
      <c r="DD214" s="134"/>
      <c r="DE214" s="134"/>
      <c r="DF214" s="134"/>
      <c r="DG214" s="134"/>
      <c r="DH214" s="134"/>
      <c r="DI214" s="134"/>
      <c r="DJ214" s="134"/>
      <c r="DK214" s="134"/>
      <c r="DL214" s="134"/>
      <c r="DM214" s="134"/>
      <c r="DN214" s="134"/>
      <c r="DO214" s="134"/>
      <c r="DP214" s="134"/>
      <c r="DQ214" s="134"/>
      <c r="DR214" s="134"/>
      <c r="DS214" s="134"/>
      <c r="DT214" s="134"/>
      <c r="DU214" s="134"/>
      <c r="DV214" s="134"/>
      <c r="DW214" s="134"/>
      <c r="DX214" s="134"/>
      <c r="DY214" s="134"/>
      <c r="DZ214" s="134"/>
      <c r="EA214" s="134"/>
      <c r="EB214" s="134"/>
      <c r="EC214" s="134"/>
      <c r="ED214" s="134"/>
      <c r="EE214" s="134"/>
      <c r="EF214" s="134"/>
      <c r="EG214" s="134"/>
      <c r="EH214" s="134"/>
      <c r="EI214" s="134"/>
      <c r="EJ214" s="134"/>
      <c r="EK214" s="134"/>
      <c r="EL214" s="134"/>
      <c r="EM214" s="134"/>
      <c r="EN214" s="134"/>
      <c r="EO214" s="134"/>
      <c r="EP214" s="134"/>
      <c r="EQ214" s="134"/>
      <c r="ER214" s="134"/>
      <c r="ES214" s="134"/>
      <c r="ET214" s="134"/>
      <c r="EU214" s="134"/>
      <c r="EV214" s="134"/>
      <c r="EW214" s="134"/>
      <c r="EX214" s="134"/>
    </row>
    <row r="215" spans="1:154" s="4" customFormat="1" x14ac:dyDescent="0.25">
      <c r="A215" s="3"/>
      <c r="B215" s="19"/>
      <c r="C215" s="19"/>
      <c r="D215" s="5"/>
      <c r="E215" s="8"/>
      <c r="F215" s="28"/>
      <c r="G215" s="29"/>
      <c r="H215"/>
      <c r="I215" s="19"/>
      <c r="J215" s="19"/>
      <c r="K215" s="5"/>
      <c r="L215" s="8"/>
      <c r="M215" s="28"/>
      <c r="N215" s="29"/>
      <c r="O215"/>
      <c r="P215" s="19"/>
      <c r="Q215" s="19"/>
      <c r="R215" s="5"/>
      <c r="S215" s="8"/>
      <c r="T215" s="28"/>
      <c r="U215" s="29"/>
      <c r="V215"/>
      <c r="W215" s="19"/>
      <c r="X215" s="19"/>
      <c r="Y215" s="5"/>
      <c r="Z215" s="8"/>
      <c r="AA215" s="28"/>
      <c r="AB215" s="29"/>
      <c r="AC215"/>
      <c r="AD215" s="19"/>
      <c r="AE215" s="19"/>
      <c r="AF215" s="5"/>
      <c r="AG215" s="8"/>
      <c r="AH215" s="28"/>
      <c r="AI215" s="29"/>
      <c r="AJ215" s="134"/>
      <c r="AK215" s="134"/>
      <c r="AL215" s="134"/>
      <c r="AM215" s="134"/>
      <c r="AN215" s="134"/>
      <c r="AO215" s="134"/>
      <c r="AP215" s="134"/>
      <c r="AQ215" s="134"/>
      <c r="AR215" s="134"/>
      <c r="AS215" s="134"/>
      <c r="AT215" s="134"/>
      <c r="AU215" s="134"/>
      <c r="AV215" s="134"/>
      <c r="AW215" s="134"/>
      <c r="AX215" s="134"/>
      <c r="AY215" s="134"/>
      <c r="AZ215" s="134"/>
      <c r="BA215" s="134"/>
      <c r="BB215" s="134"/>
      <c r="BC215" s="134"/>
      <c r="BD215" s="134"/>
      <c r="BE215" s="134"/>
      <c r="BF215" s="134"/>
      <c r="BG215" s="134"/>
      <c r="BH215" s="134"/>
      <c r="BI215" s="134"/>
      <c r="BJ215" s="134"/>
      <c r="BK215" s="134"/>
      <c r="BL215" s="134"/>
      <c r="BM215" s="134"/>
      <c r="BN215" s="134"/>
      <c r="BO215" s="134"/>
      <c r="BP215" s="134"/>
      <c r="BQ215" s="134"/>
      <c r="BR215" s="134"/>
      <c r="BS215" s="134"/>
      <c r="BT215" s="134"/>
      <c r="BU215" s="134"/>
      <c r="BV215" s="134"/>
      <c r="BW215" s="134"/>
      <c r="BX215" s="134"/>
      <c r="BY215" s="134"/>
      <c r="BZ215" s="134"/>
      <c r="CA215" s="134"/>
      <c r="CB215" s="134"/>
      <c r="CC215" s="134"/>
      <c r="CD215" s="134"/>
      <c r="CE215" s="134"/>
      <c r="CF215" s="134"/>
      <c r="CG215" s="134"/>
      <c r="CH215" s="134"/>
      <c r="CI215" s="134"/>
      <c r="CJ215" s="134"/>
      <c r="CK215" s="134"/>
      <c r="CL215" s="134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4"/>
      <c r="CX215" s="134"/>
      <c r="CY215" s="134"/>
      <c r="CZ215" s="134"/>
      <c r="DA215" s="134"/>
      <c r="DB215" s="134"/>
      <c r="DC215" s="134"/>
      <c r="DD215" s="134"/>
      <c r="DE215" s="134"/>
      <c r="DF215" s="134"/>
      <c r="DG215" s="134"/>
      <c r="DH215" s="134"/>
      <c r="DI215" s="134"/>
      <c r="DJ215" s="134"/>
      <c r="DK215" s="134"/>
      <c r="DL215" s="134"/>
      <c r="DM215" s="134"/>
      <c r="DN215" s="134"/>
      <c r="DO215" s="134"/>
      <c r="DP215" s="134"/>
      <c r="DQ215" s="134"/>
      <c r="DR215" s="134"/>
      <c r="DS215" s="134"/>
      <c r="DT215" s="134"/>
      <c r="DU215" s="134"/>
      <c r="DV215" s="134"/>
      <c r="DW215" s="134"/>
      <c r="DX215" s="134"/>
      <c r="DY215" s="134"/>
      <c r="DZ215" s="134"/>
      <c r="EA215" s="134"/>
      <c r="EB215" s="134"/>
      <c r="EC215" s="134"/>
      <c r="ED215" s="134"/>
      <c r="EE215" s="134"/>
      <c r="EF215" s="134"/>
      <c r="EG215" s="134"/>
      <c r="EH215" s="134"/>
      <c r="EI215" s="134"/>
      <c r="EJ215" s="134"/>
      <c r="EK215" s="134"/>
      <c r="EL215" s="134"/>
      <c r="EM215" s="134"/>
      <c r="EN215" s="134"/>
      <c r="EO215" s="134"/>
      <c r="EP215" s="134"/>
      <c r="EQ215" s="134"/>
      <c r="ER215" s="134"/>
      <c r="ES215" s="134"/>
      <c r="ET215" s="134"/>
      <c r="EU215" s="134"/>
      <c r="EV215" s="134"/>
      <c r="EW215" s="134"/>
      <c r="EX215" s="134"/>
    </row>
    <row r="216" spans="1:154" s="4" customFormat="1" x14ac:dyDescent="0.25">
      <c r="A216" s="3"/>
      <c r="B216" s="19"/>
      <c r="C216" s="19"/>
      <c r="D216" s="5"/>
      <c r="E216" s="8"/>
      <c r="F216" s="28"/>
      <c r="G216" s="29"/>
      <c r="H216"/>
      <c r="I216" s="19"/>
      <c r="J216" s="19"/>
      <c r="K216" s="5"/>
      <c r="L216" s="8"/>
      <c r="M216" s="28"/>
      <c r="N216" s="29"/>
      <c r="O216"/>
      <c r="P216" s="19"/>
      <c r="Q216" s="19"/>
      <c r="R216" s="5"/>
      <c r="S216" s="8"/>
      <c r="T216" s="28"/>
      <c r="U216" s="29"/>
      <c r="V216"/>
      <c r="W216" s="19"/>
      <c r="X216" s="19"/>
      <c r="Y216" s="5"/>
      <c r="Z216" s="8"/>
      <c r="AA216" s="28"/>
      <c r="AB216" s="29"/>
      <c r="AC216"/>
      <c r="AD216" s="19"/>
      <c r="AE216" s="19"/>
      <c r="AF216" s="5"/>
      <c r="AG216" s="8"/>
      <c r="AH216" s="28"/>
      <c r="AI216" s="29"/>
      <c r="AJ216" s="134"/>
      <c r="AK216" s="134"/>
      <c r="AL216" s="134"/>
      <c r="AM216" s="134"/>
      <c r="AN216" s="134"/>
      <c r="AO216" s="134"/>
      <c r="AP216" s="134"/>
      <c r="AQ216" s="134"/>
      <c r="AR216" s="134"/>
      <c r="AS216" s="134"/>
      <c r="AT216" s="134"/>
      <c r="AU216" s="134"/>
      <c r="AV216" s="134"/>
      <c r="AW216" s="134"/>
      <c r="AX216" s="134"/>
      <c r="AY216" s="134"/>
      <c r="AZ216" s="134"/>
      <c r="BA216" s="134"/>
      <c r="BB216" s="134"/>
      <c r="BC216" s="134"/>
      <c r="BD216" s="134"/>
      <c r="BE216" s="134"/>
      <c r="BF216" s="134"/>
      <c r="BG216" s="134"/>
      <c r="BH216" s="134"/>
      <c r="BI216" s="134"/>
      <c r="BJ216" s="134"/>
      <c r="BK216" s="134"/>
      <c r="BL216" s="134"/>
      <c r="BM216" s="134"/>
      <c r="BN216" s="134"/>
      <c r="BO216" s="134"/>
      <c r="BP216" s="134"/>
      <c r="BQ216" s="134"/>
      <c r="BR216" s="134"/>
      <c r="BS216" s="134"/>
      <c r="BT216" s="134"/>
      <c r="BU216" s="134"/>
      <c r="BV216" s="134"/>
      <c r="BW216" s="134"/>
      <c r="BX216" s="134"/>
      <c r="BY216" s="134"/>
      <c r="BZ216" s="134"/>
      <c r="CA216" s="134"/>
      <c r="CB216" s="134"/>
      <c r="CC216" s="134"/>
      <c r="CD216" s="134"/>
      <c r="CE216" s="134"/>
      <c r="CF216" s="134"/>
      <c r="CG216" s="134"/>
      <c r="CH216" s="134"/>
      <c r="CI216" s="134"/>
      <c r="CJ216" s="134"/>
      <c r="CK216" s="134"/>
      <c r="CL216" s="134"/>
      <c r="CM216" s="134"/>
      <c r="CN216" s="134"/>
      <c r="CO216" s="134"/>
      <c r="CP216" s="134"/>
      <c r="CQ216" s="134"/>
      <c r="CR216" s="134"/>
      <c r="CS216" s="134"/>
      <c r="CT216" s="134"/>
      <c r="CU216" s="134"/>
      <c r="CV216" s="134"/>
      <c r="CW216" s="134"/>
      <c r="CX216" s="134"/>
      <c r="CY216" s="134"/>
      <c r="CZ216" s="134"/>
      <c r="DA216" s="134"/>
      <c r="DB216" s="134"/>
      <c r="DC216" s="134"/>
      <c r="DD216" s="134"/>
      <c r="DE216" s="134"/>
      <c r="DF216" s="134"/>
      <c r="DG216" s="134"/>
      <c r="DH216" s="134"/>
      <c r="DI216" s="134"/>
      <c r="DJ216" s="134"/>
      <c r="DK216" s="134"/>
      <c r="DL216" s="134"/>
      <c r="DM216" s="134"/>
      <c r="DN216" s="134"/>
      <c r="DO216" s="134"/>
      <c r="DP216" s="134"/>
      <c r="DQ216" s="134"/>
      <c r="DR216" s="134"/>
      <c r="DS216" s="134"/>
      <c r="DT216" s="134"/>
      <c r="DU216" s="134"/>
      <c r="DV216" s="134"/>
      <c r="DW216" s="134"/>
      <c r="DX216" s="134"/>
      <c r="DY216" s="134"/>
      <c r="DZ216" s="134"/>
      <c r="EA216" s="134"/>
      <c r="EB216" s="134"/>
      <c r="EC216" s="134"/>
      <c r="ED216" s="134"/>
      <c r="EE216" s="134"/>
      <c r="EF216" s="134"/>
      <c r="EG216" s="134"/>
      <c r="EH216" s="134"/>
      <c r="EI216" s="134"/>
      <c r="EJ216" s="134"/>
      <c r="EK216" s="134"/>
      <c r="EL216" s="134"/>
      <c r="EM216" s="134"/>
      <c r="EN216" s="134"/>
      <c r="EO216" s="134"/>
      <c r="EP216" s="134"/>
      <c r="EQ216" s="134"/>
      <c r="ER216" s="134"/>
      <c r="ES216" s="134"/>
      <c r="ET216" s="134"/>
      <c r="EU216" s="134"/>
      <c r="EV216" s="134"/>
      <c r="EW216" s="134"/>
      <c r="EX216" s="134"/>
    </row>
    <row r="217" spans="1:154" s="4" customFormat="1" ht="15.75" thickBot="1" x14ac:dyDescent="0.3">
      <c r="A217" s="3"/>
      <c r="B217" s="19"/>
      <c r="C217" s="19"/>
      <c r="D217" s="9" t="s">
        <v>344</v>
      </c>
      <c r="E217" s="12"/>
      <c r="F217" s="30"/>
      <c r="G217" s="31"/>
      <c r="H217"/>
      <c r="I217" s="19"/>
      <c r="J217" s="19"/>
      <c r="K217" s="9" t="s">
        <v>344</v>
      </c>
      <c r="L217" s="12"/>
      <c r="M217" s="30"/>
      <c r="N217" s="31"/>
      <c r="O217"/>
      <c r="P217" s="19"/>
      <c r="Q217" s="19"/>
      <c r="R217" s="9" t="s">
        <v>344</v>
      </c>
      <c r="S217" s="12"/>
      <c r="T217" s="30"/>
      <c r="U217" s="31"/>
      <c r="V217"/>
      <c r="W217" s="19"/>
      <c r="X217" s="19"/>
      <c r="Y217" s="9" t="s">
        <v>344</v>
      </c>
      <c r="Z217" s="12"/>
      <c r="AA217" s="30"/>
      <c r="AB217" s="31"/>
      <c r="AC217"/>
      <c r="AD217" s="19"/>
      <c r="AE217" s="19"/>
      <c r="AF217" s="9" t="s">
        <v>344</v>
      </c>
      <c r="AG217" s="12"/>
      <c r="AH217" s="30"/>
      <c r="AI217" s="31"/>
      <c r="AJ217" s="134"/>
      <c r="AK217" s="134"/>
      <c r="AL217" s="134"/>
      <c r="AM217" s="134"/>
      <c r="AN217" s="134"/>
      <c r="AO217" s="134"/>
      <c r="AP217" s="134"/>
      <c r="AQ217" s="134"/>
      <c r="AR217" s="134"/>
      <c r="AS217" s="134"/>
      <c r="AT217" s="134"/>
      <c r="AU217" s="134"/>
      <c r="AV217" s="134"/>
      <c r="AW217" s="134"/>
      <c r="AX217" s="134"/>
      <c r="AY217" s="134"/>
      <c r="AZ217" s="134"/>
      <c r="BA217" s="134"/>
      <c r="BB217" s="134"/>
      <c r="BC217" s="134"/>
      <c r="BD217" s="134"/>
      <c r="BE217" s="134"/>
      <c r="BF217" s="134"/>
      <c r="BG217" s="134"/>
      <c r="BH217" s="134"/>
      <c r="BI217" s="134"/>
      <c r="BJ217" s="134"/>
      <c r="BK217" s="134"/>
      <c r="BL217" s="134"/>
      <c r="BM217" s="134"/>
      <c r="BN217" s="134"/>
      <c r="BO217" s="134"/>
      <c r="BP217" s="134"/>
      <c r="BQ217" s="134"/>
      <c r="BR217" s="134"/>
      <c r="BS217" s="134"/>
      <c r="BT217" s="134"/>
      <c r="BU217" s="134"/>
      <c r="BV217" s="134"/>
      <c r="BW217" s="134"/>
      <c r="BX217" s="134"/>
      <c r="BY217" s="134"/>
      <c r="BZ217" s="134"/>
      <c r="CA217" s="134"/>
      <c r="CB217" s="134"/>
      <c r="CC217" s="134"/>
      <c r="CD217" s="134"/>
      <c r="CE217" s="134"/>
      <c r="CF217" s="134"/>
      <c r="CG217" s="134"/>
      <c r="CH217" s="134"/>
      <c r="CI217" s="134"/>
      <c r="CJ217" s="134"/>
      <c r="CK217" s="134"/>
      <c r="CL217" s="134"/>
      <c r="CM217" s="134"/>
      <c r="CN217" s="134"/>
      <c r="CO217" s="134"/>
      <c r="CP217" s="134"/>
      <c r="CQ217" s="134"/>
      <c r="CR217" s="134"/>
      <c r="CS217" s="134"/>
      <c r="CT217" s="134"/>
      <c r="CU217" s="134"/>
      <c r="CV217" s="134"/>
      <c r="CW217" s="134"/>
      <c r="CX217" s="134"/>
      <c r="CY217" s="134"/>
      <c r="CZ217" s="134"/>
      <c r="DA217" s="134"/>
      <c r="DB217" s="134"/>
      <c r="DC217" s="134"/>
      <c r="DD217" s="134"/>
      <c r="DE217" s="134"/>
      <c r="DF217" s="134"/>
      <c r="DG217" s="134"/>
      <c r="DH217" s="134"/>
      <c r="DI217" s="134"/>
      <c r="DJ217" s="134"/>
      <c r="DK217" s="134"/>
      <c r="DL217" s="134"/>
      <c r="DM217" s="134"/>
      <c r="DN217" s="134"/>
      <c r="DO217" s="134"/>
      <c r="DP217" s="134"/>
      <c r="DQ217" s="134"/>
      <c r="DR217" s="134"/>
      <c r="DS217" s="134"/>
      <c r="DT217" s="134"/>
      <c r="DU217" s="134"/>
      <c r="DV217" s="134"/>
      <c r="DW217" s="134"/>
      <c r="DX217" s="134"/>
      <c r="DY217" s="134"/>
      <c r="DZ217" s="134"/>
      <c r="EA217" s="134"/>
      <c r="EB217" s="134"/>
      <c r="EC217" s="134"/>
      <c r="ED217" s="134"/>
      <c r="EE217" s="134"/>
      <c r="EF217" s="134"/>
      <c r="EG217" s="134"/>
      <c r="EH217" s="134"/>
      <c r="EI217" s="134"/>
      <c r="EJ217" s="134"/>
      <c r="EK217" s="134"/>
      <c r="EL217" s="134"/>
      <c r="EM217" s="134"/>
      <c r="EN217" s="134"/>
      <c r="EO217" s="134"/>
      <c r="EP217" s="134"/>
      <c r="EQ217" s="134"/>
      <c r="ER217" s="134"/>
      <c r="ES217" s="134"/>
      <c r="ET217" s="134"/>
      <c r="EU217" s="134"/>
      <c r="EV217" s="134"/>
      <c r="EW217" s="134"/>
      <c r="EX217" s="134"/>
    </row>
    <row r="218" spans="1:154" s="16" customFormat="1" ht="23.25" thickBot="1" x14ac:dyDescent="0.3">
      <c r="A218" s="13" t="s">
        <v>132</v>
      </c>
      <c r="B218" s="126"/>
      <c r="C218" s="126"/>
      <c r="D218" s="14" t="s">
        <v>42</v>
      </c>
      <c r="E218" s="15"/>
      <c r="F218" s="32">
        <f>SUM(F214:F217)</f>
        <v>0</v>
      </c>
      <c r="G218" s="32">
        <f>SUM(G214:G217)</f>
        <v>0</v>
      </c>
      <c r="H218"/>
      <c r="I218" s="126"/>
      <c r="J218" s="126"/>
      <c r="K218" s="14" t="s">
        <v>42</v>
      </c>
      <c r="L218" s="15"/>
      <c r="M218" s="32">
        <f>SUM(M214:M217)</f>
        <v>0</v>
      </c>
      <c r="N218" s="32">
        <f>SUM(N214:N217)</f>
        <v>0</v>
      </c>
      <c r="O218"/>
      <c r="P218" s="126"/>
      <c r="Q218" s="126"/>
      <c r="R218" s="14" t="s">
        <v>42</v>
      </c>
      <c r="S218" s="15"/>
      <c r="T218" s="32">
        <f>SUM(T214:T217)</f>
        <v>0</v>
      </c>
      <c r="U218" s="32">
        <f>SUM(U214:U217)</f>
        <v>0</v>
      </c>
      <c r="V218"/>
      <c r="W218" s="126"/>
      <c r="X218" s="126"/>
      <c r="Y218" s="14" t="s">
        <v>42</v>
      </c>
      <c r="Z218" s="15"/>
      <c r="AA218" s="32">
        <f>SUM(AA214:AA217)</f>
        <v>0</v>
      </c>
      <c r="AB218" s="32">
        <f>SUM(AB214:AB217)</f>
        <v>0</v>
      </c>
      <c r="AC218"/>
      <c r="AD218" s="126"/>
      <c r="AE218" s="126"/>
      <c r="AF218" s="14" t="s">
        <v>42</v>
      </c>
      <c r="AG218" s="15"/>
      <c r="AH218" s="32">
        <f>SUM(AH214:AH217)</f>
        <v>0</v>
      </c>
      <c r="AI218" s="32">
        <f>SUM(AI214:AI217)</f>
        <v>0</v>
      </c>
      <c r="AJ218" s="134"/>
      <c r="AK218" s="134"/>
      <c r="AL218" s="134"/>
      <c r="AM218" s="134"/>
      <c r="AN218" s="134"/>
      <c r="AO218" s="134"/>
      <c r="AP218" s="134"/>
      <c r="AQ218" s="134"/>
      <c r="AR218" s="134"/>
      <c r="AS218" s="134"/>
      <c r="AT218" s="134"/>
      <c r="AU218" s="134"/>
      <c r="AV218" s="134"/>
      <c r="AW218" s="134"/>
      <c r="AX218" s="134"/>
      <c r="AY218" s="134"/>
      <c r="AZ218" s="134"/>
      <c r="BA218" s="134"/>
      <c r="BB218" s="134"/>
      <c r="BC218" s="134"/>
      <c r="BD218" s="134"/>
      <c r="BE218" s="134"/>
      <c r="BF218" s="134"/>
      <c r="BG218" s="134"/>
      <c r="BH218" s="134"/>
      <c r="BI218" s="134"/>
      <c r="BJ218" s="134"/>
      <c r="BK218" s="134"/>
      <c r="BL218" s="134"/>
      <c r="BM218" s="134"/>
      <c r="BN218" s="134"/>
      <c r="BO218" s="134"/>
      <c r="BP218" s="134"/>
      <c r="BQ218" s="134"/>
      <c r="BR218" s="134"/>
      <c r="BS218" s="134"/>
      <c r="BT218" s="134"/>
      <c r="BU218" s="134"/>
      <c r="BV218" s="134"/>
      <c r="BW218" s="134"/>
      <c r="BX218" s="134"/>
      <c r="BY218" s="134"/>
      <c r="BZ218" s="134"/>
      <c r="CA218" s="134"/>
      <c r="CB218" s="134"/>
      <c r="CC218" s="134"/>
      <c r="CD218" s="134"/>
      <c r="CE218" s="134"/>
      <c r="CF218" s="134"/>
      <c r="CG218" s="134"/>
      <c r="CH218" s="134"/>
      <c r="CI218" s="134"/>
      <c r="CJ218" s="134"/>
      <c r="CK218" s="134"/>
      <c r="CL218" s="134"/>
      <c r="CM218" s="134"/>
      <c r="CN218" s="134"/>
      <c r="CO218" s="134"/>
      <c r="CP218" s="134"/>
      <c r="CQ218" s="134"/>
      <c r="CR218" s="134"/>
      <c r="CS218" s="134"/>
      <c r="CT218" s="134"/>
      <c r="CU218" s="134"/>
      <c r="CV218" s="134"/>
      <c r="CW218" s="134"/>
      <c r="CX218" s="134"/>
      <c r="CY218" s="134"/>
      <c r="CZ218" s="134"/>
      <c r="DA218" s="134"/>
      <c r="DB218" s="134"/>
      <c r="DC218" s="134"/>
      <c r="DD218" s="134"/>
      <c r="DE218" s="134"/>
      <c r="DF218" s="134"/>
      <c r="DG218" s="134"/>
      <c r="DH218" s="134"/>
      <c r="DI218" s="134"/>
      <c r="DJ218" s="134"/>
      <c r="DK218" s="134"/>
      <c r="DL218" s="134"/>
      <c r="DM218" s="134"/>
      <c r="DN218" s="134"/>
      <c r="DO218" s="134"/>
      <c r="DP218" s="134"/>
      <c r="DQ218" s="134"/>
      <c r="DR218" s="134"/>
      <c r="DS218" s="134"/>
      <c r="DT218" s="134"/>
      <c r="DU218" s="134"/>
      <c r="DV218" s="134"/>
      <c r="DW218" s="134"/>
      <c r="DX218" s="134"/>
      <c r="DY218" s="134"/>
      <c r="DZ218" s="134"/>
      <c r="EA218" s="134"/>
      <c r="EB218" s="134"/>
      <c r="EC218" s="134"/>
      <c r="ED218" s="134"/>
      <c r="EE218" s="134"/>
      <c r="EF218" s="134"/>
      <c r="EG218" s="134"/>
      <c r="EH218" s="134"/>
      <c r="EI218" s="134"/>
      <c r="EJ218" s="134"/>
      <c r="EK218" s="134"/>
      <c r="EL218" s="134"/>
      <c r="EM218" s="134"/>
      <c r="EN218" s="134"/>
      <c r="EO218" s="134"/>
      <c r="EP218" s="134"/>
      <c r="EQ218" s="134"/>
      <c r="ER218" s="134"/>
      <c r="ES218" s="134"/>
      <c r="ET218" s="134"/>
      <c r="EU218" s="134"/>
      <c r="EV218" s="134"/>
      <c r="EW218" s="134"/>
      <c r="EX218" s="134"/>
    </row>
    <row r="219" spans="1:154" s="16" customFormat="1" x14ac:dyDescent="0.25">
      <c r="A219" s="13"/>
      <c r="B219" s="126"/>
      <c r="C219" s="126"/>
      <c r="D219" s="127" t="s">
        <v>43</v>
      </c>
      <c r="E219" s="119"/>
      <c r="F219" s="119"/>
      <c r="G219" s="120"/>
      <c r="H219"/>
      <c r="I219" s="126"/>
      <c r="J219" s="126"/>
      <c r="K219" s="127" t="s">
        <v>43</v>
      </c>
      <c r="L219" s="119"/>
      <c r="M219" s="119"/>
      <c r="N219" s="120"/>
      <c r="O219"/>
      <c r="P219" s="126"/>
      <c r="Q219" s="126"/>
      <c r="R219" s="127" t="s">
        <v>43</v>
      </c>
      <c r="S219" s="119"/>
      <c r="T219" s="119"/>
      <c r="U219" s="120"/>
      <c r="V219"/>
      <c r="W219" s="126"/>
      <c r="X219" s="126"/>
      <c r="Y219" s="127" t="s">
        <v>43</v>
      </c>
      <c r="Z219" s="119"/>
      <c r="AA219" s="119"/>
      <c r="AB219" s="120"/>
      <c r="AC219"/>
      <c r="AD219" s="126"/>
      <c r="AE219" s="126"/>
      <c r="AF219" s="127" t="s">
        <v>43</v>
      </c>
      <c r="AG219" s="119"/>
      <c r="AH219" s="119"/>
      <c r="AI219" s="120"/>
      <c r="AJ219" s="134"/>
      <c r="AK219" s="134"/>
      <c r="AL219" s="134"/>
      <c r="AM219" s="134"/>
      <c r="AN219" s="134"/>
      <c r="AO219" s="134"/>
      <c r="AP219" s="134"/>
      <c r="AQ219" s="134"/>
      <c r="AR219" s="134"/>
      <c r="AS219" s="134"/>
      <c r="AT219" s="134"/>
      <c r="AU219" s="134"/>
      <c r="AV219" s="134"/>
      <c r="AW219" s="134"/>
      <c r="AX219" s="134"/>
      <c r="AY219" s="134"/>
      <c r="AZ219" s="134"/>
      <c r="BA219" s="134"/>
      <c r="BB219" s="134"/>
      <c r="BC219" s="134"/>
      <c r="BD219" s="134"/>
      <c r="BE219" s="134"/>
      <c r="BF219" s="134"/>
      <c r="BG219" s="134"/>
      <c r="BH219" s="134"/>
      <c r="BI219" s="134"/>
      <c r="BJ219" s="134"/>
      <c r="BK219" s="134"/>
      <c r="BL219" s="134"/>
      <c r="BM219" s="134"/>
      <c r="BN219" s="134"/>
      <c r="BO219" s="134"/>
      <c r="BP219" s="134"/>
      <c r="BQ219" s="134"/>
      <c r="BR219" s="134"/>
      <c r="BS219" s="134"/>
      <c r="BT219" s="134"/>
      <c r="BU219" s="134"/>
      <c r="BV219" s="134"/>
      <c r="BW219" s="134"/>
      <c r="BX219" s="134"/>
      <c r="BY219" s="134"/>
      <c r="BZ219" s="134"/>
      <c r="CA219" s="134"/>
      <c r="CB219" s="134"/>
      <c r="CC219" s="134"/>
      <c r="CD219" s="134"/>
      <c r="CE219" s="134"/>
      <c r="CF219" s="134"/>
      <c r="CG219" s="134"/>
      <c r="CH219" s="134"/>
      <c r="CI219" s="134"/>
      <c r="CJ219" s="134"/>
      <c r="CK219" s="134"/>
      <c r="CL219" s="134"/>
      <c r="CM219" s="134"/>
      <c r="CN219" s="134"/>
      <c r="CO219" s="134"/>
      <c r="CP219" s="134"/>
      <c r="CQ219" s="134"/>
      <c r="CR219" s="134"/>
      <c r="CS219" s="134"/>
      <c r="CT219" s="134"/>
      <c r="CU219" s="134"/>
      <c r="CV219" s="134"/>
      <c r="CW219" s="134"/>
      <c r="CX219" s="134"/>
      <c r="CY219" s="134"/>
      <c r="CZ219" s="134"/>
      <c r="DA219" s="134"/>
      <c r="DB219" s="134"/>
      <c r="DC219" s="134"/>
      <c r="DD219" s="134"/>
      <c r="DE219" s="134"/>
      <c r="DF219" s="134"/>
      <c r="DG219" s="134"/>
      <c r="DH219" s="134"/>
      <c r="DI219" s="134"/>
      <c r="DJ219" s="134"/>
      <c r="DK219" s="134"/>
      <c r="DL219" s="134"/>
      <c r="DM219" s="134"/>
      <c r="DN219" s="134"/>
      <c r="DO219" s="134"/>
      <c r="DP219" s="134"/>
      <c r="DQ219" s="134"/>
      <c r="DR219" s="134"/>
      <c r="DS219" s="134"/>
      <c r="DT219" s="134"/>
      <c r="DU219" s="134"/>
      <c r="DV219" s="134"/>
      <c r="DW219" s="134"/>
      <c r="DX219" s="134"/>
      <c r="DY219" s="134"/>
      <c r="DZ219" s="134"/>
      <c r="EA219" s="134"/>
      <c r="EB219" s="134"/>
      <c r="EC219" s="134"/>
      <c r="ED219" s="134"/>
      <c r="EE219" s="134"/>
      <c r="EF219" s="134"/>
      <c r="EG219" s="134"/>
      <c r="EH219" s="134"/>
      <c r="EI219" s="134"/>
      <c r="EJ219" s="134"/>
      <c r="EK219" s="134"/>
      <c r="EL219" s="134"/>
      <c r="EM219" s="134"/>
      <c r="EN219" s="134"/>
      <c r="EO219" s="134"/>
      <c r="EP219" s="134"/>
      <c r="EQ219" s="134"/>
      <c r="ER219" s="134"/>
      <c r="ES219" s="134"/>
      <c r="ET219" s="134"/>
      <c r="EU219" s="134"/>
      <c r="EV219" s="134"/>
      <c r="EW219" s="134"/>
      <c r="EX219" s="134"/>
    </row>
    <row r="220" spans="1:154" s="16" customFormat="1" x14ac:dyDescent="0.25">
      <c r="A220" s="13"/>
      <c r="B220" s="126"/>
      <c r="C220" s="126"/>
      <c r="D220" s="42"/>
      <c r="E220" s="121"/>
      <c r="F220" s="122"/>
      <c r="G220" s="122"/>
      <c r="H220"/>
      <c r="I220" s="122"/>
      <c r="J220" s="22"/>
      <c r="K220" s="42"/>
      <c r="L220" s="121"/>
      <c r="M220" s="122"/>
      <c r="N220" s="122"/>
      <c r="O220"/>
      <c r="P220" s="122"/>
      <c r="Q220" s="22"/>
      <c r="R220" s="42"/>
      <c r="S220" s="123"/>
      <c r="T220" s="123"/>
      <c r="U220" s="123"/>
      <c r="V220"/>
      <c r="W220" s="123"/>
      <c r="X220" s="22"/>
      <c r="Y220" s="42"/>
      <c r="Z220" s="123"/>
      <c r="AA220" s="123"/>
      <c r="AB220" s="123"/>
      <c r="AC220"/>
      <c r="AD220" s="123"/>
      <c r="AE220" s="22"/>
      <c r="AF220" s="42"/>
      <c r="AG220" s="123"/>
      <c r="AH220" s="123"/>
      <c r="AI220" s="123"/>
      <c r="AJ220" s="134"/>
      <c r="AK220" s="134"/>
      <c r="AL220" s="134"/>
      <c r="AM220" s="134"/>
      <c r="AN220" s="134"/>
      <c r="AO220" s="134"/>
      <c r="AP220" s="134"/>
      <c r="AQ220" s="134"/>
      <c r="AR220" s="134"/>
      <c r="AS220" s="134"/>
      <c r="AT220" s="134"/>
      <c r="AU220" s="134"/>
      <c r="AV220" s="134"/>
      <c r="AW220" s="134"/>
      <c r="AX220" s="134"/>
      <c r="AY220" s="134"/>
      <c r="AZ220" s="134"/>
      <c r="BA220" s="134"/>
      <c r="BB220" s="134"/>
      <c r="BC220" s="134"/>
      <c r="BD220" s="134"/>
      <c r="BE220" s="134"/>
      <c r="BF220" s="134"/>
      <c r="BG220" s="134"/>
      <c r="BH220" s="134"/>
      <c r="BI220" s="134"/>
      <c r="BJ220" s="134"/>
      <c r="BK220" s="134"/>
      <c r="BL220" s="134"/>
      <c r="BM220" s="134"/>
      <c r="BN220" s="134"/>
      <c r="BO220" s="134"/>
      <c r="BP220" s="134"/>
      <c r="BQ220" s="134"/>
      <c r="BR220" s="134"/>
      <c r="BS220" s="134"/>
      <c r="BT220" s="134"/>
      <c r="BU220" s="134"/>
      <c r="BV220" s="134"/>
      <c r="BW220" s="134"/>
      <c r="BX220" s="134"/>
      <c r="BY220" s="134"/>
      <c r="BZ220" s="134"/>
      <c r="CA220" s="134"/>
      <c r="CB220" s="134"/>
      <c r="CC220" s="134"/>
      <c r="CD220" s="134"/>
      <c r="CE220" s="134"/>
      <c r="CF220" s="134"/>
      <c r="CG220" s="134"/>
      <c r="CH220" s="134"/>
      <c r="CI220" s="134"/>
      <c r="CJ220" s="134"/>
      <c r="CK220" s="134"/>
      <c r="CL220" s="134"/>
      <c r="CM220" s="134"/>
      <c r="CN220" s="134"/>
      <c r="CO220" s="134"/>
      <c r="CP220" s="134"/>
      <c r="CQ220" s="134"/>
      <c r="CR220" s="134"/>
      <c r="CS220" s="134"/>
      <c r="CT220" s="134"/>
      <c r="CU220" s="134"/>
      <c r="CV220" s="134"/>
      <c r="CW220" s="134"/>
      <c r="CX220" s="134"/>
      <c r="CY220" s="134"/>
      <c r="CZ220" s="134"/>
      <c r="DA220" s="134"/>
      <c r="DB220" s="134"/>
      <c r="DC220" s="134"/>
      <c r="DD220" s="134"/>
      <c r="DE220" s="134"/>
      <c r="DF220" s="134"/>
      <c r="DG220" s="134"/>
      <c r="DH220" s="134"/>
      <c r="DI220" s="134"/>
      <c r="DJ220" s="134"/>
      <c r="DK220" s="134"/>
      <c r="DL220" s="134"/>
      <c r="DM220" s="134"/>
      <c r="DN220" s="134"/>
      <c r="DO220" s="134"/>
      <c r="DP220" s="134"/>
      <c r="DQ220" s="134"/>
      <c r="DR220" s="134"/>
      <c r="DS220" s="134"/>
      <c r="DT220" s="134"/>
      <c r="DU220" s="134"/>
      <c r="DV220" s="134"/>
      <c r="DW220" s="134"/>
      <c r="DX220" s="134"/>
      <c r="DY220" s="134"/>
      <c r="DZ220" s="134"/>
      <c r="EA220" s="134"/>
      <c r="EB220" s="134"/>
      <c r="EC220" s="134"/>
      <c r="ED220" s="134"/>
      <c r="EE220" s="134"/>
      <c r="EF220" s="134"/>
      <c r="EG220" s="134"/>
      <c r="EH220" s="134"/>
      <c r="EI220" s="134"/>
      <c r="EJ220" s="134"/>
      <c r="EK220" s="134"/>
      <c r="EL220" s="134"/>
      <c r="EM220" s="134"/>
      <c r="EN220" s="134"/>
      <c r="EO220" s="134"/>
      <c r="EP220" s="134"/>
      <c r="EQ220" s="134"/>
      <c r="ER220" s="134"/>
      <c r="ES220" s="134"/>
      <c r="ET220" s="134"/>
      <c r="EU220" s="134"/>
      <c r="EV220" s="134"/>
      <c r="EW220" s="134"/>
      <c r="EX220" s="134"/>
    </row>
    <row r="221" spans="1:154" s="103" customFormat="1" ht="15.75" x14ac:dyDescent="0.25">
      <c r="A221" s="97"/>
      <c r="B221" s="102"/>
      <c r="C221" s="102"/>
      <c r="D221" s="110" t="s">
        <v>277</v>
      </c>
      <c r="E221" s="111"/>
      <c r="F221" s="111"/>
      <c r="G221" s="112"/>
      <c r="H221"/>
      <c r="I221" s="102"/>
      <c r="J221" s="102"/>
      <c r="K221" s="110" t="s">
        <v>277</v>
      </c>
      <c r="L221" s="111"/>
      <c r="M221" s="111"/>
      <c r="N221" s="112"/>
      <c r="O221"/>
      <c r="P221" s="102"/>
      <c r="Q221" s="102"/>
      <c r="R221" s="110" t="s">
        <v>277</v>
      </c>
      <c r="S221" s="111"/>
      <c r="T221" s="111"/>
      <c r="U221" s="112"/>
      <c r="V221"/>
      <c r="W221" s="102"/>
      <c r="X221" s="102"/>
      <c r="Y221" s="110" t="s">
        <v>277</v>
      </c>
      <c r="Z221" s="111"/>
      <c r="AA221" s="111"/>
      <c r="AB221" s="112"/>
      <c r="AC221"/>
      <c r="AD221" s="102"/>
      <c r="AE221" s="102"/>
      <c r="AF221" s="110" t="s">
        <v>277</v>
      </c>
      <c r="AG221" s="111"/>
      <c r="AH221" s="111"/>
      <c r="AI221" s="112"/>
      <c r="AJ221" s="134"/>
      <c r="AK221" s="134"/>
      <c r="AL221" s="134"/>
      <c r="AM221" s="134"/>
      <c r="AN221" s="134"/>
      <c r="AO221" s="134"/>
      <c r="AP221" s="134"/>
      <c r="AQ221" s="134"/>
      <c r="AR221" s="134"/>
      <c r="AS221" s="134"/>
      <c r="AT221" s="134"/>
      <c r="AU221" s="134"/>
      <c r="AV221" s="134"/>
      <c r="AW221" s="134"/>
      <c r="AX221" s="134"/>
      <c r="AY221" s="134"/>
      <c r="AZ221" s="134"/>
      <c r="BA221" s="134"/>
      <c r="BB221" s="134"/>
      <c r="BC221" s="134"/>
      <c r="BD221" s="134"/>
      <c r="BE221" s="134"/>
      <c r="BF221" s="134"/>
      <c r="BG221" s="134"/>
      <c r="BH221" s="134"/>
      <c r="BI221" s="134"/>
      <c r="BJ221" s="134"/>
      <c r="BK221" s="134"/>
      <c r="BL221" s="134"/>
      <c r="BM221" s="134"/>
      <c r="BN221" s="134"/>
      <c r="BO221" s="134"/>
      <c r="BP221" s="134"/>
      <c r="BQ221" s="134"/>
      <c r="BR221" s="134"/>
      <c r="BS221" s="134"/>
      <c r="BT221" s="134"/>
      <c r="BU221" s="134"/>
      <c r="BV221" s="134"/>
      <c r="BW221" s="134"/>
      <c r="BX221" s="134"/>
      <c r="BY221" s="134"/>
      <c r="BZ221" s="134"/>
      <c r="CA221" s="134"/>
      <c r="CB221" s="134"/>
      <c r="CC221" s="134"/>
      <c r="CD221" s="134"/>
      <c r="CE221" s="134"/>
      <c r="CF221" s="134"/>
      <c r="CG221" s="134"/>
      <c r="CH221" s="134"/>
      <c r="CI221" s="134"/>
      <c r="CJ221" s="134"/>
      <c r="CK221" s="134"/>
      <c r="CL221" s="134"/>
      <c r="CM221" s="134"/>
      <c r="CN221" s="134"/>
      <c r="CO221" s="134"/>
      <c r="CP221" s="134"/>
      <c r="CQ221" s="134"/>
      <c r="CR221" s="134"/>
      <c r="CS221" s="134"/>
      <c r="CT221" s="134"/>
      <c r="CU221" s="134"/>
      <c r="CV221" s="134"/>
      <c r="CW221" s="134"/>
      <c r="CX221" s="134"/>
      <c r="CY221" s="134"/>
      <c r="CZ221" s="134"/>
      <c r="DA221" s="134"/>
      <c r="DB221" s="134"/>
      <c r="DC221" s="134"/>
      <c r="DD221" s="134"/>
      <c r="DE221" s="134"/>
      <c r="DF221" s="134"/>
      <c r="DG221" s="134"/>
      <c r="DH221" s="134"/>
      <c r="DI221" s="134"/>
      <c r="DJ221" s="134"/>
      <c r="DK221" s="134"/>
      <c r="DL221" s="134"/>
      <c r="DM221" s="134"/>
      <c r="DN221" s="134"/>
      <c r="DO221" s="134"/>
      <c r="DP221" s="134"/>
      <c r="DQ221" s="134"/>
      <c r="DR221" s="134"/>
      <c r="DS221" s="134"/>
      <c r="DT221" s="134"/>
      <c r="DU221" s="134"/>
      <c r="DV221" s="134"/>
      <c r="DW221" s="134"/>
      <c r="DX221" s="134"/>
      <c r="DY221" s="134"/>
      <c r="DZ221" s="134"/>
      <c r="EA221" s="134"/>
      <c r="EB221" s="134"/>
      <c r="EC221" s="134"/>
      <c r="ED221" s="134"/>
      <c r="EE221" s="134"/>
      <c r="EF221" s="134"/>
      <c r="EG221" s="134"/>
      <c r="EH221" s="134"/>
      <c r="EI221" s="134"/>
      <c r="EJ221" s="134"/>
      <c r="EK221" s="134"/>
      <c r="EL221" s="134"/>
      <c r="EM221" s="134"/>
      <c r="EN221" s="134"/>
      <c r="EO221" s="134"/>
      <c r="EP221" s="134"/>
      <c r="EQ221" s="134"/>
      <c r="ER221" s="134"/>
      <c r="ES221" s="134"/>
      <c r="ET221" s="134"/>
      <c r="EU221" s="134"/>
      <c r="EV221" s="134"/>
      <c r="EW221" s="134"/>
      <c r="EX221" s="134"/>
    </row>
    <row r="222" spans="1:154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H222"/>
      <c r="I222" s="102"/>
      <c r="J222" s="102"/>
      <c r="K222" s="113"/>
      <c r="L222" s="114"/>
      <c r="M222" s="114"/>
      <c r="N222" s="115"/>
      <c r="O222"/>
      <c r="P222" s="102"/>
      <c r="Q222" s="102"/>
      <c r="R222" s="113"/>
      <c r="S222" s="114"/>
      <c r="T222" s="114"/>
      <c r="U222" s="115"/>
      <c r="V222"/>
      <c r="W222" s="102"/>
      <c r="X222" s="102"/>
      <c r="Y222" s="113"/>
      <c r="Z222" s="114"/>
      <c r="AA222" s="114"/>
      <c r="AB222" s="115"/>
      <c r="AC222"/>
      <c r="AD222" s="102"/>
      <c r="AE222" s="102"/>
      <c r="AF222" s="113"/>
      <c r="AG222" s="114"/>
      <c r="AH222" s="114"/>
      <c r="AI222" s="115"/>
      <c r="AJ222" s="134"/>
      <c r="AK222" s="134"/>
      <c r="AL222" s="134"/>
      <c r="AM222" s="134"/>
      <c r="AN222" s="134"/>
      <c r="AO222" s="134"/>
      <c r="AP222" s="134"/>
      <c r="AQ222" s="134"/>
      <c r="AR222" s="134"/>
      <c r="AS222" s="134"/>
      <c r="AT222" s="134"/>
      <c r="AU222" s="134"/>
      <c r="AV222" s="134"/>
      <c r="AW222" s="134"/>
      <c r="AX222" s="134"/>
      <c r="AY222" s="134"/>
      <c r="AZ222" s="134"/>
      <c r="BA222" s="134"/>
      <c r="BB222" s="134"/>
      <c r="BC222" s="134"/>
      <c r="BD222" s="134"/>
      <c r="BE222" s="134"/>
      <c r="BF222" s="134"/>
      <c r="BG222" s="134"/>
      <c r="BH222" s="134"/>
      <c r="BI222" s="134"/>
      <c r="BJ222" s="134"/>
      <c r="BK222" s="134"/>
      <c r="BL222" s="134"/>
      <c r="BM222" s="134"/>
      <c r="BN222" s="134"/>
      <c r="BO222" s="134"/>
      <c r="BP222" s="134"/>
      <c r="BQ222" s="134"/>
      <c r="BR222" s="134"/>
      <c r="BS222" s="134"/>
      <c r="BT222" s="134"/>
      <c r="BU222" s="134"/>
      <c r="BV222" s="134"/>
      <c r="BW222" s="134"/>
      <c r="BX222" s="134"/>
      <c r="BY222" s="134"/>
      <c r="BZ222" s="134"/>
      <c r="CA222" s="134"/>
      <c r="CB222" s="134"/>
      <c r="CC222" s="134"/>
      <c r="CD222" s="134"/>
      <c r="CE222" s="134"/>
      <c r="CF222" s="134"/>
      <c r="CG222" s="134"/>
      <c r="CH222" s="134"/>
      <c r="CI222" s="134"/>
      <c r="CJ222" s="134"/>
      <c r="CK222" s="134"/>
      <c r="CL222" s="134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134"/>
      <c r="CW222" s="134"/>
      <c r="CX222" s="134"/>
      <c r="CY222" s="134"/>
      <c r="CZ222" s="134"/>
      <c r="DA222" s="134"/>
      <c r="DB222" s="134"/>
      <c r="DC222" s="134"/>
      <c r="DD222" s="134"/>
      <c r="DE222" s="134"/>
      <c r="DF222" s="134"/>
      <c r="DG222" s="134"/>
      <c r="DH222" s="134"/>
      <c r="DI222" s="134"/>
      <c r="DJ222" s="134"/>
      <c r="DK222" s="134"/>
      <c r="DL222" s="134"/>
      <c r="DM222" s="134"/>
      <c r="DN222" s="134"/>
      <c r="DO222" s="134"/>
      <c r="DP222" s="134"/>
      <c r="DQ222" s="134"/>
      <c r="DR222" s="134"/>
      <c r="DS222" s="134"/>
      <c r="DT222" s="134"/>
      <c r="DU222" s="134"/>
      <c r="DV222" s="134"/>
      <c r="DW222" s="134"/>
      <c r="DX222" s="134"/>
      <c r="DY222" s="134"/>
      <c r="DZ222" s="134"/>
      <c r="EA222" s="134"/>
      <c r="EB222" s="134"/>
      <c r="EC222" s="134"/>
      <c r="ED222" s="134"/>
      <c r="EE222" s="134"/>
      <c r="EF222" s="134"/>
      <c r="EG222" s="134"/>
      <c r="EH222" s="134"/>
      <c r="EI222" s="134"/>
      <c r="EJ222" s="134"/>
      <c r="EK222" s="134"/>
      <c r="EL222" s="134"/>
      <c r="EM222" s="134"/>
      <c r="EN222" s="134"/>
      <c r="EO222" s="134"/>
      <c r="EP222" s="134"/>
      <c r="EQ222" s="134"/>
      <c r="ER222" s="134"/>
      <c r="ES222" s="134"/>
      <c r="ET222" s="134"/>
      <c r="EU222" s="134"/>
      <c r="EV222" s="134"/>
      <c r="EW222" s="134"/>
      <c r="EX222" s="134"/>
    </row>
    <row r="223" spans="1:154" s="2" customFormat="1" ht="48" x14ac:dyDescent="0.25">
      <c r="A223" s="97"/>
      <c r="B223" s="102"/>
      <c r="C223" s="102"/>
      <c r="D223" s="124" t="s">
        <v>57</v>
      </c>
      <c r="E223" s="125"/>
      <c r="F223" s="117" t="s">
        <v>59</v>
      </c>
      <c r="G223" s="118" t="s">
        <v>47</v>
      </c>
      <c r="H223"/>
      <c r="I223" s="102"/>
      <c r="J223" s="102"/>
      <c r="K223" s="124" t="s">
        <v>57</v>
      </c>
      <c r="L223" s="125"/>
      <c r="M223" s="117" t="s">
        <v>59</v>
      </c>
      <c r="N223" s="118" t="s">
        <v>47</v>
      </c>
      <c r="O223"/>
      <c r="P223" s="102"/>
      <c r="Q223" s="102"/>
      <c r="R223" s="124" t="s">
        <v>57</v>
      </c>
      <c r="S223" s="125"/>
      <c r="T223" s="117" t="s">
        <v>59</v>
      </c>
      <c r="U223" s="118" t="s">
        <v>47</v>
      </c>
      <c r="V223"/>
      <c r="W223" s="102"/>
      <c r="X223" s="102"/>
      <c r="Y223" s="124" t="s">
        <v>57</v>
      </c>
      <c r="Z223" s="125"/>
      <c r="AA223" s="117" t="s">
        <v>59</v>
      </c>
      <c r="AB223" s="118" t="s">
        <v>47</v>
      </c>
      <c r="AC223"/>
      <c r="AD223" s="102"/>
      <c r="AE223" s="102"/>
      <c r="AF223" s="124" t="s">
        <v>57</v>
      </c>
      <c r="AG223" s="125"/>
      <c r="AH223" s="117" t="s">
        <v>59</v>
      </c>
      <c r="AI223" s="118" t="s">
        <v>47</v>
      </c>
      <c r="AJ223" s="134"/>
      <c r="AK223" s="134"/>
      <c r="AL223" s="134"/>
      <c r="AM223" s="134"/>
      <c r="AN223" s="134"/>
      <c r="AO223" s="134"/>
      <c r="AP223" s="134"/>
      <c r="AQ223" s="134"/>
      <c r="AR223" s="134"/>
      <c r="AS223" s="134"/>
      <c r="AT223" s="134"/>
      <c r="AU223" s="134"/>
      <c r="AV223" s="134"/>
      <c r="AW223" s="134"/>
      <c r="AX223" s="134"/>
      <c r="AY223" s="134"/>
      <c r="AZ223" s="134"/>
      <c r="BA223" s="134"/>
      <c r="BB223" s="134"/>
      <c r="BC223" s="134"/>
      <c r="BD223" s="134"/>
      <c r="BE223" s="134"/>
      <c r="BF223" s="134"/>
      <c r="BG223" s="134"/>
      <c r="BH223" s="134"/>
      <c r="BI223" s="134"/>
      <c r="BJ223" s="134"/>
      <c r="BK223" s="134"/>
      <c r="BL223" s="134"/>
      <c r="BM223" s="134"/>
      <c r="BN223" s="134"/>
      <c r="BO223" s="134"/>
      <c r="BP223" s="134"/>
      <c r="BQ223" s="134"/>
      <c r="BR223" s="134"/>
      <c r="BS223" s="134"/>
      <c r="BT223" s="134"/>
      <c r="BU223" s="134"/>
      <c r="BV223" s="134"/>
      <c r="BW223" s="134"/>
      <c r="BX223" s="134"/>
      <c r="BY223" s="134"/>
      <c r="BZ223" s="134"/>
      <c r="CA223" s="134"/>
      <c r="CB223" s="134"/>
      <c r="CC223" s="134"/>
      <c r="CD223" s="134"/>
      <c r="CE223" s="134"/>
      <c r="CF223" s="134"/>
      <c r="CG223" s="134"/>
      <c r="CH223" s="134"/>
      <c r="CI223" s="134"/>
      <c r="CJ223" s="134"/>
      <c r="CK223" s="134"/>
      <c r="CL223" s="134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134"/>
      <c r="CW223" s="134"/>
      <c r="CX223" s="134"/>
      <c r="CY223" s="134"/>
      <c r="CZ223" s="134"/>
      <c r="DA223" s="134"/>
      <c r="DB223" s="134"/>
      <c r="DC223" s="134"/>
      <c r="DD223" s="134"/>
      <c r="DE223" s="134"/>
      <c r="DF223" s="134"/>
      <c r="DG223" s="134"/>
      <c r="DH223" s="134"/>
      <c r="DI223" s="134"/>
      <c r="DJ223" s="134"/>
      <c r="DK223" s="134"/>
      <c r="DL223" s="134"/>
      <c r="DM223" s="134"/>
      <c r="DN223" s="134"/>
      <c r="DO223" s="134"/>
      <c r="DP223" s="134"/>
      <c r="DQ223" s="134"/>
      <c r="DR223" s="134"/>
      <c r="DS223" s="134"/>
      <c r="DT223" s="134"/>
      <c r="DU223" s="134"/>
      <c r="DV223" s="134"/>
      <c r="DW223" s="134"/>
      <c r="DX223" s="134"/>
      <c r="DY223" s="134"/>
      <c r="DZ223" s="134"/>
      <c r="EA223" s="134"/>
      <c r="EB223" s="134"/>
      <c r="EC223" s="134"/>
      <c r="ED223" s="134"/>
      <c r="EE223" s="134"/>
      <c r="EF223" s="134"/>
      <c r="EG223" s="134"/>
      <c r="EH223" s="134"/>
      <c r="EI223" s="134"/>
      <c r="EJ223" s="134"/>
      <c r="EK223" s="134"/>
      <c r="EL223" s="134"/>
      <c r="EM223" s="134"/>
      <c r="EN223" s="134"/>
      <c r="EO223" s="134"/>
      <c r="EP223" s="134"/>
      <c r="EQ223" s="134"/>
      <c r="ER223" s="134"/>
      <c r="ES223" s="134"/>
      <c r="ET223" s="134"/>
      <c r="EU223" s="134"/>
      <c r="EV223" s="134"/>
      <c r="EW223" s="134"/>
      <c r="EX223" s="134"/>
    </row>
    <row r="224" spans="1:154" s="4" customFormat="1" x14ac:dyDescent="0.25">
      <c r="A224" s="3"/>
      <c r="B224" s="19"/>
      <c r="C224" s="19"/>
      <c r="D224" s="33"/>
      <c r="E224" s="7"/>
      <c r="F224" s="28"/>
      <c r="G224" s="29"/>
      <c r="H224"/>
      <c r="I224" s="7"/>
      <c r="J224" s="19"/>
      <c r="K224" s="33"/>
      <c r="L224" s="7"/>
      <c r="M224" s="28"/>
      <c r="N224" s="29"/>
      <c r="O224"/>
      <c r="P224" s="7"/>
      <c r="Q224" s="19"/>
      <c r="R224" s="33"/>
      <c r="S224" s="7"/>
      <c r="T224" s="28"/>
      <c r="U224" s="29"/>
      <c r="V224"/>
      <c r="W224" s="7"/>
      <c r="X224" s="19"/>
      <c r="Y224" s="33"/>
      <c r="Z224" s="7"/>
      <c r="AA224" s="28"/>
      <c r="AB224" s="29"/>
      <c r="AC224"/>
      <c r="AD224" s="7"/>
      <c r="AE224" s="19"/>
      <c r="AF224" s="33"/>
      <c r="AG224" s="7"/>
      <c r="AH224" s="28"/>
      <c r="AI224" s="29"/>
      <c r="AJ224" s="134"/>
      <c r="AK224" s="134"/>
      <c r="AL224" s="134"/>
      <c r="AM224" s="134"/>
      <c r="AN224" s="134"/>
      <c r="AO224" s="134"/>
      <c r="AP224" s="134"/>
      <c r="AQ224" s="134"/>
      <c r="AR224" s="134"/>
      <c r="AS224" s="134"/>
      <c r="AT224" s="134"/>
      <c r="AU224" s="134"/>
      <c r="AV224" s="134"/>
      <c r="AW224" s="134"/>
      <c r="AX224" s="134"/>
      <c r="AY224" s="134"/>
      <c r="AZ224" s="134"/>
      <c r="BA224" s="134"/>
      <c r="BB224" s="134"/>
      <c r="BC224" s="134"/>
      <c r="BD224" s="134"/>
      <c r="BE224" s="134"/>
      <c r="BF224" s="134"/>
      <c r="BG224" s="134"/>
      <c r="BH224" s="134"/>
      <c r="BI224" s="134"/>
      <c r="BJ224" s="134"/>
      <c r="BK224" s="134"/>
      <c r="BL224" s="134"/>
      <c r="BM224" s="134"/>
      <c r="BN224" s="134"/>
      <c r="BO224" s="134"/>
      <c r="BP224" s="134"/>
      <c r="BQ224" s="134"/>
      <c r="BR224" s="134"/>
      <c r="BS224" s="134"/>
      <c r="BT224" s="134"/>
      <c r="BU224" s="134"/>
      <c r="BV224" s="134"/>
      <c r="BW224" s="134"/>
      <c r="BX224" s="134"/>
      <c r="BY224" s="134"/>
      <c r="BZ224" s="134"/>
      <c r="CA224" s="134"/>
      <c r="CB224" s="134"/>
      <c r="CC224" s="134"/>
      <c r="CD224" s="134"/>
      <c r="CE224" s="134"/>
      <c r="CF224" s="134"/>
      <c r="CG224" s="134"/>
      <c r="CH224" s="134"/>
      <c r="CI224" s="134"/>
      <c r="CJ224" s="134"/>
      <c r="CK224" s="134"/>
      <c r="CL224" s="134"/>
      <c r="CM224" s="134"/>
      <c r="CN224" s="134"/>
      <c r="CO224" s="134"/>
      <c r="CP224" s="134"/>
      <c r="CQ224" s="134"/>
      <c r="CR224" s="134"/>
      <c r="CS224" s="134"/>
      <c r="CT224" s="134"/>
      <c r="CU224" s="134"/>
      <c r="CV224" s="134"/>
      <c r="CW224" s="134"/>
      <c r="CX224" s="134"/>
      <c r="CY224" s="134"/>
      <c r="CZ224" s="134"/>
      <c r="DA224" s="134"/>
      <c r="DB224" s="134"/>
      <c r="DC224" s="134"/>
      <c r="DD224" s="134"/>
      <c r="DE224" s="134"/>
      <c r="DF224" s="134"/>
      <c r="DG224" s="134"/>
      <c r="DH224" s="134"/>
      <c r="DI224" s="134"/>
      <c r="DJ224" s="134"/>
      <c r="DK224" s="134"/>
      <c r="DL224" s="134"/>
      <c r="DM224" s="134"/>
      <c r="DN224" s="134"/>
      <c r="DO224" s="134"/>
      <c r="DP224" s="134"/>
      <c r="DQ224" s="134"/>
      <c r="DR224" s="134"/>
      <c r="DS224" s="134"/>
      <c r="DT224" s="134"/>
      <c r="DU224" s="134"/>
      <c r="DV224" s="134"/>
      <c r="DW224" s="134"/>
      <c r="DX224" s="134"/>
      <c r="DY224" s="134"/>
      <c r="DZ224" s="134"/>
      <c r="EA224" s="134"/>
      <c r="EB224" s="134"/>
      <c r="EC224" s="134"/>
      <c r="ED224" s="134"/>
      <c r="EE224" s="134"/>
      <c r="EF224" s="134"/>
      <c r="EG224" s="134"/>
      <c r="EH224" s="134"/>
      <c r="EI224" s="134"/>
      <c r="EJ224" s="134"/>
      <c r="EK224" s="134"/>
      <c r="EL224" s="134"/>
      <c r="EM224" s="134"/>
      <c r="EN224" s="134"/>
      <c r="EO224" s="134"/>
      <c r="EP224" s="134"/>
      <c r="EQ224" s="134"/>
      <c r="ER224" s="134"/>
      <c r="ES224" s="134"/>
      <c r="ET224" s="134"/>
      <c r="EU224" s="134"/>
      <c r="EV224" s="134"/>
      <c r="EW224" s="134"/>
      <c r="EX224" s="134"/>
    </row>
    <row r="225" spans="1:154" s="4" customFormat="1" x14ac:dyDescent="0.25">
      <c r="A225" s="3"/>
      <c r="B225" s="19"/>
      <c r="C225" s="19"/>
      <c r="D225" s="33"/>
      <c r="E225" s="7"/>
      <c r="F225" s="28"/>
      <c r="G225" s="29"/>
      <c r="H225"/>
      <c r="I225" s="7"/>
      <c r="J225" s="19"/>
      <c r="K225" s="33"/>
      <c r="L225" s="7"/>
      <c r="M225" s="28"/>
      <c r="N225" s="29"/>
      <c r="O225"/>
      <c r="P225" s="7"/>
      <c r="Q225" s="19"/>
      <c r="R225" s="33"/>
      <c r="S225" s="7"/>
      <c r="T225" s="28"/>
      <c r="U225" s="29"/>
      <c r="V225"/>
      <c r="W225" s="7"/>
      <c r="X225" s="19"/>
      <c r="Y225" s="33"/>
      <c r="Z225" s="7"/>
      <c r="AA225" s="28"/>
      <c r="AB225" s="29"/>
      <c r="AC225"/>
      <c r="AD225" s="7"/>
      <c r="AE225" s="19"/>
      <c r="AF225" s="33"/>
      <c r="AG225" s="7"/>
      <c r="AH225" s="28"/>
      <c r="AI225" s="29"/>
      <c r="AJ225" s="134"/>
      <c r="AK225" s="134"/>
      <c r="AL225" s="134"/>
      <c r="AM225" s="134"/>
      <c r="AN225" s="134"/>
      <c r="AO225" s="134"/>
      <c r="AP225" s="134"/>
      <c r="AQ225" s="134"/>
      <c r="AR225" s="134"/>
      <c r="AS225" s="134"/>
      <c r="AT225" s="134"/>
      <c r="AU225" s="134"/>
      <c r="AV225" s="134"/>
      <c r="AW225" s="134"/>
      <c r="AX225" s="134"/>
      <c r="AY225" s="134"/>
      <c r="AZ225" s="134"/>
      <c r="BA225" s="134"/>
      <c r="BB225" s="134"/>
      <c r="BC225" s="134"/>
      <c r="BD225" s="134"/>
      <c r="BE225" s="134"/>
      <c r="BF225" s="134"/>
      <c r="BG225" s="134"/>
      <c r="BH225" s="134"/>
      <c r="BI225" s="134"/>
      <c r="BJ225" s="134"/>
      <c r="BK225" s="134"/>
      <c r="BL225" s="134"/>
      <c r="BM225" s="134"/>
      <c r="BN225" s="134"/>
      <c r="BO225" s="134"/>
      <c r="BP225" s="134"/>
      <c r="BQ225" s="134"/>
      <c r="BR225" s="134"/>
      <c r="BS225" s="134"/>
      <c r="BT225" s="134"/>
      <c r="BU225" s="134"/>
      <c r="BV225" s="134"/>
      <c r="BW225" s="134"/>
      <c r="BX225" s="134"/>
      <c r="BY225" s="134"/>
      <c r="BZ225" s="134"/>
      <c r="CA225" s="134"/>
      <c r="CB225" s="134"/>
      <c r="CC225" s="134"/>
      <c r="CD225" s="134"/>
      <c r="CE225" s="134"/>
      <c r="CF225" s="134"/>
      <c r="CG225" s="134"/>
      <c r="CH225" s="134"/>
      <c r="CI225" s="134"/>
      <c r="CJ225" s="134"/>
      <c r="CK225" s="134"/>
      <c r="CL225" s="134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4"/>
      <c r="CX225" s="134"/>
      <c r="CY225" s="134"/>
      <c r="CZ225" s="134"/>
      <c r="DA225" s="134"/>
      <c r="DB225" s="134"/>
      <c r="DC225" s="134"/>
      <c r="DD225" s="134"/>
      <c r="DE225" s="134"/>
      <c r="DF225" s="134"/>
      <c r="DG225" s="134"/>
      <c r="DH225" s="134"/>
      <c r="DI225" s="134"/>
      <c r="DJ225" s="134"/>
      <c r="DK225" s="134"/>
      <c r="DL225" s="134"/>
      <c r="DM225" s="134"/>
      <c r="DN225" s="134"/>
      <c r="DO225" s="134"/>
      <c r="DP225" s="134"/>
      <c r="DQ225" s="134"/>
      <c r="DR225" s="134"/>
      <c r="DS225" s="134"/>
      <c r="DT225" s="134"/>
      <c r="DU225" s="134"/>
      <c r="DV225" s="134"/>
      <c r="DW225" s="134"/>
      <c r="DX225" s="134"/>
      <c r="DY225" s="134"/>
      <c r="DZ225" s="134"/>
      <c r="EA225" s="134"/>
      <c r="EB225" s="134"/>
      <c r="EC225" s="134"/>
      <c r="ED225" s="134"/>
      <c r="EE225" s="134"/>
      <c r="EF225" s="134"/>
      <c r="EG225" s="134"/>
      <c r="EH225" s="134"/>
      <c r="EI225" s="134"/>
      <c r="EJ225" s="134"/>
      <c r="EK225" s="134"/>
      <c r="EL225" s="134"/>
      <c r="EM225" s="134"/>
      <c r="EN225" s="134"/>
      <c r="EO225" s="134"/>
      <c r="EP225" s="134"/>
      <c r="EQ225" s="134"/>
      <c r="ER225" s="134"/>
      <c r="ES225" s="134"/>
      <c r="ET225" s="134"/>
      <c r="EU225" s="134"/>
      <c r="EV225" s="134"/>
      <c r="EW225" s="134"/>
      <c r="EX225" s="134"/>
    </row>
    <row r="226" spans="1:154" s="4" customFormat="1" x14ac:dyDescent="0.25">
      <c r="A226" s="3"/>
      <c r="B226" s="19"/>
      <c r="C226" s="19"/>
      <c r="D226" s="33"/>
      <c r="E226" s="7"/>
      <c r="F226" s="28"/>
      <c r="G226" s="29"/>
      <c r="H226"/>
      <c r="I226" s="7"/>
      <c r="J226" s="19"/>
      <c r="K226" s="33"/>
      <c r="L226" s="7"/>
      <c r="M226" s="28"/>
      <c r="N226" s="29"/>
      <c r="O226"/>
      <c r="P226" s="7"/>
      <c r="Q226" s="19"/>
      <c r="R226" s="33"/>
      <c r="S226" s="7"/>
      <c r="T226" s="28"/>
      <c r="U226" s="29"/>
      <c r="V226"/>
      <c r="W226" s="7"/>
      <c r="X226" s="19"/>
      <c r="Y226" s="33"/>
      <c r="Z226" s="7"/>
      <c r="AA226" s="28"/>
      <c r="AB226" s="29"/>
      <c r="AC226"/>
      <c r="AD226" s="7"/>
      <c r="AE226" s="19"/>
      <c r="AF226" s="33"/>
      <c r="AG226" s="7"/>
      <c r="AH226" s="28"/>
      <c r="AI226" s="29"/>
      <c r="AJ226" s="134"/>
      <c r="AK226" s="134"/>
      <c r="AL226" s="134"/>
      <c r="AM226" s="134"/>
      <c r="AN226" s="134"/>
      <c r="AO226" s="134"/>
      <c r="AP226" s="134"/>
      <c r="AQ226" s="134"/>
      <c r="AR226" s="134"/>
      <c r="AS226" s="134"/>
      <c r="AT226" s="134"/>
      <c r="AU226" s="134"/>
      <c r="AV226" s="134"/>
      <c r="AW226" s="134"/>
      <c r="AX226" s="134"/>
      <c r="AY226" s="134"/>
      <c r="AZ226" s="134"/>
      <c r="BA226" s="134"/>
      <c r="BB226" s="134"/>
      <c r="BC226" s="134"/>
      <c r="BD226" s="134"/>
      <c r="BE226" s="134"/>
      <c r="BF226" s="134"/>
      <c r="BG226" s="134"/>
      <c r="BH226" s="134"/>
      <c r="BI226" s="134"/>
      <c r="BJ226" s="134"/>
      <c r="BK226" s="134"/>
      <c r="BL226" s="134"/>
      <c r="BM226" s="134"/>
      <c r="BN226" s="134"/>
      <c r="BO226" s="134"/>
      <c r="BP226" s="134"/>
      <c r="BQ226" s="134"/>
      <c r="BR226" s="134"/>
      <c r="BS226" s="134"/>
      <c r="BT226" s="134"/>
      <c r="BU226" s="134"/>
      <c r="BV226" s="134"/>
      <c r="BW226" s="134"/>
      <c r="BX226" s="134"/>
      <c r="BY226" s="134"/>
      <c r="BZ226" s="134"/>
      <c r="CA226" s="134"/>
      <c r="CB226" s="134"/>
      <c r="CC226" s="134"/>
      <c r="CD226" s="134"/>
      <c r="CE226" s="134"/>
      <c r="CF226" s="134"/>
      <c r="CG226" s="134"/>
      <c r="CH226" s="134"/>
      <c r="CI226" s="134"/>
      <c r="CJ226" s="134"/>
      <c r="CK226" s="134"/>
      <c r="CL226" s="134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4"/>
      <c r="CX226" s="134"/>
      <c r="CY226" s="134"/>
      <c r="CZ226" s="134"/>
      <c r="DA226" s="134"/>
      <c r="DB226" s="134"/>
      <c r="DC226" s="134"/>
      <c r="DD226" s="134"/>
      <c r="DE226" s="134"/>
      <c r="DF226" s="134"/>
      <c r="DG226" s="134"/>
      <c r="DH226" s="134"/>
      <c r="DI226" s="134"/>
      <c r="DJ226" s="134"/>
      <c r="DK226" s="134"/>
      <c r="DL226" s="134"/>
      <c r="DM226" s="134"/>
      <c r="DN226" s="134"/>
      <c r="DO226" s="134"/>
      <c r="DP226" s="134"/>
      <c r="DQ226" s="134"/>
      <c r="DR226" s="134"/>
      <c r="DS226" s="134"/>
      <c r="DT226" s="134"/>
      <c r="DU226" s="134"/>
      <c r="DV226" s="134"/>
      <c r="DW226" s="134"/>
      <c r="DX226" s="134"/>
      <c r="DY226" s="134"/>
      <c r="DZ226" s="134"/>
      <c r="EA226" s="134"/>
      <c r="EB226" s="134"/>
      <c r="EC226" s="134"/>
      <c r="ED226" s="134"/>
      <c r="EE226" s="134"/>
      <c r="EF226" s="134"/>
      <c r="EG226" s="134"/>
      <c r="EH226" s="134"/>
      <c r="EI226" s="134"/>
      <c r="EJ226" s="134"/>
      <c r="EK226" s="134"/>
      <c r="EL226" s="134"/>
      <c r="EM226" s="134"/>
      <c r="EN226" s="134"/>
      <c r="EO226" s="134"/>
      <c r="EP226" s="134"/>
      <c r="EQ226" s="134"/>
      <c r="ER226" s="134"/>
      <c r="ES226" s="134"/>
      <c r="ET226" s="134"/>
      <c r="EU226" s="134"/>
      <c r="EV226" s="134"/>
      <c r="EW226" s="134"/>
      <c r="EX226" s="134"/>
    </row>
    <row r="227" spans="1:154" s="4" customFormat="1" ht="15.75" thickBot="1" x14ac:dyDescent="0.3">
      <c r="A227" s="3"/>
      <c r="B227" s="19"/>
      <c r="C227" s="19"/>
      <c r="D227" s="34" t="s">
        <v>344</v>
      </c>
      <c r="E227" s="11"/>
      <c r="F227" s="30"/>
      <c r="G227" s="31"/>
      <c r="H227"/>
      <c r="I227" s="11"/>
      <c r="J227" s="19"/>
      <c r="K227" s="34" t="s">
        <v>344</v>
      </c>
      <c r="L227" s="11"/>
      <c r="M227" s="30"/>
      <c r="N227" s="31"/>
      <c r="O227"/>
      <c r="P227" s="11"/>
      <c r="Q227" s="19"/>
      <c r="R227" s="34" t="s">
        <v>344</v>
      </c>
      <c r="S227" s="11"/>
      <c r="T227" s="30"/>
      <c r="U227" s="31"/>
      <c r="V227"/>
      <c r="W227" s="11"/>
      <c r="X227" s="19"/>
      <c r="Y227" s="34" t="s">
        <v>344</v>
      </c>
      <c r="Z227" s="11"/>
      <c r="AA227" s="30"/>
      <c r="AB227" s="31"/>
      <c r="AC227"/>
      <c r="AD227" s="11"/>
      <c r="AE227" s="19"/>
      <c r="AF227" s="34" t="s">
        <v>344</v>
      </c>
      <c r="AG227" s="11"/>
      <c r="AH227" s="30"/>
      <c r="AI227" s="31"/>
      <c r="AJ227" s="134"/>
      <c r="AK227" s="134"/>
      <c r="AL227" s="134"/>
      <c r="AM227" s="134"/>
      <c r="AN227" s="134"/>
      <c r="AO227" s="134"/>
      <c r="AP227" s="134"/>
      <c r="AQ227" s="134"/>
      <c r="AR227" s="134"/>
      <c r="AS227" s="134"/>
      <c r="AT227" s="134"/>
      <c r="AU227" s="134"/>
      <c r="AV227" s="134"/>
      <c r="AW227" s="134"/>
      <c r="AX227" s="134"/>
      <c r="AY227" s="134"/>
      <c r="AZ227" s="134"/>
      <c r="BA227" s="134"/>
      <c r="BB227" s="134"/>
      <c r="BC227" s="134"/>
      <c r="BD227" s="134"/>
      <c r="BE227" s="134"/>
      <c r="BF227" s="134"/>
      <c r="BG227" s="134"/>
      <c r="BH227" s="134"/>
      <c r="BI227" s="134"/>
      <c r="BJ227" s="134"/>
      <c r="BK227" s="134"/>
      <c r="BL227" s="134"/>
      <c r="BM227" s="134"/>
      <c r="BN227" s="134"/>
      <c r="BO227" s="134"/>
      <c r="BP227" s="134"/>
      <c r="BQ227" s="134"/>
      <c r="BR227" s="134"/>
      <c r="BS227" s="134"/>
      <c r="BT227" s="134"/>
      <c r="BU227" s="134"/>
      <c r="BV227" s="134"/>
      <c r="BW227" s="134"/>
      <c r="BX227" s="134"/>
      <c r="BY227" s="134"/>
      <c r="BZ227" s="134"/>
      <c r="CA227" s="134"/>
      <c r="CB227" s="134"/>
      <c r="CC227" s="134"/>
      <c r="CD227" s="134"/>
      <c r="CE227" s="134"/>
      <c r="CF227" s="134"/>
      <c r="CG227" s="134"/>
      <c r="CH227" s="134"/>
      <c r="CI227" s="134"/>
      <c r="CJ227" s="134"/>
      <c r="CK227" s="134"/>
      <c r="CL227" s="134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4"/>
      <c r="CX227" s="134"/>
      <c r="CY227" s="134"/>
      <c r="CZ227" s="134"/>
      <c r="DA227" s="134"/>
      <c r="DB227" s="134"/>
      <c r="DC227" s="134"/>
      <c r="DD227" s="134"/>
      <c r="DE227" s="134"/>
      <c r="DF227" s="134"/>
      <c r="DG227" s="134"/>
      <c r="DH227" s="134"/>
      <c r="DI227" s="134"/>
      <c r="DJ227" s="134"/>
      <c r="DK227" s="134"/>
      <c r="DL227" s="134"/>
      <c r="DM227" s="134"/>
      <c r="DN227" s="134"/>
      <c r="DO227" s="134"/>
      <c r="DP227" s="134"/>
      <c r="DQ227" s="134"/>
      <c r="DR227" s="134"/>
      <c r="DS227" s="134"/>
      <c r="DT227" s="134"/>
      <c r="DU227" s="134"/>
      <c r="DV227" s="134"/>
      <c r="DW227" s="134"/>
      <c r="DX227" s="134"/>
      <c r="DY227" s="134"/>
      <c r="DZ227" s="134"/>
      <c r="EA227" s="134"/>
      <c r="EB227" s="134"/>
      <c r="EC227" s="134"/>
      <c r="ED227" s="134"/>
      <c r="EE227" s="134"/>
      <c r="EF227" s="134"/>
      <c r="EG227" s="134"/>
      <c r="EH227" s="134"/>
      <c r="EI227" s="134"/>
      <c r="EJ227" s="134"/>
      <c r="EK227" s="134"/>
      <c r="EL227" s="134"/>
      <c r="EM227" s="134"/>
      <c r="EN227" s="134"/>
      <c r="EO227" s="134"/>
      <c r="EP227" s="134"/>
      <c r="EQ227" s="134"/>
      <c r="ER227" s="134"/>
      <c r="ES227" s="134"/>
      <c r="ET227" s="134"/>
      <c r="EU227" s="134"/>
      <c r="EV227" s="134"/>
      <c r="EW227" s="134"/>
      <c r="EX227" s="134"/>
    </row>
    <row r="228" spans="1:154" s="16" customFormat="1" ht="23.25" thickBot="1" x14ac:dyDescent="0.3">
      <c r="A228" s="13" t="s">
        <v>142</v>
      </c>
      <c r="B228" s="126"/>
      <c r="C228" s="126"/>
      <c r="D228" s="14" t="s">
        <v>42</v>
      </c>
      <c r="E228" s="15"/>
      <c r="F228" s="32">
        <f>SUM(F224:F227)</f>
        <v>0</v>
      </c>
      <c r="G228" s="32">
        <f>SUM(G224:G227)</f>
        <v>0</v>
      </c>
      <c r="H228"/>
      <c r="I228" s="126"/>
      <c r="J228" s="126"/>
      <c r="K228" s="14" t="s">
        <v>42</v>
      </c>
      <c r="L228" s="15"/>
      <c r="M228" s="32">
        <f>SUM(M224:M227)</f>
        <v>0</v>
      </c>
      <c r="N228" s="32">
        <f>SUM(N224:N227)</f>
        <v>0</v>
      </c>
      <c r="O228"/>
      <c r="P228" s="126"/>
      <c r="Q228" s="126"/>
      <c r="R228" s="14" t="s">
        <v>42</v>
      </c>
      <c r="S228" s="15"/>
      <c r="T228" s="32">
        <f>SUM(T224:T227)</f>
        <v>0</v>
      </c>
      <c r="U228" s="32">
        <f>SUM(U224:U227)</f>
        <v>0</v>
      </c>
      <c r="V228"/>
      <c r="W228" s="126"/>
      <c r="X228" s="126"/>
      <c r="Y228" s="14" t="s">
        <v>42</v>
      </c>
      <c r="Z228" s="15"/>
      <c r="AA228" s="32">
        <f>SUM(AA224:AA227)</f>
        <v>0</v>
      </c>
      <c r="AB228" s="32">
        <f>SUM(AB224:AB227)</f>
        <v>0</v>
      </c>
      <c r="AC228"/>
      <c r="AD228" s="126"/>
      <c r="AE228" s="126"/>
      <c r="AF228" s="14" t="s">
        <v>42</v>
      </c>
      <c r="AG228" s="15"/>
      <c r="AH228" s="32">
        <f>SUM(AH224:AH227)</f>
        <v>0</v>
      </c>
      <c r="AI228" s="32">
        <f>SUM(AI224:AI227)</f>
        <v>0</v>
      </c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  <c r="BH228" s="134"/>
      <c r="BI228" s="134"/>
      <c r="BJ228" s="134"/>
      <c r="BK228" s="134"/>
      <c r="BL228" s="134"/>
      <c r="BM228" s="134"/>
      <c r="BN228" s="134"/>
      <c r="BO228" s="134"/>
      <c r="BP228" s="134"/>
      <c r="BQ228" s="134"/>
      <c r="BR228" s="134"/>
      <c r="BS228" s="134"/>
      <c r="BT228" s="134"/>
      <c r="BU228" s="134"/>
      <c r="BV228" s="134"/>
      <c r="BW228" s="134"/>
      <c r="BX228" s="134"/>
      <c r="BY228" s="134"/>
      <c r="BZ228" s="134"/>
      <c r="CA228" s="134"/>
      <c r="CB228" s="134"/>
      <c r="CC228" s="134"/>
      <c r="CD228" s="134"/>
      <c r="CE228" s="134"/>
      <c r="CF228" s="134"/>
      <c r="CG228" s="134"/>
      <c r="CH228" s="134"/>
      <c r="CI228" s="134"/>
      <c r="CJ228" s="134"/>
      <c r="CK228" s="134"/>
      <c r="CL228" s="134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4"/>
      <c r="EG228" s="134"/>
      <c r="EH228" s="134"/>
      <c r="EI228" s="134"/>
      <c r="EJ228" s="134"/>
      <c r="EK228" s="134"/>
      <c r="EL228" s="134"/>
      <c r="EM228" s="134"/>
      <c r="EN228" s="134"/>
      <c r="EO228" s="134"/>
      <c r="EP228" s="134"/>
      <c r="EQ228" s="134"/>
      <c r="ER228" s="134"/>
      <c r="ES228" s="134"/>
      <c r="ET228" s="134"/>
      <c r="EU228" s="134"/>
      <c r="EV228" s="134"/>
      <c r="EW228" s="134"/>
      <c r="EX228" s="134"/>
    </row>
    <row r="229" spans="1:154" s="16" customFormat="1" x14ac:dyDescent="0.25">
      <c r="A229" s="13"/>
      <c r="B229" s="126"/>
      <c r="C229" s="126"/>
      <c r="D229" s="127" t="s">
        <v>43</v>
      </c>
      <c r="E229" s="119"/>
      <c r="F229" s="119"/>
      <c r="G229" s="120"/>
      <c r="H229"/>
      <c r="I229" s="126"/>
      <c r="J229" s="126"/>
      <c r="K229" s="127" t="s">
        <v>43</v>
      </c>
      <c r="L229" s="119"/>
      <c r="M229" s="119"/>
      <c r="N229" s="120"/>
      <c r="O229"/>
      <c r="P229" s="126"/>
      <c r="Q229" s="126"/>
      <c r="R229" s="127" t="s">
        <v>43</v>
      </c>
      <c r="S229" s="119"/>
      <c r="T229" s="119"/>
      <c r="U229" s="120"/>
      <c r="V229"/>
      <c r="W229" s="126"/>
      <c r="X229" s="126"/>
      <c r="Y229" s="127" t="s">
        <v>43</v>
      </c>
      <c r="Z229" s="119"/>
      <c r="AA229" s="119"/>
      <c r="AB229" s="120"/>
      <c r="AC229"/>
      <c r="AD229" s="126"/>
      <c r="AE229" s="126"/>
      <c r="AF229" s="127" t="s">
        <v>43</v>
      </c>
      <c r="AG229" s="119"/>
      <c r="AH229" s="119"/>
      <c r="AI229" s="120"/>
      <c r="AJ229" s="134"/>
      <c r="AK229" s="134"/>
      <c r="AL229" s="134"/>
      <c r="AM229" s="134"/>
      <c r="AN229" s="134"/>
      <c r="AO229" s="134"/>
      <c r="AP229" s="134"/>
      <c r="AQ229" s="134"/>
      <c r="AR229" s="134"/>
      <c r="AS229" s="134"/>
      <c r="AT229" s="134"/>
      <c r="AU229" s="134"/>
      <c r="AV229" s="134"/>
      <c r="AW229" s="134"/>
      <c r="AX229" s="134"/>
      <c r="AY229" s="134"/>
      <c r="AZ229" s="134"/>
      <c r="BA229" s="134"/>
      <c r="BB229" s="134"/>
      <c r="BC229" s="134"/>
      <c r="BD229" s="134"/>
      <c r="BE229" s="134"/>
      <c r="BF229" s="134"/>
      <c r="BG229" s="134"/>
      <c r="BH229" s="134"/>
      <c r="BI229" s="134"/>
      <c r="BJ229" s="134"/>
      <c r="BK229" s="134"/>
      <c r="BL229" s="134"/>
      <c r="BM229" s="134"/>
      <c r="BN229" s="134"/>
      <c r="BO229" s="134"/>
      <c r="BP229" s="134"/>
      <c r="BQ229" s="134"/>
      <c r="BR229" s="134"/>
      <c r="BS229" s="134"/>
      <c r="BT229" s="134"/>
      <c r="BU229" s="134"/>
      <c r="BV229" s="134"/>
      <c r="BW229" s="134"/>
      <c r="BX229" s="134"/>
      <c r="BY229" s="134"/>
      <c r="BZ229" s="134"/>
      <c r="CA229" s="134"/>
      <c r="CB229" s="134"/>
      <c r="CC229" s="134"/>
      <c r="CD229" s="134"/>
      <c r="CE229" s="134"/>
      <c r="CF229" s="134"/>
      <c r="CG229" s="134"/>
      <c r="CH229" s="134"/>
      <c r="CI229" s="134"/>
      <c r="CJ229" s="134"/>
      <c r="CK229" s="134"/>
      <c r="CL229" s="134"/>
      <c r="CM229" s="134"/>
      <c r="CN229" s="134"/>
      <c r="CO229" s="134"/>
      <c r="CP229" s="134"/>
      <c r="CQ229" s="134"/>
      <c r="CR229" s="134"/>
      <c r="CS229" s="134"/>
      <c r="CT229" s="134"/>
      <c r="CU229" s="134"/>
      <c r="CV229" s="134"/>
      <c r="CW229" s="134"/>
      <c r="CX229" s="134"/>
      <c r="CY229" s="134"/>
      <c r="CZ229" s="134"/>
      <c r="DA229" s="134"/>
      <c r="DB229" s="134"/>
      <c r="DC229" s="134"/>
      <c r="DD229" s="134"/>
      <c r="DE229" s="134"/>
      <c r="DF229" s="134"/>
      <c r="DG229" s="134"/>
      <c r="DH229" s="134"/>
      <c r="DI229" s="134"/>
      <c r="DJ229" s="134"/>
      <c r="DK229" s="134"/>
      <c r="DL229" s="134"/>
      <c r="DM229" s="134"/>
      <c r="DN229" s="134"/>
      <c r="DO229" s="134"/>
      <c r="DP229" s="134"/>
      <c r="DQ229" s="134"/>
      <c r="DR229" s="134"/>
      <c r="DS229" s="134"/>
      <c r="DT229" s="134"/>
      <c r="DU229" s="134"/>
      <c r="DV229" s="134"/>
      <c r="DW229" s="134"/>
      <c r="DX229" s="134"/>
      <c r="DY229" s="134"/>
      <c r="DZ229" s="134"/>
      <c r="EA229" s="134"/>
      <c r="EB229" s="134"/>
      <c r="EC229" s="134"/>
      <c r="ED229" s="134"/>
      <c r="EE229" s="134"/>
      <c r="EF229" s="134"/>
      <c r="EG229" s="134"/>
      <c r="EH229" s="134"/>
      <c r="EI229" s="134"/>
      <c r="EJ229" s="134"/>
      <c r="EK229" s="134"/>
      <c r="EL229" s="134"/>
      <c r="EM229" s="134"/>
      <c r="EN229" s="134"/>
      <c r="EO229" s="134"/>
      <c r="EP229" s="134"/>
      <c r="EQ229" s="134"/>
      <c r="ER229" s="134"/>
      <c r="ES229" s="134"/>
      <c r="ET229" s="134"/>
      <c r="EU229" s="134"/>
      <c r="EV229" s="134"/>
      <c r="EW229" s="134"/>
      <c r="EX229" s="134"/>
    </row>
    <row r="230" spans="1:154" s="16" customFormat="1" x14ac:dyDescent="0.25">
      <c r="A230" s="13"/>
      <c r="B230" s="126"/>
      <c r="C230" s="126"/>
      <c r="D230" s="42"/>
      <c r="E230" s="121"/>
      <c r="F230" s="122"/>
      <c r="G230" s="122"/>
      <c r="H230"/>
      <c r="I230" s="122"/>
      <c r="J230" s="22"/>
      <c r="K230" s="42"/>
      <c r="L230" s="121"/>
      <c r="M230" s="122"/>
      <c r="N230" s="122"/>
      <c r="O230"/>
      <c r="P230" s="122"/>
      <c r="Q230" s="22"/>
      <c r="R230" s="42"/>
      <c r="S230" s="123"/>
      <c r="T230" s="123"/>
      <c r="U230" s="123"/>
      <c r="V230"/>
      <c r="W230" s="123"/>
      <c r="X230" s="22"/>
      <c r="Y230" s="42"/>
      <c r="Z230" s="123"/>
      <c r="AA230" s="123"/>
      <c r="AB230" s="123"/>
      <c r="AC230"/>
      <c r="AD230" s="123"/>
      <c r="AE230" s="22"/>
      <c r="AF230" s="42"/>
      <c r="AG230" s="123"/>
      <c r="AH230" s="123"/>
      <c r="AI230" s="123"/>
      <c r="AJ230" s="134"/>
      <c r="AK230" s="134"/>
      <c r="AL230" s="134"/>
      <c r="AM230" s="134"/>
      <c r="AN230" s="134"/>
      <c r="AO230" s="134"/>
      <c r="AP230" s="134"/>
      <c r="AQ230" s="134"/>
      <c r="AR230" s="134"/>
      <c r="AS230" s="134"/>
      <c r="AT230" s="134"/>
      <c r="AU230" s="134"/>
      <c r="AV230" s="134"/>
      <c r="AW230" s="134"/>
      <c r="AX230" s="134"/>
      <c r="AY230" s="134"/>
      <c r="AZ230" s="134"/>
      <c r="BA230" s="134"/>
      <c r="BB230" s="134"/>
      <c r="BC230" s="134"/>
      <c r="BD230" s="134"/>
      <c r="BE230" s="134"/>
      <c r="BF230" s="134"/>
      <c r="BG230" s="134"/>
      <c r="BH230" s="134"/>
      <c r="BI230" s="134"/>
      <c r="BJ230" s="134"/>
      <c r="BK230" s="134"/>
      <c r="BL230" s="134"/>
      <c r="BM230" s="134"/>
      <c r="BN230" s="134"/>
      <c r="BO230" s="134"/>
      <c r="BP230" s="134"/>
      <c r="BQ230" s="134"/>
      <c r="BR230" s="134"/>
      <c r="BS230" s="134"/>
      <c r="BT230" s="134"/>
      <c r="BU230" s="134"/>
      <c r="BV230" s="134"/>
      <c r="BW230" s="134"/>
      <c r="BX230" s="134"/>
      <c r="BY230" s="134"/>
      <c r="BZ230" s="134"/>
      <c r="CA230" s="134"/>
      <c r="CB230" s="134"/>
      <c r="CC230" s="134"/>
      <c r="CD230" s="134"/>
      <c r="CE230" s="134"/>
      <c r="CF230" s="134"/>
      <c r="CG230" s="134"/>
      <c r="CH230" s="134"/>
      <c r="CI230" s="134"/>
      <c r="CJ230" s="134"/>
      <c r="CK230" s="134"/>
      <c r="CL230" s="134"/>
      <c r="CM230" s="134"/>
      <c r="CN230" s="134"/>
      <c r="CO230" s="134"/>
      <c r="CP230" s="134"/>
      <c r="CQ230" s="134"/>
      <c r="CR230" s="134"/>
      <c r="CS230" s="134"/>
      <c r="CT230" s="134"/>
      <c r="CU230" s="134"/>
      <c r="CV230" s="134"/>
      <c r="CW230" s="134"/>
      <c r="CX230" s="134"/>
      <c r="CY230" s="134"/>
      <c r="CZ230" s="134"/>
      <c r="DA230" s="134"/>
      <c r="DB230" s="134"/>
      <c r="DC230" s="134"/>
      <c r="DD230" s="134"/>
      <c r="DE230" s="134"/>
      <c r="DF230" s="134"/>
      <c r="DG230" s="134"/>
      <c r="DH230" s="134"/>
      <c r="DI230" s="134"/>
      <c r="DJ230" s="134"/>
      <c r="DK230" s="134"/>
      <c r="DL230" s="134"/>
      <c r="DM230" s="134"/>
      <c r="DN230" s="134"/>
      <c r="DO230" s="134"/>
      <c r="DP230" s="134"/>
      <c r="DQ230" s="134"/>
      <c r="DR230" s="134"/>
      <c r="DS230" s="134"/>
      <c r="DT230" s="134"/>
      <c r="DU230" s="134"/>
      <c r="DV230" s="134"/>
      <c r="DW230" s="134"/>
      <c r="DX230" s="134"/>
      <c r="DY230" s="134"/>
      <c r="DZ230" s="134"/>
      <c r="EA230" s="134"/>
      <c r="EB230" s="134"/>
      <c r="EC230" s="134"/>
      <c r="ED230" s="134"/>
      <c r="EE230" s="134"/>
      <c r="EF230" s="134"/>
      <c r="EG230" s="134"/>
      <c r="EH230" s="134"/>
      <c r="EI230" s="134"/>
      <c r="EJ230" s="134"/>
      <c r="EK230" s="134"/>
      <c r="EL230" s="134"/>
      <c r="EM230" s="134"/>
      <c r="EN230" s="134"/>
      <c r="EO230" s="134"/>
      <c r="EP230" s="134"/>
      <c r="EQ230" s="134"/>
      <c r="ER230" s="134"/>
      <c r="ES230" s="134"/>
      <c r="ET230" s="134"/>
      <c r="EU230" s="134"/>
      <c r="EV230" s="134"/>
      <c r="EW230" s="134"/>
      <c r="EX230" s="134"/>
    </row>
    <row r="231" spans="1:154" customFormat="1" x14ac:dyDescent="0.25"/>
  </sheetData>
  <sheetProtection algorithmName="SHA-512" hashValue="qUiTppxJ5clbf1Yr5QpfpGpxVMoSTb1uSEzD9Dx3DvrM0mJAkd13crjoEiRNWgedl+rBWNqzqEVGpCQaUW1bpQ==" saltValue="5VsM8htie4gMRRwsls9VP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204</v>
      </c>
      <c r="E1" s="158"/>
      <c r="F1" s="99"/>
      <c r="G1" s="101"/>
      <c r="K1" s="130" t="s">
        <v>204</v>
      </c>
      <c r="L1" s="158"/>
      <c r="M1" s="99"/>
      <c r="N1" s="101"/>
      <c r="R1" s="130" t="s">
        <v>204</v>
      </c>
      <c r="S1" s="158"/>
      <c r="T1" s="99"/>
      <c r="U1" s="101"/>
      <c r="Y1" s="130" t="s">
        <v>204</v>
      </c>
      <c r="Z1" s="158"/>
      <c r="AA1" s="99"/>
      <c r="AB1" s="101"/>
      <c r="AF1" s="130" t="s">
        <v>204</v>
      </c>
      <c r="AG1" s="158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278</v>
      </c>
      <c r="E4" s="111"/>
      <c r="F4" s="111"/>
      <c r="G4" s="112"/>
      <c r="H4"/>
      <c r="I4" s="128"/>
      <c r="J4" s="128"/>
      <c r="K4" s="110" t="s">
        <v>278</v>
      </c>
      <c r="L4" s="111"/>
      <c r="M4" s="111"/>
      <c r="N4" s="112"/>
      <c r="O4"/>
      <c r="P4" s="128"/>
      <c r="Q4" s="128"/>
      <c r="R4" s="110" t="s">
        <v>278</v>
      </c>
      <c r="S4" s="111"/>
      <c r="T4" s="111"/>
      <c r="U4" s="112"/>
      <c r="V4" s="1"/>
      <c r="W4" s="128"/>
      <c r="X4" s="128"/>
      <c r="Y4" s="110" t="s">
        <v>278</v>
      </c>
      <c r="Z4" s="111"/>
      <c r="AA4" s="111"/>
      <c r="AB4" s="112"/>
      <c r="AC4" s="1"/>
      <c r="AD4" s="128"/>
      <c r="AE4" s="128"/>
      <c r="AF4" s="110" t="s">
        <v>278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57</v>
      </c>
      <c r="E6" s="125"/>
      <c r="F6" s="117" t="s">
        <v>59</v>
      </c>
      <c r="G6" s="118" t="s">
        <v>47</v>
      </c>
      <c r="H6"/>
      <c r="I6" s="128"/>
      <c r="J6" s="128"/>
      <c r="K6" s="124" t="s">
        <v>57</v>
      </c>
      <c r="L6" s="125"/>
      <c r="M6" s="117" t="s">
        <v>59</v>
      </c>
      <c r="N6" s="118" t="s">
        <v>47</v>
      </c>
      <c r="O6"/>
      <c r="P6" s="128"/>
      <c r="Q6" s="128"/>
      <c r="R6" s="124" t="s">
        <v>57</v>
      </c>
      <c r="S6" s="125"/>
      <c r="T6" s="117" t="s">
        <v>59</v>
      </c>
      <c r="U6" s="118" t="s">
        <v>47</v>
      </c>
      <c r="V6" s="1"/>
      <c r="W6" s="128"/>
      <c r="X6" s="128"/>
      <c r="Y6" s="124" t="s">
        <v>57</v>
      </c>
      <c r="Z6" s="125"/>
      <c r="AA6" s="117" t="s">
        <v>59</v>
      </c>
      <c r="AB6" s="118" t="s">
        <v>47</v>
      </c>
      <c r="AC6" s="1"/>
      <c r="AD6" s="128"/>
      <c r="AE6" s="128"/>
      <c r="AF6" s="124" t="s">
        <v>57</v>
      </c>
      <c r="AG6" s="125"/>
      <c r="AH6" s="117" t="s">
        <v>59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344</v>
      </c>
      <c r="E10" s="12"/>
      <c r="F10" s="30"/>
      <c r="G10" s="31"/>
      <c r="H10"/>
      <c r="I10" s="132"/>
      <c r="J10" s="132"/>
      <c r="K10" s="9" t="s">
        <v>344</v>
      </c>
      <c r="L10" s="12"/>
      <c r="M10" s="30"/>
      <c r="N10" s="31"/>
      <c r="O10"/>
      <c r="P10" s="132"/>
      <c r="Q10" s="132"/>
      <c r="R10" s="9" t="s">
        <v>344</v>
      </c>
      <c r="S10" s="12"/>
      <c r="T10" s="30"/>
      <c r="U10" s="31"/>
      <c r="V10" s="129"/>
      <c r="W10" s="132"/>
      <c r="X10" s="132"/>
      <c r="Y10" s="9" t="s">
        <v>344</v>
      </c>
      <c r="Z10" s="12"/>
      <c r="AA10" s="30"/>
      <c r="AB10" s="31"/>
      <c r="AC10" s="129"/>
      <c r="AD10" s="132"/>
      <c r="AE10" s="132"/>
      <c r="AF10" s="9" t="s">
        <v>344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143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279</v>
      </c>
      <c r="E14" s="111"/>
      <c r="F14" s="111"/>
      <c r="G14" s="112"/>
      <c r="H14"/>
      <c r="I14" s="128"/>
      <c r="J14" s="128"/>
      <c r="K14" s="110" t="s">
        <v>279</v>
      </c>
      <c r="L14" s="111"/>
      <c r="M14" s="111"/>
      <c r="N14" s="112"/>
      <c r="O14"/>
      <c r="P14" s="128"/>
      <c r="Q14" s="128"/>
      <c r="R14" s="110" t="s">
        <v>279</v>
      </c>
      <c r="S14" s="111"/>
      <c r="T14" s="111"/>
      <c r="U14" s="112"/>
      <c r="V14" s="1"/>
      <c r="W14" s="128"/>
      <c r="X14" s="128"/>
      <c r="Y14" s="110" t="s">
        <v>279</v>
      </c>
      <c r="Z14" s="111"/>
      <c r="AA14" s="111"/>
      <c r="AB14" s="112"/>
      <c r="AC14" s="1"/>
      <c r="AD14" s="128"/>
      <c r="AE14" s="128"/>
      <c r="AF14" s="110" t="s">
        <v>279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57</v>
      </c>
      <c r="E16" s="125"/>
      <c r="F16" s="117" t="s">
        <v>59</v>
      </c>
      <c r="G16" s="118" t="s">
        <v>47</v>
      </c>
      <c r="H16"/>
      <c r="I16" s="128"/>
      <c r="J16" s="128"/>
      <c r="K16" s="124" t="s">
        <v>57</v>
      </c>
      <c r="L16" s="125"/>
      <c r="M16" s="117" t="s">
        <v>59</v>
      </c>
      <c r="N16" s="118" t="s">
        <v>47</v>
      </c>
      <c r="O16"/>
      <c r="P16" s="128"/>
      <c r="Q16" s="128"/>
      <c r="R16" s="124" t="s">
        <v>57</v>
      </c>
      <c r="S16" s="125"/>
      <c r="T16" s="117" t="s">
        <v>59</v>
      </c>
      <c r="U16" s="118" t="s">
        <v>47</v>
      </c>
      <c r="V16" s="1"/>
      <c r="W16" s="128"/>
      <c r="X16" s="128"/>
      <c r="Y16" s="124" t="s">
        <v>57</v>
      </c>
      <c r="Z16" s="125"/>
      <c r="AA16" s="117" t="s">
        <v>59</v>
      </c>
      <c r="AB16" s="118" t="s">
        <v>47</v>
      </c>
      <c r="AC16" s="1"/>
      <c r="AD16" s="128"/>
      <c r="AE16" s="128"/>
      <c r="AF16" s="124" t="s">
        <v>57</v>
      </c>
      <c r="AG16" s="125"/>
      <c r="AH16" s="117" t="s">
        <v>59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344</v>
      </c>
      <c r="E20" s="12"/>
      <c r="F20" s="30"/>
      <c r="G20" s="31"/>
      <c r="H20"/>
      <c r="I20" s="31"/>
      <c r="J20" s="132"/>
      <c r="K20" s="9" t="s">
        <v>344</v>
      </c>
      <c r="L20" s="12"/>
      <c r="M20" s="30"/>
      <c r="N20" s="31"/>
      <c r="O20"/>
      <c r="P20" s="31"/>
      <c r="Q20" s="132"/>
      <c r="R20" s="9" t="s">
        <v>344</v>
      </c>
      <c r="S20" s="12"/>
      <c r="T20" s="30"/>
      <c r="U20" s="31"/>
      <c r="V20" s="129"/>
      <c r="W20" s="31"/>
      <c r="X20" s="132"/>
      <c r="Y20" s="9" t="s">
        <v>344</v>
      </c>
      <c r="Z20" s="12"/>
      <c r="AA20" s="30"/>
      <c r="AB20" s="31"/>
      <c r="AC20" s="129"/>
      <c r="AD20" s="31"/>
      <c r="AE20" s="132"/>
      <c r="AF20" s="9" t="s">
        <v>344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153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278</v>
      </c>
      <c r="E27" s="111"/>
      <c r="F27" s="111"/>
      <c r="G27" s="112"/>
      <c r="H27"/>
      <c r="I27" s="128"/>
      <c r="J27" s="128"/>
      <c r="K27" s="110" t="s">
        <v>278</v>
      </c>
      <c r="L27" s="111"/>
      <c r="M27" s="111"/>
      <c r="N27" s="112"/>
      <c r="O27"/>
      <c r="P27" s="128"/>
      <c r="Q27" s="128"/>
      <c r="R27" s="110" t="s">
        <v>278</v>
      </c>
      <c r="S27" s="111"/>
      <c r="T27" s="111"/>
      <c r="U27" s="112"/>
      <c r="V27" s="1"/>
      <c r="W27" s="128"/>
      <c r="X27" s="128"/>
      <c r="Y27" s="110" t="s">
        <v>278</v>
      </c>
      <c r="Z27" s="111"/>
      <c r="AA27" s="111"/>
      <c r="AB27" s="112"/>
      <c r="AC27" s="1"/>
      <c r="AD27" s="128"/>
      <c r="AE27" s="128"/>
      <c r="AF27" s="110" t="s">
        <v>278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57</v>
      </c>
      <c r="E29" s="125"/>
      <c r="F29" s="117" t="s">
        <v>59</v>
      </c>
      <c r="G29" s="118" t="s">
        <v>47</v>
      </c>
      <c r="H29"/>
      <c r="I29" s="128"/>
      <c r="J29" s="128"/>
      <c r="K29" s="124" t="s">
        <v>57</v>
      </c>
      <c r="L29" s="125"/>
      <c r="M29" s="117" t="s">
        <v>59</v>
      </c>
      <c r="N29" s="118" t="s">
        <v>47</v>
      </c>
      <c r="O29"/>
      <c r="P29" s="128"/>
      <c r="Q29" s="128"/>
      <c r="R29" s="124" t="s">
        <v>57</v>
      </c>
      <c r="S29" s="125"/>
      <c r="T29" s="117" t="s">
        <v>59</v>
      </c>
      <c r="U29" s="118" t="s">
        <v>47</v>
      </c>
      <c r="V29" s="1"/>
      <c r="W29" s="128"/>
      <c r="X29" s="128"/>
      <c r="Y29" s="124" t="s">
        <v>57</v>
      </c>
      <c r="Z29" s="125"/>
      <c r="AA29" s="117" t="s">
        <v>59</v>
      </c>
      <c r="AB29" s="118" t="s">
        <v>47</v>
      </c>
      <c r="AC29" s="1"/>
      <c r="AD29" s="128"/>
      <c r="AE29" s="128"/>
      <c r="AF29" s="124" t="s">
        <v>57</v>
      </c>
      <c r="AG29" s="125"/>
      <c r="AH29" s="117" t="s">
        <v>59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344</v>
      </c>
      <c r="E33" s="12"/>
      <c r="F33" s="30"/>
      <c r="G33" s="31"/>
      <c r="H33"/>
      <c r="I33" s="132"/>
      <c r="J33" s="132"/>
      <c r="K33" s="9" t="s">
        <v>344</v>
      </c>
      <c r="L33" s="12"/>
      <c r="M33" s="30"/>
      <c r="N33" s="31"/>
      <c r="O33"/>
      <c r="P33" s="132"/>
      <c r="Q33" s="132"/>
      <c r="R33" s="9" t="s">
        <v>344</v>
      </c>
      <c r="S33" s="12"/>
      <c r="T33" s="30"/>
      <c r="U33" s="31"/>
      <c r="V33" s="129"/>
      <c r="W33" s="132"/>
      <c r="X33" s="132"/>
      <c r="Y33" s="9" t="s">
        <v>344</v>
      </c>
      <c r="Z33" s="12"/>
      <c r="AA33" s="30"/>
      <c r="AB33" s="31"/>
      <c r="AC33" s="129"/>
      <c r="AD33" s="132"/>
      <c r="AE33" s="132"/>
      <c r="AF33" s="9" t="s">
        <v>344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144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279</v>
      </c>
      <c r="E37" s="111"/>
      <c r="F37" s="111"/>
      <c r="G37" s="112"/>
      <c r="H37"/>
      <c r="I37" s="128"/>
      <c r="J37" s="128"/>
      <c r="K37" s="110" t="s">
        <v>279</v>
      </c>
      <c r="L37" s="111"/>
      <c r="M37" s="111"/>
      <c r="N37" s="112"/>
      <c r="O37"/>
      <c r="P37" s="128"/>
      <c r="Q37" s="128"/>
      <c r="R37" s="110" t="s">
        <v>279</v>
      </c>
      <c r="S37" s="111"/>
      <c r="T37" s="111"/>
      <c r="U37" s="112"/>
      <c r="V37" s="1"/>
      <c r="W37" s="128"/>
      <c r="X37" s="128"/>
      <c r="Y37" s="110" t="s">
        <v>279</v>
      </c>
      <c r="Z37" s="111"/>
      <c r="AA37" s="111"/>
      <c r="AB37" s="112"/>
      <c r="AC37" s="1"/>
      <c r="AD37" s="128"/>
      <c r="AE37" s="128"/>
      <c r="AF37" s="110" t="s">
        <v>279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57</v>
      </c>
      <c r="E39" s="125"/>
      <c r="F39" s="117" t="s">
        <v>59</v>
      </c>
      <c r="G39" s="118" t="s">
        <v>47</v>
      </c>
      <c r="H39"/>
      <c r="I39" s="128"/>
      <c r="J39" s="128"/>
      <c r="K39" s="124" t="s">
        <v>57</v>
      </c>
      <c r="L39" s="125"/>
      <c r="M39" s="117" t="s">
        <v>59</v>
      </c>
      <c r="N39" s="118" t="s">
        <v>47</v>
      </c>
      <c r="O39"/>
      <c r="P39" s="128"/>
      <c r="Q39" s="128"/>
      <c r="R39" s="124" t="s">
        <v>57</v>
      </c>
      <c r="S39" s="125"/>
      <c r="T39" s="117" t="s">
        <v>59</v>
      </c>
      <c r="U39" s="118" t="s">
        <v>47</v>
      </c>
      <c r="V39" s="1"/>
      <c r="W39" s="128"/>
      <c r="X39" s="128"/>
      <c r="Y39" s="124" t="s">
        <v>57</v>
      </c>
      <c r="Z39" s="125"/>
      <c r="AA39" s="117" t="s">
        <v>59</v>
      </c>
      <c r="AB39" s="118" t="s">
        <v>47</v>
      </c>
      <c r="AC39" s="1"/>
      <c r="AD39" s="128"/>
      <c r="AE39" s="128"/>
      <c r="AF39" s="124" t="s">
        <v>57</v>
      </c>
      <c r="AG39" s="125"/>
      <c r="AH39" s="117" t="s">
        <v>59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344</v>
      </c>
      <c r="E43" s="12"/>
      <c r="F43" s="30"/>
      <c r="G43" s="31"/>
      <c r="H43"/>
      <c r="I43" s="31"/>
      <c r="J43" s="132"/>
      <c r="K43" s="9" t="s">
        <v>344</v>
      </c>
      <c r="L43" s="12"/>
      <c r="M43" s="30"/>
      <c r="N43" s="31"/>
      <c r="O43"/>
      <c r="P43" s="31"/>
      <c r="Q43" s="132"/>
      <c r="R43" s="9" t="s">
        <v>344</v>
      </c>
      <c r="S43" s="12"/>
      <c r="T43" s="30"/>
      <c r="U43" s="31"/>
      <c r="V43" s="129"/>
      <c r="W43" s="31"/>
      <c r="X43" s="132"/>
      <c r="Y43" s="9" t="s">
        <v>344</v>
      </c>
      <c r="Z43" s="12"/>
      <c r="AA43" s="30"/>
      <c r="AB43" s="31"/>
      <c r="AC43" s="129"/>
      <c r="AD43" s="31"/>
      <c r="AE43" s="132"/>
      <c r="AF43" s="9" t="s">
        <v>344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154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278</v>
      </c>
      <c r="E50" s="111"/>
      <c r="F50" s="111"/>
      <c r="G50" s="112"/>
      <c r="H50"/>
      <c r="I50" s="128"/>
      <c r="J50" s="128"/>
      <c r="K50" s="110" t="s">
        <v>278</v>
      </c>
      <c r="L50" s="111"/>
      <c r="M50" s="111"/>
      <c r="N50" s="112"/>
      <c r="O50"/>
      <c r="P50" s="128"/>
      <c r="Q50" s="128"/>
      <c r="R50" s="110" t="s">
        <v>278</v>
      </c>
      <c r="S50" s="111"/>
      <c r="T50" s="111"/>
      <c r="U50" s="112"/>
      <c r="V50" s="1"/>
      <c r="W50" s="128"/>
      <c r="X50" s="128"/>
      <c r="Y50" s="110" t="s">
        <v>278</v>
      </c>
      <c r="Z50" s="111"/>
      <c r="AA50" s="111"/>
      <c r="AB50" s="112"/>
      <c r="AC50" s="1"/>
      <c r="AD50" s="128"/>
      <c r="AE50" s="128"/>
      <c r="AF50" s="110" t="s">
        <v>278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57</v>
      </c>
      <c r="E52" s="125"/>
      <c r="F52" s="117" t="s">
        <v>59</v>
      </c>
      <c r="G52" s="118" t="s">
        <v>47</v>
      </c>
      <c r="H52"/>
      <c r="I52" s="128"/>
      <c r="J52" s="128"/>
      <c r="K52" s="124" t="s">
        <v>57</v>
      </c>
      <c r="L52" s="125"/>
      <c r="M52" s="117" t="s">
        <v>59</v>
      </c>
      <c r="N52" s="118" t="s">
        <v>47</v>
      </c>
      <c r="O52"/>
      <c r="P52" s="128"/>
      <c r="Q52" s="128"/>
      <c r="R52" s="124" t="s">
        <v>57</v>
      </c>
      <c r="S52" s="125"/>
      <c r="T52" s="117" t="s">
        <v>59</v>
      </c>
      <c r="U52" s="118" t="s">
        <v>47</v>
      </c>
      <c r="V52" s="1"/>
      <c r="W52" s="128"/>
      <c r="X52" s="128"/>
      <c r="Y52" s="124" t="s">
        <v>57</v>
      </c>
      <c r="Z52" s="125"/>
      <c r="AA52" s="117" t="s">
        <v>59</v>
      </c>
      <c r="AB52" s="118" t="s">
        <v>47</v>
      </c>
      <c r="AC52" s="1"/>
      <c r="AD52" s="128"/>
      <c r="AE52" s="128"/>
      <c r="AF52" s="124" t="s">
        <v>57</v>
      </c>
      <c r="AG52" s="125"/>
      <c r="AH52" s="117" t="s">
        <v>59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344</v>
      </c>
      <c r="E56" s="12"/>
      <c r="F56" s="30"/>
      <c r="G56" s="31"/>
      <c r="H56"/>
      <c r="I56" s="132"/>
      <c r="J56" s="132"/>
      <c r="K56" s="9" t="s">
        <v>344</v>
      </c>
      <c r="L56" s="12"/>
      <c r="M56" s="30"/>
      <c r="N56" s="31"/>
      <c r="O56"/>
      <c r="P56" s="132"/>
      <c r="Q56" s="132"/>
      <c r="R56" s="9" t="s">
        <v>344</v>
      </c>
      <c r="S56" s="12"/>
      <c r="T56" s="30"/>
      <c r="U56" s="31"/>
      <c r="V56" s="129"/>
      <c r="W56" s="132"/>
      <c r="X56" s="132"/>
      <c r="Y56" s="9" t="s">
        <v>344</v>
      </c>
      <c r="Z56" s="12"/>
      <c r="AA56" s="30"/>
      <c r="AB56" s="31"/>
      <c r="AC56" s="129"/>
      <c r="AD56" s="132"/>
      <c r="AE56" s="132"/>
      <c r="AF56" s="9" t="s">
        <v>344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145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279</v>
      </c>
      <c r="E60" s="111"/>
      <c r="F60" s="111"/>
      <c r="G60" s="112"/>
      <c r="H60"/>
      <c r="I60" s="128"/>
      <c r="J60" s="128"/>
      <c r="K60" s="110" t="s">
        <v>279</v>
      </c>
      <c r="L60" s="111"/>
      <c r="M60" s="111"/>
      <c r="N60" s="112"/>
      <c r="O60"/>
      <c r="P60" s="128"/>
      <c r="Q60" s="128"/>
      <c r="R60" s="110" t="s">
        <v>279</v>
      </c>
      <c r="S60" s="111"/>
      <c r="T60" s="111"/>
      <c r="U60" s="112"/>
      <c r="V60" s="1"/>
      <c r="W60" s="128"/>
      <c r="X60" s="128"/>
      <c r="Y60" s="110" t="s">
        <v>279</v>
      </c>
      <c r="Z60" s="111"/>
      <c r="AA60" s="111"/>
      <c r="AB60" s="112"/>
      <c r="AC60" s="1"/>
      <c r="AD60" s="128"/>
      <c r="AE60" s="128"/>
      <c r="AF60" s="110" t="s">
        <v>279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57</v>
      </c>
      <c r="E62" s="125"/>
      <c r="F62" s="117" t="s">
        <v>59</v>
      </c>
      <c r="G62" s="118" t="s">
        <v>47</v>
      </c>
      <c r="H62"/>
      <c r="I62" s="128"/>
      <c r="J62" s="128"/>
      <c r="K62" s="124" t="s">
        <v>57</v>
      </c>
      <c r="L62" s="125"/>
      <c r="M62" s="117" t="s">
        <v>59</v>
      </c>
      <c r="N62" s="118" t="s">
        <v>47</v>
      </c>
      <c r="O62"/>
      <c r="P62" s="128"/>
      <c r="Q62" s="128"/>
      <c r="R62" s="124" t="s">
        <v>57</v>
      </c>
      <c r="S62" s="125"/>
      <c r="T62" s="117" t="s">
        <v>59</v>
      </c>
      <c r="U62" s="118" t="s">
        <v>47</v>
      </c>
      <c r="V62" s="1"/>
      <c r="W62" s="128"/>
      <c r="X62" s="128"/>
      <c r="Y62" s="124" t="s">
        <v>57</v>
      </c>
      <c r="Z62" s="125"/>
      <c r="AA62" s="117" t="s">
        <v>59</v>
      </c>
      <c r="AB62" s="118" t="s">
        <v>47</v>
      </c>
      <c r="AC62" s="1"/>
      <c r="AD62" s="128"/>
      <c r="AE62" s="128"/>
      <c r="AF62" s="124" t="s">
        <v>57</v>
      </c>
      <c r="AG62" s="125"/>
      <c r="AH62" s="117" t="s">
        <v>59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344</v>
      </c>
      <c r="E66" s="12"/>
      <c r="F66" s="30"/>
      <c r="G66" s="31"/>
      <c r="H66"/>
      <c r="I66" s="31"/>
      <c r="J66" s="132"/>
      <c r="K66" s="9" t="s">
        <v>344</v>
      </c>
      <c r="L66" s="12"/>
      <c r="M66" s="30"/>
      <c r="N66" s="31"/>
      <c r="O66"/>
      <c r="P66" s="31"/>
      <c r="Q66" s="132"/>
      <c r="R66" s="9" t="s">
        <v>344</v>
      </c>
      <c r="S66" s="12"/>
      <c r="T66" s="30"/>
      <c r="U66" s="31"/>
      <c r="V66" s="129"/>
      <c r="W66" s="31"/>
      <c r="X66" s="132"/>
      <c r="Y66" s="9" t="s">
        <v>344</v>
      </c>
      <c r="Z66" s="12"/>
      <c r="AA66" s="30"/>
      <c r="AB66" s="31"/>
      <c r="AC66" s="129"/>
      <c r="AD66" s="31"/>
      <c r="AE66" s="132"/>
      <c r="AF66" s="9" t="s">
        <v>344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155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278</v>
      </c>
      <c r="E73" s="111"/>
      <c r="F73" s="111"/>
      <c r="G73" s="112"/>
      <c r="H73"/>
      <c r="I73" s="128"/>
      <c r="J73" s="128"/>
      <c r="K73" s="110" t="s">
        <v>278</v>
      </c>
      <c r="L73" s="111"/>
      <c r="M73" s="111"/>
      <c r="N73" s="112"/>
      <c r="O73"/>
      <c r="P73" s="128"/>
      <c r="Q73" s="128"/>
      <c r="R73" s="110" t="s">
        <v>278</v>
      </c>
      <c r="S73" s="111"/>
      <c r="T73" s="111"/>
      <c r="U73" s="112"/>
      <c r="V73" s="1"/>
      <c r="W73" s="128"/>
      <c r="X73" s="128"/>
      <c r="Y73" s="110" t="s">
        <v>278</v>
      </c>
      <c r="Z73" s="111"/>
      <c r="AA73" s="111"/>
      <c r="AB73" s="112"/>
      <c r="AC73" s="1"/>
      <c r="AD73" s="128"/>
      <c r="AE73" s="128"/>
      <c r="AF73" s="110" t="s">
        <v>278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57</v>
      </c>
      <c r="E75" s="125"/>
      <c r="F75" s="117" t="s">
        <v>59</v>
      </c>
      <c r="G75" s="118" t="s">
        <v>47</v>
      </c>
      <c r="H75"/>
      <c r="I75" s="128"/>
      <c r="J75" s="128"/>
      <c r="K75" s="124" t="s">
        <v>57</v>
      </c>
      <c r="L75" s="125"/>
      <c r="M75" s="117" t="s">
        <v>59</v>
      </c>
      <c r="N75" s="118" t="s">
        <v>47</v>
      </c>
      <c r="O75"/>
      <c r="P75" s="128"/>
      <c r="Q75" s="128"/>
      <c r="R75" s="124" t="s">
        <v>57</v>
      </c>
      <c r="S75" s="125"/>
      <c r="T75" s="117" t="s">
        <v>59</v>
      </c>
      <c r="U75" s="118" t="s">
        <v>47</v>
      </c>
      <c r="V75" s="1"/>
      <c r="W75" s="128"/>
      <c r="X75" s="128"/>
      <c r="Y75" s="124" t="s">
        <v>57</v>
      </c>
      <c r="Z75" s="125"/>
      <c r="AA75" s="117" t="s">
        <v>59</v>
      </c>
      <c r="AB75" s="118" t="s">
        <v>47</v>
      </c>
      <c r="AC75" s="1"/>
      <c r="AD75" s="128"/>
      <c r="AE75" s="128"/>
      <c r="AF75" s="124" t="s">
        <v>57</v>
      </c>
      <c r="AG75" s="125"/>
      <c r="AH75" s="117" t="s">
        <v>59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344</v>
      </c>
      <c r="E79" s="12"/>
      <c r="F79" s="30"/>
      <c r="G79" s="31"/>
      <c r="H79"/>
      <c r="I79" s="132"/>
      <c r="J79" s="132"/>
      <c r="K79" s="9" t="s">
        <v>344</v>
      </c>
      <c r="L79" s="12"/>
      <c r="M79" s="30"/>
      <c r="N79" s="31"/>
      <c r="O79"/>
      <c r="P79" s="132"/>
      <c r="Q79" s="132"/>
      <c r="R79" s="9" t="s">
        <v>344</v>
      </c>
      <c r="S79" s="12"/>
      <c r="T79" s="30"/>
      <c r="U79" s="31"/>
      <c r="V79" s="129"/>
      <c r="W79" s="132"/>
      <c r="X79" s="132"/>
      <c r="Y79" s="9" t="s">
        <v>344</v>
      </c>
      <c r="Z79" s="12"/>
      <c r="AA79" s="30"/>
      <c r="AB79" s="31"/>
      <c r="AC79" s="129"/>
      <c r="AD79" s="132"/>
      <c r="AE79" s="132"/>
      <c r="AF79" s="9" t="s">
        <v>344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146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279</v>
      </c>
      <c r="E83" s="111"/>
      <c r="F83" s="111"/>
      <c r="G83" s="112"/>
      <c r="H83"/>
      <c r="I83" s="128"/>
      <c r="J83" s="128"/>
      <c r="K83" s="110" t="s">
        <v>279</v>
      </c>
      <c r="L83" s="111"/>
      <c r="M83" s="111"/>
      <c r="N83" s="112"/>
      <c r="O83"/>
      <c r="P83" s="128"/>
      <c r="Q83" s="128"/>
      <c r="R83" s="110" t="s">
        <v>279</v>
      </c>
      <c r="S83" s="111"/>
      <c r="T83" s="111"/>
      <c r="U83" s="112"/>
      <c r="V83" s="1"/>
      <c r="W83" s="128"/>
      <c r="X83" s="128"/>
      <c r="Y83" s="110" t="s">
        <v>279</v>
      </c>
      <c r="Z83" s="111"/>
      <c r="AA83" s="111"/>
      <c r="AB83" s="112"/>
      <c r="AC83" s="1"/>
      <c r="AD83" s="128"/>
      <c r="AE83" s="128"/>
      <c r="AF83" s="110" t="s">
        <v>279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57</v>
      </c>
      <c r="E85" s="125"/>
      <c r="F85" s="117" t="s">
        <v>59</v>
      </c>
      <c r="G85" s="118" t="s">
        <v>47</v>
      </c>
      <c r="H85"/>
      <c r="I85" s="128"/>
      <c r="J85" s="128"/>
      <c r="K85" s="124" t="s">
        <v>57</v>
      </c>
      <c r="L85" s="125"/>
      <c r="M85" s="117" t="s">
        <v>59</v>
      </c>
      <c r="N85" s="118" t="s">
        <v>47</v>
      </c>
      <c r="O85"/>
      <c r="P85" s="128"/>
      <c r="Q85" s="128"/>
      <c r="R85" s="124" t="s">
        <v>57</v>
      </c>
      <c r="S85" s="125"/>
      <c r="T85" s="117" t="s">
        <v>59</v>
      </c>
      <c r="U85" s="118" t="s">
        <v>47</v>
      </c>
      <c r="V85" s="1"/>
      <c r="W85" s="128"/>
      <c r="X85" s="128"/>
      <c r="Y85" s="124" t="s">
        <v>57</v>
      </c>
      <c r="Z85" s="125"/>
      <c r="AA85" s="117" t="s">
        <v>59</v>
      </c>
      <c r="AB85" s="118" t="s">
        <v>47</v>
      </c>
      <c r="AC85" s="1"/>
      <c r="AD85" s="128"/>
      <c r="AE85" s="128"/>
      <c r="AF85" s="124" t="s">
        <v>57</v>
      </c>
      <c r="AG85" s="125"/>
      <c r="AH85" s="117" t="s">
        <v>59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344</v>
      </c>
      <c r="E89" s="12"/>
      <c r="F89" s="30"/>
      <c r="G89" s="31"/>
      <c r="H89"/>
      <c r="I89" s="31"/>
      <c r="J89" s="132"/>
      <c r="K89" s="9" t="s">
        <v>344</v>
      </c>
      <c r="L89" s="12"/>
      <c r="M89" s="30"/>
      <c r="N89" s="31"/>
      <c r="O89"/>
      <c r="P89" s="31"/>
      <c r="Q89" s="132"/>
      <c r="R89" s="9" t="s">
        <v>344</v>
      </c>
      <c r="S89" s="12"/>
      <c r="T89" s="30"/>
      <c r="U89" s="31"/>
      <c r="V89" s="129"/>
      <c r="W89" s="31"/>
      <c r="X89" s="132"/>
      <c r="Y89" s="9" t="s">
        <v>344</v>
      </c>
      <c r="Z89" s="12"/>
      <c r="AA89" s="30"/>
      <c r="AB89" s="31"/>
      <c r="AC89" s="129"/>
      <c r="AD89" s="31"/>
      <c r="AE89" s="132"/>
      <c r="AF89" s="9" t="s">
        <v>344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156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"Příjemce č. 4:  "&amp; 'Údaje a typ výzkumu'!$C$13</f>
        <v xml:space="preserve">Příjemce č. 4:  </v>
      </c>
      <c r="E94" s="108"/>
      <c r="F94" s="108"/>
      <c r="G94" s="109"/>
      <c r="H94"/>
      <c r="I94" s="128"/>
      <c r="J94" s="128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28"/>
      <c r="Q94" s="128"/>
      <c r="R94" s="104" t="str">
        <f>"Příjemce č. 4:  "&amp; 'Údaje a typ výzkumu'!$C$13</f>
        <v xml:space="preserve">Příjemce č. 4:  </v>
      </c>
      <c r="S94" s="105"/>
      <c r="T94" s="105"/>
      <c r="U94" s="106"/>
      <c r="V94" s="1"/>
      <c r="W94" s="128"/>
      <c r="X94" s="128"/>
      <c r="Y94" s="104" t="str">
        <f>"Příjemce č. 4:  "&amp; 'Údaje a typ výzkumu'!$C$13</f>
        <v xml:space="preserve">Příjemce č. 4:  </v>
      </c>
      <c r="Z94" s="105"/>
      <c r="AA94" s="105"/>
      <c r="AB94" s="106"/>
      <c r="AC94" s="1"/>
      <c r="AD94" s="128"/>
      <c r="AE94" s="128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278</v>
      </c>
      <c r="E96" s="111"/>
      <c r="F96" s="111"/>
      <c r="G96" s="112"/>
      <c r="H96"/>
      <c r="I96" s="128"/>
      <c r="J96" s="128"/>
      <c r="K96" s="110" t="s">
        <v>278</v>
      </c>
      <c r="L96" s="111"/>
      <c r="M96" s="111"/>
      <c r="N96" s="112"/>
      <c r="O96"/>
      <c r="P96" s="128"/>
      <c r="Q96" s="128"/>
      <c r="R96" s="110" t="s">
        <v>278</v>
      </c>
      <c r="S96" s="111"/>
      <c r="T96" s="111"/>
      <c r="U96" s="112"/>
      <c r="V96" s="1"/>
      <c r="W96" s="128"/>
      <c r="X96" s="128"/>
      <c r="Y96" s="110" t="s">
        <v>278</v>
      </c>
      <c r="Z96" s="111"/>
      <c r="AA96" s="111"/>
      <c r="AB96" s="112"/>
      <c r="AC96" s="1"/>
      <c r="AD96" s="128"/>
      <c r="AE96" s="128"/>
      <c r="AF96" s="110" t="s">
        <v>278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57</v>
      </c>
      <c r="E98" s="125"/>
      <c r="F98" s="117" t="s">
        <v>59</v>
      </c>
      <c r="G98" s="118" t="s">
        <v>47</v>
      </c>
      <c r="H98"/>
      <c r="I98" s="128"/>
      <c r="J98" s="128"/>
      <c r="K98" s="124" t="s">
        <v>57</v>
      </c>
      <c r="L98" s="125"/>
      <c r="M98" s="117" t="s">
        <v>59</v>
      </c>
      <c r="N98" s="118" t="s">
        <v>47</v>
      </c>
      <c r="O98"/>
      <c r="P98" s="128"/>
      <c r="Q98" s="128"/>
      <c r="R98" s="124" t="s">
        <v>57</v>
      </c>
      <c r="S98" s="125"/>
      <c r="T98" s="117" t="s">
        <v>59</v>
      </c>
      <c r="U98" s="118" t="s">
        <v>47</v>
      </c>
      <c r="V98" s="1"/>
      <c r="W98" s="128"/>
      <c r="X98" s="128"/>
      <c r="Y98" s="124" t="s">
        <v>57</v>
      </c>
      <c r="Z98" s="125"/>
      <c r="AA98" s="117" t="s">
        <v>59</v>
      </c>
      <c r="AB98" s="118" t="s">
        <v>47</v>
      </c>
      <c r="AC98" s="1"/>
      <c r="AD98" s="128"/>
      <c r="AE98" s="128"/>
      <c r="AF98" s="124" t="s">
        <v>57</v>
      </c>
      <c r="AG98" s="125"/>
      <c r="AH98" s="117" t="s">
        <v>59</v>
      </c>
      <c r="AI98" s="118" t="s">
        <v>47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344</v>
      </c>
      <c r="E102" s="12"/>
      <c r="F102" s="30"/>
      <c r="G102" s="31"/>
      <c r="H102"/>
      <c r="I102" s="132"/>
      <c r="J102" s="132"/>
      <c r="K102" s="9" t="s">
        <v>344</v>
      </c>
      <c r="L102" s="12"/>
      <c r="M102" s="30"/>
      <c r="N102" s="31"/>
      <c r="O102"/>
      <c r="P102" s="132"/>
      <c r="Q102" s="132"/>
      <c r="R102" s="9" t="s">
        <v>344</v>
      </c>
      <c r="S102" s="12"/>
      <c r="T102" s="30"/>
      <c r="U102" s="31"/>
      <c r="V102" s="129"/>
      <c r="W102" s="132"/>
      <c r="X102" s="132"/>
      <c r="Y102" s="9" t="s">
        <v>344</v>
      </c>
      <c r="Z102" s="12"/>
      <c r="AA102" s="30"/>
      <c r="AB102" s="31"/>
      <c r="AC102" s="129"/>
      <c r="AD102" s="132"/>
      <c r="AE102" s="132"/>
      <c r="AF102" s="9" t="s">
        <v>344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147</v>
      </c>
      <c r="B103" s="131"/>
      <c r="C103" s="131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42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43</v>
      </c>
      <c r="E104" s="119"/>
      <c r="F104" s="119"/>
      <c r="G104" s="120"/>
      <c r="H104"/>
      <c r="I104" s="131"/>
      <c r="J104" s="131"/>
      <c r="K104" s="127" t="s">
        <v>43</v>
      </c>
      <c r="L104" s="119"/>
      <c r="M104" s="119"/>
      <c r="N104" s="120"/>
      <c r="O104"/>
      <c r="P104" s="131"/>
      <c r="Q104" s="131"/>
      <c r="R104" s="127" t="s">
        <v>43</v>
      </c>
      <c r="S104" s="119"/>
      <c r="T104" s="119"/>
      <c r="U104" s="120"/>
      <c r="V104" s="1"/>
      <c r="W104" s="131"/>
      <c r="X104" s="131"/>
      <c r="Y104" s="127" t="s">
        <v>43</v>
      </c>
      <c r="Z104" s="119"/>
      <c r="AA104" s="119"/>
      <c r="AB104" s="120"/>
      <c r="AC104" s="1"/>
      <c r="AD104" s="131"/>
      <c r="AE104" s="131"/>
      <c r="AF104" s="127" t="s">
        <v>43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279</v>
      </c>
      <c r="E106" s="111"/>
      <c r="F106" s="111"/>
      <c r="G106" s="112"/>
      <c r="H106"/>
      <c r="I106" s="128"/>
      <c r="J106" s="128"/>
      <c r="K106" s="110" t="s">
        <v>279</v>
      </c>
      <c r="L106" s="111"/>
      <c r="M106" s="111"/>
      <c r="N106" s="112"/>
      <c r="O106"/>
      <c r="P106" s="128"/>
      <c r="Q106" s="128"/>
      <c r="R106" s="110" t="s">
        <v>279</v>
      </c>
      <c r="S106" s="111"/>
      <c r="T106" s="111"/>
      <c r="U106" s="112"/>
      <c r="V106" s="1"/>
      <c r="W106" s="128"/>
      <c r="X106" s="128"/>
      <c r="Y106" s="110" t="s">
        <v>279</v>
      </c>
      <c r="Z106" s="111"/>
      <c r="AA106" s="111"/>
      <c r="AB106" s="112"/>
      <c r="AC106" s="1"/>
      <c r="AD106" s="128"/>
      <c r="AE106" s="128"/>
      <c r="AF106" s="110" t="s">
        <v>279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57</v>
      </c>
      <c r="E108" s="125"/>
      <c r="F108" s="117" t="s">
        <v>59</v>
      </c>
      <c r="G108" s="118" t="s">
        <v>47</v>
      </c>
      <c r="H108"/>
      <c r="I108" s="128"/>
      <c r="J108" s="128"/>
      <c r="K108" s="124" t="s">
        <v>57</v>
      </c>
      <c r="L108" s="125"/>
      <c r="M108" s="117" t="s">
        <v>59</v>
      </c>
      <c r="N108" s="118" t="s">
        <v>47</v>
      </c>
      <c r="O108"/>
      <c r="P108" s="128"/>
      <c r="Q108" s="128"/>
      <c r="R108" s="124" t="s">
        <v>57</v>
      </c>
      <c r="S108" s="125"/>
      <c r="T108" s="117" t="s">
        <v>59</v>
      </c>
      <c r="U108" s="118" t="s">
        <v>47</v>
      </c>
      <c r="V108" s="1"/>
      <c r="W108" s="128"/>
      <c r="X108" s="128"/>
      <c r="Y108" s="124" t="s">
        <v>57</v>
      </c>
      <c r="Z108" s="125"/>
      <c r="AA108" s="117" t="s">
        <v>59</v>
      </c>
      <c r="AB108" s="118" t="s">
        <v>47</v>
      </c>
      <c r="AC108" s="1"/>
      <c r="AD108" s="128"/>
      <c r="AE108" s="128"/>
      <c r="AF108" s="124" t="s">
        <v>57</v>
      </c>
      <c r="AG108" s="125"/>
      <c r="AH108" s="117" t="s">
        <v>59</v>
      </c>
      <c r="AI108" s="118" t="s">
        <v>47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344</v>
      </c>
      <c r="E112" s="12"/>
      <c r="F112" s="30"/>
      <c r="G112" s="31"/>
      <c r="H112"/>
      <c r="I112" s="31"/>
      <c r="J112" s="132"/>
      <c r="K112" s="9" t="s">
        <v>344</v>
      </c>
      <c r="L112" s="12"/>
      <c r="M112" s="30"/>
      <c r="N112" s="31"/>
      <c r="O112"/>
      <c r="P112" s="31"/>
      <c r="Q112" s="132"/>
      <c r="R112" s="9" t="s">
        <v>344</v>
      </c>
      <c r="S112" s="12"/>
      <c r="T112" s="30"/>
      <c r="U112" s="31"/>
      <c r="V112" s="129"/>
      <c r="W112" s="31"/>
      <c r="X112" s="132"/>
      <c r="Y112" s="9" t="s">
        <v>344</v>
      </c>
      <c r="Z112" s="12"/>
      <c r="AA112" s="30"/>
      <c r="AB112" s="31"/>
      <c r="AC112" s="129"/>
      <c r="AD112" s="31"/>
      <c r="AE112" s="132"/>
      <c r="AF112" s="9" t="s">
        <v>344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157</v>
      </c>
      <c r="B113" s="131"/>
      <c r="C113" s="131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42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43</v>
      </c>
      <c r="E114" s="119"/>
      <c r="F114" s="119"/>
      <c r="G114" s="120"/>
      <c r="H114"/>
      <c r="I114" s="131"/>
      <c r="J114" s="131"/>
      <c r="K114" s="127" t="s">
        <v>43</v>
      </c>
      <c r="L114" s="119"/>
      <c r="M114" s="119"/>
      <c r="N114" s="120"/>
      <c r="O114"/>
      <c r="P114" s="131"/>
      <c r="Q114" s="131"/>
      <c r="R114" s="127" t="s">
        <v>43</v>
      </c>
      <c r="S114" s="119"/>
      <c r="T114" s="119"/>
      <c r="U114" s="120"/>
      <c r="V114" s="1"/>
      <c r="W114" s="131"/>
      <c r="X114" s="131"/>
      <c r="Y114" s="127" t="s">
        <v>43</v>
      </c>
      <c r="Z114" s="119"/>
      <c r="AA114" s="119"/>
      <c r="AB114" s="120"/>
      <c r="AC114" s="1"/>
      <c r="AD114" s="131"/>
      <c r="AE114" s="131"/>
      <c r="AF114" s="127" t="s">
        <v>43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"Příjemce č. 5:  "&amp; 'Údaje a typ výzkumu'!$C$15</f>
        <v xml:space="preserve">Příjemce č. 5:  </v>
      </c>
      <c r="E117" s="108"/>
      <c r="F117" s="108"/>
      <c r="G117" s="109"/>
      <c r="H117"/>
      <c r="I117" s="128"/>
      <c r="J117" s="128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28"/>
      <c r="Q117" s="128"/>
      <c r="R117" s="104" t="str">
        <f>"Příjemce č. 5:  "&amp; 'Údaje a typ výzkumu'!$C$15</f>
        <v xml:space="preserve">Příjemce č. 5:  </v>
      </c>
      <c r="S117" s="105"/>
      <c r="T117" s="105"/>
      <c r="U117" s="106"/>
      <c r="V117" s="1"/>
      <c r="W117" s="128"/>
      <c r="X117" s="128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 s="1"/>
      <c r="AD117" s="128"/>
      <c r="AE117" s="128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278</v>
      </c>
      <c r="E119" s="111"/>
      <c r="F119" s="111"/>
      <c r="G119" s="112"/>
      <c r="H119"/>
      <c r="I119" s="128"/>
      <c r="J119" s="128"/>
      <c r="K119" s="110" t="s">
        <v>278</v>
      </c>
      <c r="L119" s="111"/>
      <c r="M119" s="111"/>
      <c r="N119" s="112"/>
      <c r="O119"/>
      <c r="P119" s="128"/>
      <c r="Q119" s="128"/>
      <c r="R119" s="110" t="s">
        <v>278</v>
      </c>
      <c r="S119" s="111"/>
      <c r="T119" s="111"/>
      <c r="U119" s="112"/>
      <c r="V119" s="1"/>
      <c r="W119" s="128"/>
      <c r="X119" s="128"/>
      <c r="Y119" s="110" t="s">
        <v>278</v>
      </c>
      <c r="Z119" s="111"/>
      <c r="AA119" s="111"/>
      <c r="AB119" s="112"/>
      <c r="AC119" s="1"/>
      <c r="AD119" s="128"/>
      <c r="AE119" s="128"/>
      <c r="AF119" s="110" t="s">
        <v>278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57</v>
      </c>
      <c r="E121" s="125"/>
      <c r="F121" s="117" t="s">
        <v>59</v>
      </c>
      <c r="G121" s="118" t="s">
        <v>47</v>
      </c>
      <c r="H121"/>
      <c r="I121" s="128"/>
      <c r="J121" s="128"/>
      <c r="K121" s="124" t="s">
        <v>57</v>
      </c>
      <c r="L121" s="125"/>
      <c r="M121" s="117" t="s">
        <v>59</v>
      </c>
      <c r="N121" s="118" t="s">
        <v>47</v>
      </c>
      <c r="O121"/>
      <c r="P121" s="128"/>
      <c r="Q121" s="128"/>
      <c r="R121" s="124" t="s">
        <v>57</v>
      </c>
      <c r="S121" s="125"/>
      <c r="T121" s="117" t="s">
        <v>59</v>
      </c>
      <c r="U121" s="118" t="s">
        <v>47</v>
      </c>
      <c r="V121" s="1"/>
      <c r="W121" s="128"/>
      <c r="X121" s="128"/>
      <c r="Y121" s="124" t="s">
        <v>57</v>
      </c>
      <c r="Z121" s="125"/>
      <c r="AA121" s="117" t="s">
        <v>59</v>
      </c>
      <c r="AB121" s="118" t="s">
        <v>47</v>
      </c>
      <c r="AC121" s="1"/>
      <c r="AD121" s="128"/>
      <c r="AE121" s="128"/>
      <c r="AF121" s="124" t="s">
        <v>57</v>
      </c>
      <c r="AG121" s="125"/>
      <c r="AH121" s="117" t="s">
        <v>59</v>
      </c>
      <c r="AI121" s="118" t="s">
        <v>47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344</v>
      </c>
      <c r="E125" s="12"/>
      <c r="F125" s="30"/>
      <c r="G125" s="31"/>
      <c r="H125"/>
      <c r="I125" s="132"/>
      <c r="J125" s="132"/>
      <c r="K125" s="9" t="s">
        <v>344</v>
      </c>
      <c r="L125" s="12"/>
      <c r="M125" s="30"/>
      <c r="N125" s="31"/>
      <c r="O125"/>
      <c r="P125" s="132"/>
      <c r="Q125" s="132"/>
      <c r="R125" s="9" t="s">
        <v>344</v>
      </c>
      <c r="S125" s="12"/>
      <c r="T125" s="30"/>
      <c r="U125" s="31"/>
      <c r="V125" s="129"/>
      <c r="W125" s="132"/>
      <c r="X125" s="132"/>
      <c r="Y125" s="9" t="s">
        <v>344</v>
      </c>
      <c r="Z125" s="12"/>
      <c r="AA125" s="30"/>
      <c r="AB125" s="31"/>
      <c r="AC125" s="129"/>
      <c r="AD125" s="132"/>
      <c r="AE125" s="132"/>
      <c r="AF125" s="9" t="s">
        <v>344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148</v>
      </c>
      <c r="B126" s="131"/>
      <c r="C126" s="131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42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43</v>
      </c>
      <c r="E127" s="119"/>
      <c r="F127" s="119"/>
      <c r="G127" s="120"/>
      <c r="H127"/>
      <c r="I127" s="131"/>
      <c r="J127" s="131"/>
      <c r="K127" s="127" t="s">
        <v>43</v>
      </c>
      <c r="L127" s="119"/>
      <c r="M127" s="119"/>
      <c r="N127" s="120"/>
      <c r="O127"/>
      <c r="P127" s="131"/>
      <c r="Q127" s="131"/>
      <c r="R127" s="127" t="s">
        <v>43</v>
      </c>
      <c r="S127" s="119"/>
      <c r="T127" s="119"/>
      <c r="U127" s="120"/>
      <c r="V127" s="1"/>
      <c r="W127" s="131"/>
      <c r="X127" s="131"/>
      <c r="Y127" s="127" t="s">
        <v>43</v>
      </c>
      <c r="Z127" s="119"/>
      <c r="AA127" s="119"/>
      <c r="AB127" s="120"/>
      <c r="AC127" s="1"/>
      <c r="AD127" s="131"/>
      <c r="AE127" s="131"/>
      <c r="AF127" s="127" t="s">
        <v>43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279</v>
      </c>
      <c r="E129" s="111"/>
      <c r="F129" s="111"/>
      <c r="G129" s="112"/>
      <c r="H129"/>
      <c r="I129" s="128"/>
      <c r="J129" s="128"/>
      <c r="K129" s="110" t="s">
        <v>279</v>
      </c>
      <c r="L129" s="111"/>
      <c r="M129" s="111"/>
      <c r="N129" s="112"/>
      <c r="O129"/>
      <c r="P129" s="128"/>
      <c r="Q129" s="128"/>
      <c r="R129" s="110" t="s">
        <v>279</v>
      </c>
      <c r="S129" s="111"/>
      <c r="T129" s="111"/>
      <c r="U129" s="112"/>
      <c r="V129" s="1"/>
      <c r="W129" s="128"/>
      <c r="X129" s="128"/>
      <c r="Y129" s="110" t="s">
        <v>279</v>
      </c>
      <c r="Z129" s="111"/>
      <c r="AA129" s="111"/>
      <c r="AB129" s="112"/>
      <c r="AC129" s="1"/>
      <c r="AD129" s="128"/>
      <c r="AE129" s="128"/>
      <c r="AF129" s="110" t="s">
        <v>279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57</v>
      </c>
      <c r="E131" s="125"/>
      <c r="F131" s="117" t="s">
        <v>59</v>
      </c>
      <c r="G131" s="118" t="s">
        <v>47</v>
      </c>
      <c r="H131"/>
      <c r="I131" s="128"/>
      <c r="J131" s="128"/>
      <c r="K131" s="124" t="s">
        <v>57</v>
      </c>
      <c r="L131" s="125"/>
      <c r="M131" s="117" t="s">
        <v>59</v>
      </c>
      <c r="N131" s="118" t="s">
        <v>47</v>
      </c>
      <c r="O131"/>
      <c r="P131" s="128"/>
      <c r="Q131" s="128"/>
      <c r="R131" s="124" t="s">
        <v>57</v>
      </c>
      <c r="S131" s="125"/>
      <c r="T131" s="117" t="s">
        <v>59</v>
      </c>
      <c r="U131" s="118" t="s">
        <v>47</v>
      </c>
      <c r="V131" s="1"/>
      <c r="W131" s="128"/>
      <c r="X131" s="128"/>
      <c r="Y131" s="124" t="s">
        <v>57</v>
      </c>
      <c r="Z131" s="125"/>
      <c r="AA131" s="117" t="s">
        <v>59</v>
      </c>
      <c r="AB131" s="118" t="s">
        <v>47</v>
      </c>
      <c r="AC131" s="1"/>
      <c r="AD131" s="128"/>
      <c r="AE131" s="128"/>
      <c r="AF131" s="124" t="s">
        <v>57</v>
      </c>
      <c r="AG131" s="125"/>
      <c r="AH131" s="117" t="s">
        <v>59</v>
      </c>
      <c r="AI131" s="118" t="s">
        <v>47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344</v>
      </c>
      <c r="E135" s="12"/>
      <c r="F135" s="30"/>
      <c r="G135" s="31"/>
      <c r="H135"/>
      <c r="I135" s="31"/>
      <c r="J135" s="132"/>
      <c r="K135" s="9" t="s">
        <v>344</v>
      </c>
      <c r="L135" s="12"/>
      <c r="M135" s="30"/>
      <c r="N135" s="31"/>
      <c r="O135"/>
      <c r="P135" s="31"/>
      <c r="Q135" s="132"/>
      <c r="R135" s="9" t="s">
        <v>344</v>
      </c>
      <c r="S135" s="12"/>
      <c r="T135" s="30"/>
      <c r="U135" s="31"/>
      <c r="V135" s="129"/>
      <c r="W135" s="31"/>
      <c r="X135" s="132"/>
      <c r="Y135" s="9" t="s">
        <v>344</v>
      </c>
      <c r="Z135" s="12"/>
      <c r="AA135" s="30"/>
      <c r="AB135" s="31"/>
      <c r="AC135" s="129"/>
      <c r="AD135" s="31"/>
      <c r="AE135" s="132"/>
      <c r="AF135" s="9" t="s">
        <v>344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158</v>
      </c>
      <c r="B136" s="131"/>
      <c r="C136" s="131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42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43</v>
      </c>
      <c r="E137" s="119"/>
      <c r="F137" s="119"/>
      <c r="G137" s="120"/>
      <c r="H137"/>
      <c r="I137" s="131"/>
      <c r="J137" s="131"/>
      <c r="K137" s="127" t="s">
        <v>43</v>
      </c>
      <c r="L137" s="119"/>
      <c r="M137" s="119"/>
      <c r="N137" s="120"/>
      <c r="O137"/>
      <c r="P137" s="131"/>
      <c r="Q137" s="131"/>
      <c r="R137" s="127" t="s">
        <v>43</v>
      </c>
      <c r="S137" s="119"/>
      <c r="T137" s="119"/>
      <c r="U137" s="120"/>
      <c r="V137" s="1"/>
      <c r="W137" s="131"/>
      <c r="X137" s="131"/>
      <c r="Y137" s="127" t="s">
        <v>43</v>
      </c>
      <c r="Z137" s="119"/>
      <c r="AA137" s="119"/>
      <c r="AB137" s="120"/>
      <c r="AC137" s="1"/>
      <c r="AD137" s="131"/>
      <c r="AE137" s="131"/>
      <c r="AF137" s="127" t="s">
        <v>43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"Příjemce č. 6:  "&amp; 'Údaje a typ výzkumu'!$C$17</f>
        <v xml:space="preserve">Příjemce č. 6:  </v>
      </c>
      <c r="E140" s="108"/>
      <c r="F140" s="108"/>
      <c r="G140" s="109"/>
      <c r="H140"/>
      <c r="I140" s="128"/>
      <c r="J140" s="128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28"/>
      <c r="Q140" s="128"/>
      <c r="R140" s="104" t="str">
        <f>"Příjemce č. 6:  "&amp; 'Údaje a typ výzkumu'!$C$17</f>
        <v xml:space="preserve">Příjemce č. 6:  </v>
      </c>
      <c r="S140" s="105"/>
      <c r="T140" s="105"/>
      <c r="U140" s="106"/>
      <c r="V140" s="1"/>
      <c r="W140" s="128"/>
      <c r="X140" s="128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 s="1"/>
      <c r="AD140" s="128"/>
      <c r="AE140" s="128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278</v>
      </c>
      <c r="E142" s="111"/>
      <c r="F142" s="111"/>
      <c r="G142" s="112"/>
      <c r="H142"/>
      <c r="I142" s="128"/>
      <c r="J142" s="128"/>
      <c r="K142" s="110" t="s">
        <v>278</v>
      </c>
      <c r="L142" s="111"/>
      <c r="M142" s="111"/>
      <c r="N142" s="112"/>
      <c r="O142"/>
      <c r="P142" s="128"/>
      <c r="Q142" s="128"/>
      <c r="R142" s="110" t="s">
        <v>278</v>
      </c>
      <c r="S142" s="111"/>
      <c r="T142" s="111"/>
      <c r="U142" s="112"/>
      <c r="V142" s="1"/>
      <c r="W142" s="128"/>
      <c r="X142" s="128"/>
      <c r="Y142" s="110" t="s">
        <v>278</v>
      </c>
      <c r="Z142" s="111"/>
      <c r="AA142" s="111"/>
      <c r="AB142" s="112"/>
      <c r="AC142" s="1"/>
      <c r="AD142" s="128"/>
      <c r="AE142" s="128"/>
      <c r="AF142" s="110" t="s">
        <v>278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57</v>
      </c>
      <c r="E144" s="125"/>
      <c r="F144" s="117" t="s">
        <v>59</v>
      </c>
      <c r="G144" s="118" t="s">
        <v>47</v>
      </c>
      <c r="H144"/>
      <c r="I144" s="128"/>
      <c r="J144" s="128"/>
      <c r="K144" s="124" t="s">
        <v>57</v>
      </c>
      <c r="L144" s="125"/>
      <c r="M144" s="117" t="s">
        <v>59</v>
      </c>
      <c r="N144" s="118" t="s">
        <v>47</v>
      </c>
      <c r="O144"/>
      <c r="P144" s="128"/>
      <c r="Q144" s="128"/>
      <c r="R144" s="124" t="s">
        <v>57</v>
      </c>
      <c r="S144" s="125"/>
      <c r="T144" s="117" t="s">
        <v>59</v>
      </c>
      <c r="U144" s="118" t="s">
        <v>47</v>
      </c>
      <c r="V144" s="1"/>
      <c r="W144" s="128"/>
      <c r="X144" s="128"/>
      <c r="Y144" s="124" t="s">
        <v>57</v>
      </c>
      <c r="Z144" s="125"/>
      <c r="AA144" s="117" t="s">
        <v>59</v>
      </c>
      <c r="AB144" s="118" t="s">
        <v>47</v>
      </c>
      <c r="AC144" s="1"/>
      <c r="AD144" s="128"/>
      <c r="AE144" s="128"/>
      <c r="AF144" s="124" t="s">
        <v>57</v>
      </c>
      <c r="AG144" s="125"/>
      <c r="AH144" s="117" t="s">
        <v>59</v>
      </c>
      <c r="AI144" s="118" t="s">
        <v>47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344</v>
      </c>
      <c r="E148" s="12"/>
      <c r="F148" s="30"/>
      <c r="G148" s="31"/>
      <c r="H148"/>
      <c r="I148" s="132"/>
      <c r="J148" s="132"/>
      <c r="K148" s="9" t="s">
        <v>344</v>
      </c>
      <c r="L148" s="12"/>
      <c r="M148" s="30"/>
      <c r="N148" s="31"/>
      <c r="O148"/>
      <c r="P148" s="132"/>
      <c r="Q148" s="132"/>
      <c r="R148" s="9" t="s">
        <v>344</v>
      </c>
      <c r="S148" s="12"/>
      <c r="T148" s="30"/>
      <c r="U148" s="31"/>
      <c r="V148" s="129"/>
      <c r="W148" s="132"/>
      <c r="X148" s="132"/>
      <c r="Y148" s="9" t="s">
        <v>344</v>
      </c>
      <c r="Z148" s="12"/>
      <c r="AA148" s="30"/>
      <c r="AB148" s="31"/>
      <c r="AC148" s="129"/>
      <c r="AD148" s="132"/>
      <c r="AE148" s="132"/>
      <c r="AF148" s="9" t="s">
        <v>344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149</v>
      </c>
      <c r="B149" s="131"/>
      <c r="C149" s="131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42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43</v>
      </c>
      <c r="E150" s="119"/>
      <c r="F150" s="119"/>
      <c r="G150" s="120"/>
      <c r="H150"/>
      <c r="I150" s="131"/>
      <c r="J150" s="131"/>
      <c r="K150" s="127" t="s">
        <v>43</v>
      </c>
      <c r="L150" s="119"/>
      <c r="M150" s="119"/>
      <c r="N150" s="120"/>
      <c r="O150"/>
      <c r="P150" s="131"/>
      <c r="Q150" s="131"/>
      <c r="R150" s="127" t="s">
        <v>43</v>
      </c>
      <c r="S150" s="119"/>
      <c r="T150" s="119"/>
      <c r="U150" s="120"/>
      <c r="V150" s="1"/>
      <c r="W150" s="131"/>
      <c r="X150" s="131"/>
      <c r="Y150" s="127" t="s">
        <v>43</v>
      </c>
      <c r="Z150" s="119"/>
      <c r="AA150" s="119"/>
      <c r="AB150" s="120"/>
      <c r="AC150" s="1"/>
      <c r="AD150" s="131"/>
      <c r="AE150" s="131"/>
      <c r="AF150" s="127" t="s">
        <v>43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279</v>
      </c>
      <c r="E152" s="111"/>
      <c r="F152" s="111"/>
      <c r="G152" s="112"/>
      <c r="H152"/>
      <c r="I152" s="128"/>
      <c r="J152" s="128"/>
      <c r="K152" s="110" t="s">
        <v>279</v>
      </c>
      <c r="L152" s="111"/>
      <c r="M152" s="111"/>
      <c r="N152" s="112"/>
      <c r="O152"/>
      <c r="P152" s="128"/>
      <c r="Q152" s="128"/>
      <c r="R152" s="110" t="s">
        <v>279</v>
      </c>
      <c r="S152" s="111"/>
      <c r="T152" s="111"/>
      <c r="U152" s="112"/>
      <c r="V152" s="1"/>
      <c r="W152" s="128"/>
      <c r="X152" s="128"/>
      <c r="Y152" s="110" t="s">
        <v>279</v>
      </c>
      <c r="Z152" s="111"/>
      <c r="AA152" s="111"/>
      <c r="AB152" s="112"/>
      <c r="AC152" s="1"/>
      <c r="AD152" s="128"/>
      <c r="AE152" s="128"/>
      <c r="AF152" s="110" t="s">
        <v>279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57</v>
      </c>
      <c r="E154" s="125"/>
      <c r="F154" s="117" t="s">
        <v>59</v>
      </c>
      <c r="G154" s="118" t="s">
        <v>47</v>
      </c>
      <c r="H154"/>
      <c r="I154" s="128"/>
      <c r="J154" s="128"/>
      <c r="K154" s="124" t="s">
        <v>57</v>
      </c>
      <c r="L154" s="125"/>
      <c r="M154" s="117" t="s">
        <v>59</v>
      </c>
      <c r="N154" s="118" t="s">
        <v>47</v>
      </c>
      <c r="O154"/>
      <c r="P154" s="128"/>
      <c r="Q154" s="128"/>
      <c r="R154" s="124" t="s">
        <v>57</v>
      </c>
      <c r="S154" s="125"/>
      <c r="T154" s="117" t="s">
        <v>59</v>
      </c>
      <c r="U154" s="118" t="s">
        <v>47</v>
      </c>
      <c r="V154" s="1"/>
      <c r="W154" s="128"/>
      <c r="X154" s="128"/>
      <c r="Y154" s="124" t="s">
        <v>57</v>
      </c>
      <c r="Z154" s="125"/>
      <c r="AA154" s="117" t="s">
        <v>59</v>
      </c>
      <c r="AB154" s="118" t="s">
        <v>47</v>
      </c>
      <c r="AC154" s="1"/>
      <c r="AD154" s="128"/>
      <c r="AE154" s="128"/>
      <c r="AF154" s="124" t="s">
        <v>57</v>
      </c>
      <c r="AG154" s="125"/>
      <c r="AH154" s="117" t="s">
        <v>59</v>
      </c>
      <c r="AI154" s="118" t="s">
        <v>47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344</v>
      </c>
      <c r="E158" s="12"/>
      <c r="F158" s="30"/>
      <c r="G158" s="31"/>
      <c r="H158"/>
      <c r="I158" s="31"/>
      <c r="J158" s="132"/>
      <c r="K158" s="9" t="s">
        <v>344</v>
      </c>
      <c r="L158" s="12"/>
      <c r="M158" s="30"/>
      <c r="N158" s="31"/>
      <c r="O158"/>
      <c r="P158" s="31"/>
      <c r="Q158" s="132"/>
      <c r="R158" s="9" t="s">
        <v>344</v>
      </c>
      <c r="S158" s="12"/>
      <c r="T158" s="30"/>
      <c r="U158" s="31"/>
      <c r="V158" s="129"/>
      <c r="W158" s="31"/>
      <c r="X158" s="132"/>
      <c r="Y158" s="9" t="s">
        <v>344</v>
      </c>
      <c r="Z158" s="12"/>
      <c r="AA158" s="30"/>
      <c r="AB158" s="31"/>
      <c r="AC158" s="129"/>
      <c r="AD158" s="31"/>
      <c r="AE158" s="132"/>
      <c r="AF158" s="9" t="s">
        <v>344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159</v>
      </c>
      <c r="B159" s="131"/>
      <c r="C159" s="131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42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43</v>
      </c>
      <c r="E160" s="119"/>
      <c r="F160" s="119"/>
      <c r="G160" s="120"/>
      <c r="H160"/>
      <c r="I160" s="131"/>
      <c r="J160" s="131"/>
      <c r="K160" s="127" t="s">
        <v>43</v>
      </c>
      <c r="L160" s="119"/>
      <c r="M160" s="119"/>
      <c r="N160" s="120"/>
      <c r="O160"/>
      <c r="P160" s="131"/>
      <c r="Q160" s="131"/>
      <c r="R160" s="127" t="s">
        <v>43</v>
      </c>
      <c r="S160" s="119"/>
      <c r="T160" s="119"/>
      <c r="U160" s="120"/>
      <c r="V160" s="1"/>
      <c r="W160" s="131"/>
      <c r="X160" s="131"/>
      <c r="Y160" s="127" t="s">
        <v>43</v>
      </c>
      <c r="Z160" s="119"/>
      <c r="AA160" s="119"/>
      <c r="AB160" s="120"/>
      <c r="AC160" s="1"/>
      <c r="AD160" s="131"/>
      <c r="AE160" s="131"/>
      <c r="AF160" s="127" t="s">
        <v>43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  <row r="162" spans="1:167" s="16" customFormat="1" ht="15.75" thickBot="1" x14ac:dyDescent="0.3">
      <c r="A162" s="13"/>
      <c r="B162" s="131"/>
      <c r="C162" s="131"/>
      <c r="H162"/>
      <c r="I162" s="131"/>
      <c r="J162" s="131"/>
      <c r="O162"/>
      <c r="P162" s="131"/>
      <c r="Q162" s="131"/>
      <c r="V162" s="1"/>
      <c r="W162" s="131"/>
      <c r="X162" s="131"/>
      <c r="AC162" s="1"/>
      <c r="AD162" s="131"/>
      <c r="AE162" s="13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</row>
    <row r="163" spans="1:167" s="103" customFormat="1" ht="15.75" x14ac:dyDescent="0.25">
      <c r="A163" s="97"/>
      <c r="B163" s="128"/>
      <c r="C163" s="128"/>
      <c r="D163" s="107" t="str">
        <f>"Příjemce č. 7:  "&amp; 'Údaje a typ výzkumu'!$C$19</f>
        <v xml:space="preserve">Příjemce č. 7:  </v>
      </c>
      <c r="E163" s="108"/>
      <c r="F163" s="108"/>
      <c r="G163" s="109"/>
      <c r="H163"/>
      <c r="I163" s="128"/>
      <c r="J163" s="128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28"/>
      <c r="Q163" s="128"/>
      <c r="R163" s="104" t="str">
        <f>"Příjemce č. 7:  "&amp; 'Údaje a typ výzkumu'!$C$19</f>
        <v xml:space="preserve">Příjemce č. 7:  </v>
      </c>
      <c r="S163" s="105"/>
      <c r="T163" s="105"/>
      <c r="U163" s="106"/>
      <c r="V163" s="1"/>
      <c r="W163" s="128"/>
      <c r="X163" s="128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 s="1"/>
      <c r="AD163" s="128"/>
      <c r="AE163" s="128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</row>
    <row r="164" spans="1:167" s="103" customFormat="1" ht="15.75" x14ac:dyDescent="0.25">
      <c r="A164" s="97"/>
      <c r="B164" s="128"/>
      <c r="C164" s="128"/>
      <c r="D164" s="107">
        <v>2018</v>
      </c>
      <c r="E164" s="108"/>
      <c r="F164" s="108"/>
      <c r="G164" s="109"/>
      <c r="H164"/>
      <c r="I164" s="128"/>
      <c r="J164" s="128"/>
      <c r="K164" s="107">
        <v>2019</v>
      </c>
      <c r="L164" s="108"/>
      <c r="M164" s="108"/>
      <c r="N164" s="109"/>
      <c r="O164"/>
      <c r="P164" s="128"/>
      <c r="Q164" s="128"/>
      <c r="R164" s="107">
        <v>2020</v>
      </c>
      <c r="S164" s="108"/>
      <c r="T164" s="108"/>
      <c r="U164" s="109"/>
      <c r="V164" s="1"/>
      <c r="W164" s="128"/>
      <c r="X164" s="128"/>
      <c r="Y164" s="107">
        <v>2021</v>
      </c>
      <c r="Z164" s="108"/>
      <c r="AA164" s="108"/>
      <c r="AB164" s="109"/>
      <c r="AC164" s="1"/>
      <c r="AD164" s="128"/>
      <c r="AE164" s="128"/>
      <c r="AF164" s="107">
        <v>2022</v>
      </c>
      <c r="AG164" s="108"/>
      <c r="AH164" s="108"/>
      <c r="AI164" s="109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</row>
    <row r="165" spans="1:167" s="103" customFormat="1" ht="15.75" x14ac:dyDescent="0.25">
      <c r="A165" s="97"/>
      <c r="B165" s="128"/>
      <c r="C165" s="128"/>
      <c r="D165" s="110" t="s">
        <v>278</v>
      </c>
      <c r="E165" s="111"/>
      <c r="F165" s="111"/>
      <c r="G165" s="112"/>
      <c r="H165"/>
      <c r="I165" s="128"/>
      <c r="J165" s="128"/>
      <c r="K165" s="110" t="s">
        <v>278</v>
      </c>
      <c r="L165" s="111"/>
      <c r="M165" s="111"/>
      <c r="N165" s="112"/>
      <c r="O165"/>
      <c r="P165" s="128"/>
      <c r="Q165" s="128"/>
      <c r="R165" s="110" t="s">
        <v>278</v>
      </c>
      <c r="S165" s="111"/>
      <c r="T165" s="111"/>
      <c r="U165" s="112"/>
      <c r="V165" s="1"/>
      <c r="W165" s="128"/>
      <c r="X165" s="128"/>
      <c r="Y165" s="110" t="s">
        <v>278</v>
      </c>
      <c r="Z165" s="111"/>
      <c r="AA165" s="111"/>
      <c r="AB165" s="112"/>
      <c r="AC165" s="1"/>
      <c r="AD165" s="128"/>
      <c r="AE165" s="128"/>
      <c r="AF165" s="110" t="s">
        <v>278</v>
      </c>
      <c r="AG165" s="111"/>
      <c r="AH165" s="111"/>
      <c r="AI165" s="112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</row>
    <row r="166" spans="1:167" s="103" customFormat="1" ht="15.75" thickBot="1" x14ac:dyDescent="0.3">
      <c r="A166" s="97"/>
      <c r="B166" s="128"/>
      <c r="C166" s="128"/>
      <c r="D166" s="113"/>
      <c r="E166" s="114"/>
      <c r="F166" s="114"/>
      <c r="G166" s="115"/>
      <c r="H166"/>
      <c r="I166" s="128"/>
      <c r="J166" s="128"/>
      <c r="K166" s="113"/>
      <c r="L166" s="114"/>
      <c r="M166" s="114"/>
      <c r="N166" s="115"/>
      <c r="O166"/>
      <c r="P166" s="128"/>
      <c r="Q166" s="128"/>
      <c r="R166" s="113"/>
      <c r="S166" s="114"/>
      <c r="T166" s="114"/>
      <c r="U166" s="115"/>
      <c r="V166" s="1"/>
      <c r="W166" s="128"/>
      <c r="X166" s="128"/>
      <c r="Y166" s="113"/>
      <c r="Z166" s="114"/>
      <c r="AA166" s="114"/>
      <c r="AB166" s="115"/>
      <c r="AC166" s="1"/>
      <c r="AD166" s="128"/>
      <c r="AE166" s="128"/>
      <c r="AF166" s="113"/>
      <c r="AG166" s="114"/>
      <c r="AH166" s="114"/>
      <c r="AI166" s="115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</row>
    <row r="167" spans="1:167" s="2" customFormat="1" ht="48" x14ac:dyDescent="0.25">
      <c r="A167" s="97"/>
      <c r="B167" s="128"/>
      <c r="C167" s="128"/>
      <c r="D167" s="124" t="s">
        <v>57</v>
      </c>
      <c r="E167" s="125"/>
      <c r="F167" s="117" t="s">
        <v>59</v>
      </c>
      <c r="G167" s="118" t="s">
        <v>47</v>
      </c>
      <c r="H167"/>
      <c r="I167" s="128"/>
      <c r="J167" s="128"/>
      <c r="K167" s="124" t="s">
        <v>57</v>
      </c>
      <c r="L167" s="125"/>
      <c r="M167" s="117" t="s">
        <v>59</v>
      </c>
      <c r="N167" s="118" t="s">
        <v>47</v>
      </c>
      <c r="O167"/>
      <c r="P167" s="128"/>
      <c r="Q167" s="128"/>
      <c r="R167" s="124" t="s">
        <v>57</v>
      </c>
      <c r="S167" s="125"/>
      <c r="T167" s="117" t="s">
        <v>59</v>
      </c>
      <c r="U167" s="118" t="s">
        <v>47</v>
      </c>
      <c r="V167" s="1"/>
      <c r="W167" s="128"/>
      <c r="X167" s="128"/>
      <c r="Y167" s="124" t="s">
        <v>57</v>
      </c>
      <c r="Z167" s="125"/>
      <c r="AA167" s="117" t="s">
        <v>59</v>
      </c>
      <c r="AB167" s="118" t="s">
        <v>47</v>
      </c>
      <c r="AC167" s="1"/>
      <c r="AD167" s="128"/>
      <c r="AE167" s="128"/>
      <c r="AF167" s="124" t="s">
        <v>57</v>
      </c>
      <c r="AG167" s="125"/>
      <c r="AH167" s="117" t="s">
        <v>59</v>
      </c>
      <c r="AI167" s="118" t="s">
        <v>47</v>
      </c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</row>
    <row r="168" spans="1:167" s="4" customFormat="1" x14ac:dyDescent="0.25">
      <c r="A168" s="3"/>
      <c r="B168" s="132"/>
      <c r="C168" s="132"/>
      <c r="D168" s="5"/>
      <c r="E168" s="8"/>
      <c r="F168" s="28"/>
      <c r="G168" s="29"/>
      <c r="H168"/>
      <c r="I168" s="132"/>
      <c r="J168" s="132"/>
      <c r="K168" s="5"/>
      <c r="L168" s="8"/>
      <c r="M168" s="28"/>
      <c r="N168" s="29"/>
      <c r="O168"/>
      <c r="P168" s="132"/>
      <c r="Q168" s="132"/>
      <c r="R168" s="5"/>
      <c r="S168" s="8"/>
      <c r="T168" s="28"/>
      <c r="U168" s="29"/>
      <c r="V168" s="129"/>
      <c r="W168" s="132"/>
      <c r="X168" s="132"/>
      <c r="Y168" s="5"/>
      <c r="Z168" s="8"/>
      <c r="AA168" s="28"/>
      <c r="AB168" s="29"/>
      <c r="AC168" s="129"/>
      <c r="AD168" s="132"/>
      <c r="AE168" s="132"/>
      <c r="AF168" s="5"/>
      <c r="AG168" s="8"/>
      <c r="AH168" s="28"/>
      <c r="AI168" s="29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</row>
    <row r="169" spans="1:167" s="4" customFormat="1" x14ac:dyDescent="0.25">
      <c r="A169" s="3"/>
      <c r="B169" s="132"/>
      <c r="C169" s="132"/>
      <c r="D169" s="5"/>
      <c r="E169" s="8"/>
      <c r="F169" s="28"/>
      <c r="G169" s="29"/>
      <c r="H169"/>
      <c r="I169" s="132"/>
      <c r="J169" s="132"/>
      <c r="K169" s="5"/>
      <c r="L169" s="8"/>
      <c r="M169" s="28"/>
      <c r="N169" s="29"/>
      <c r="O169"/>
      <c r="P169" s="132"/>
      <c r="Q169" s="132"/>
      <c r="R169" s="5"/>
      <c r="S169" s="8"/>
      <c r="T169" s="28"/>
      <c r="U169" s="29"/>
      <c r="V169" s="129"/>
      <c r="W169" s="132"/>
      <c r="X169" s="132"/>
      <c r="Y169" s="5"/>
      <c r="Z169" s="8"/>
      <c r="AA169" s="28"/>
      <c r="AB169" s="29"/>
      <c r="AC169" s="129"/>
      <c r="AD169" s="132"/>
      <c r="AE169" s="132"/>
      <c r="AF169" s="5"/>
      <c r="AG169" s="8"/>
      <c r="AH169" s="28"/>
      <c r="AI169" s="29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</row>
    <row r="170" spans="1:167" s="4" customFormat="1" x14ac:dyDescent="0.25">
      <c r="A170" s="3"/>
      <c r="B170" s="132"/>
      <c r="C170" s="132"/>
      <c r="D170" s="5"/>
      <c r="E170" s="8"/>
      <c r="F170" s="28"/>
      <c r="G170" s="29"/>
      <c r="H170"/>
      <c r="I170" s="132"/>
      <c r="J170" s="132"/>
      <c r="K170" s="5"/>
      <c r="L170" s="8"/>
      <c r="M170" s="28"/>
      <c r="N170" s="29"/>
      <c r="O170"/>
      <c r="P170" s="132"/>
      <c r="Q170" s="132"/>
      <c r="R170" s="5"/>
      <c r="S170" s="8"/>
      <c r="T170" s="28"/>
      <c r="U170" s="29"/>
      <c r="V170" s="129"/>
      <c r="W170" s="132"/>
      <c r="X170" s="132"/>
      <c r="Y170" s="5"/>
      <c r="Z170" s="8"/>
      <c r="AA170" s="28"/>
      <c r="AB170" s="29"/>
      <c r="AC170" s="129"/>
      <c r="AD170" s="132"/>
      <c r="AE170" s="132"/>
      <c r="AF170" s="5"/>
      <c r="AG170" s="8"/>
      <c r="AH170" s="28"/>
      <c r="AI170" s="29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</row>
    <row r="171" spans="1:167" s="4" customFormat="1" ht="15.75" thickBot="1" x14ac:dyDescent="0.3">
      <c r="A171" s="3"/>
      <c r="B171" s="132"/>
      <c r="C171" s="132"/>
      <c r="D171" s="9" t="s">
        <v>344</v>
      </c>
      <c r="E171" s="12"/>
      <c r="F171" s="30"/>
      <c r="G171" s="31"/>
      <c r="H171"/>
      <c r="I171" s="132"/>
      <c r="J171" s="132"/>
      <c r="K171" s="9" t="s">
        <v>344</v>
      </c>
      <c r="L171" s="12"/>
      <c r="M171" s="30"/>
      <c r="N171" s="31"/>
      <c r="O171"/>
      <c r="P171" s="132"/>
      <c r="Q171" s="132"/>
      <c r="R171" s="9" t="s">
        <v>344</v>
      </c>
      <c r="S171" s="12"/>
      <c r="T171" s="30"/>
      <c r="U171" s="31"/>
      <c r="V171" s="129"/>
      <c r="W171" s="132"/>
      <c r="X171" s="132"/>
      <c r="Y171" s="9" t="s">
        <v>344</v>
      </c>
      <c r="Z171" s="12"/>
      <c r="AA171" s="30"/>
      <c r="AB171" s="31"/>
      <c r="AC171" s="129"/>
      <c r="AD171" s="132"/>
      <c r="AE171" s="132"/>
      <c r="AF171" s="9" t="s">
        <v>344</v>
      </c>
      <c r="AG171" s="12"/>
      <c r="AH171" s="30"/>
      <c r="AI171" s="3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</row>
    <row r="172" spans="1:167" s="16" customFormat="1" ht="23.25" thickBot="1" x14ac:dyDescent="0.3">
      <c r="A172" s="13" t="s">
        <v>150</v>
      </c>
      <c r="B172" s="131"/>
      <c r="C172" s="131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131"/>
      <c r="J172" s="131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131"/>
      <c r="Q172" s="131"/>
      <c r="R172" s="14" t="s">
        <v>42</v>
      </c>
      <c r="S172" s="15"/>
      <c r="T172" s="32">
        <f>SUM(T168:T171)</f>
        <v>0</v>
      </c>
      <c r="U172" s="32">
        <f>SUM(U168:U171)</f>
        <v>0</v>
      </c>
      <c r="V172" s="1"/>
      <c r="W172" s="131"/>
      <c r="X172" s="131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 s="1"/>
      <c r="AD172" s="131"/>
      <c r="AE172" s="131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</row>
    <row r="173" spans="1:167" s="16" customFormat="1" x14ac:dyDescent="0.25">
      <c r="A173" s="13"/>
      <c r="B173" s="131"/>
      <c r="C173" s="131"/>
      <c r="D173" s="127" t="s">
        <v>43</v>
      </c>
      <c r="E173" s="119"/>
      <c r="F173" s="119"/>
      <c r="G173" s="120"/>
      <c r="H173"/>
      <c r="I173" s="131"/>
      <c r="J173" s="131"/>
      <c r="K173" s="127" t="s">
        <v>43</v>
      </c>
      <c r="L173" s="119"/>
      <c r="M173" s="119"/>
      <c r="N173" s="120"/>
      <c r="O173"/>
      <c r="P173" s="131"/>
      <c r="Q173" s="131"/>
      <c r="R173" s="127" t="s">
        <v>43</v>
      </c>
      <c r="S173" s="119"/>
      <c r="T173" s="119"/>
      <c r="U173" s="120"/>
      <c r="V173" s="1"/>
      <c r="W173" s="131"/>
      <c r="X173" s="131"/>
      <c r="Y173" s="127" t="s">
        <v>43</v>
      </c>
      <c r="Z173" s="119"/>
      <c r="AA173" s="119"/>
      <c r="AB173" s="120"/>
      <c r="AC173" s="1"/>
      <c r="AD173" s="131"/>
      <c r="AE173" s="131"/>
      <c r="AF173" s="127" t="s">
        <v>43</v>
      </c>
      <c r="AG173" s="119"/>
      <c r="AH173" s="119"/>
      <c r="AI173" s="120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</row>
    <row r="174" spans="1:167" s="16" customFormat="1" x14ac:dyDescent="0.25">
      <c r="A174" s="13"/>
      <c r="B174" s="131"/>
      <c r="C174" s="131"/>
      <c r="D174" s="42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 s="123"/>
      <c r="W174" s="123"/>
      <c r="X174" s="22"/>
      <c r="Y174" s="42"/>
      <c r="Z174" s="123"/>
      <c r="AA174" s="123"/>
      <c r="AB174" s="123"/>
      <c r="AC174" s="123"/>
      <c r="AD174" s="123"/>
      <c r="AE174" s="22"/>
      <c r="AF174" s="42"/>
      <c r="AG174" s="123"/>
      <c r="AH174" s="123"/>
      <c r="AI174" s="123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</row>
    <row r="175" spans="1:167" s="103" customFormat="1" ht="15.75" x14ac:dyDescent="0.25">
      <c r="A175" s="97"/>
      <c r="B175" s="128"/>
      <c r="C175" s="128"/>
      <c r="D175" s="110" t="s">
        <v>279</v>
      </c>
      <c r="E175" s="111"/>
      <c r="F175" s="111"/>
      <c r="G175" s="112"/>
      <c r="H175"/>
      <c r="I175" s="128"/>
      <c r="J175" s="128"/>
      <c r="K175" s="110" t="s">
        <v>279</v>
      </c>
      <c r="L175" s="111"/>
      <c r="M175" s="111"/>
      <c r="N175" s="112"/>
      <c r="O175"/>
      <c r="P175" s="128"/>
      <c r="Q175" s="128"/>
      <c r="R175" s="110" t="s">
        <v>279</v>
      </c>
      <c r="S175" s="111"/>
      <c r="T175" s="111"/>
      <c r="U175" s="112"/>
      <c r="V175" s="1"/>
      <c r="W175" s="128"/>
      <c r="X175" s="128"/>
      <c r="Y175" s="110" t="s">
        <v>279</v>
      </c>
      <c r="Z175" s="111"/>
      <c r="AA175" s="111"/>
      <c r="AB175" s="112"/>
      <c r="AC175" s="1"/>
      <c r="AD175" s="128"/>
      <c r="AE175" s="128"/>
      <c r="AF175" s="110" t="s">
        <v>279</v>
      </c>
      <c r="AG175" s="111"/>
      <c r="AH175" s="111"/>
      <c r="AI175" s="112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</row>
    <row r="176" spans="1:167" s="103" customFormat="1" ht="15.75" thickBot="1" x14ac:dyDescent="0.3">
      <c r="A176" s="97"/>
      <c r="B176" s="128"/>
      <c r="C176" s="128"/>
      <c r="D176" s="113"/>
      <c r="E176" s="114"/>
      <c r="F176" s="114"/>
      <c r="G176" s="115"/>
      <c r="H176"/>
      <c r="I176" s="128"/>
      <c r="J176" s="128"/>
      <c r="K176" s="113"/>
      <c r="L176" s="114"/>
      <c r="M176" s="114"/>
      <c r="N176" s="115"/>
      <c r="O176"/>
      <c r="P176" s="128"/>
      <c r="Q176" s="128"/>
      <c r="R176" s="113"/>
      <c r="S176" s="114"/>
      <c r="T176" s="114"/>
      <c r="U176" s="115"/>
      <c r="V176" s="1"/>
      <c r="W176" s="128"/>
      <c r="X176" s="128"/>
      <c r="Y176" s="113"/>
      <c r="Z176" s="114"/>
      <c r="AA176" s="114"/>
      <c r="AB176" s="115"/>
      <c r="AC176" s="1"/>
      <c r="AD176" s="128"/>
      <c r="AE176" s="128"/>
      <c r="AF176" s="113"/>
      <c r="AG176" s="114"/>
      <c r="AH176" s="114"/>
      <c r="AI176" s="115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</row>
    <row r="177" spans="1:167" s="2" customFormat="1" ht="48" x14ac:dyDescent="0.25">
      <c r="A177" s="97"/>
      <c r="B177" s="128"/>
      <c r="C177" s="128"/>
      <c r="D177" s="124" t="s">
        <v>57</v>
      </c>
      <c r="E177" s="125"/>
      <c r="F177" s="117" t="s">
        <v>59</v>
      </c>
      <c r="G177" s="118" t="s">
        <v>47</v>
      </c>
      <c r="H177"/>
      <c r="I177" s="128"/>
      <c r="J177" s="128"/>
      <c r="K177" s="124" t="s">
        <v>57</v>
      </c>
      <c r="L177" s="125"/>
      <c r="M177" s="117" t="s">
        <v>59</v>
      </c>
      <c r="N177" s="118" t="s">
        <v>47</v>
      </c>
      <c r="O177"/>
      <c r="P177" s="128"/>
      <c r="Q177" s="128"/>
      <c r="R177" s="124" t="s">
        <v>57</v>
      </c>
      <c r="S177" s="125"/>
      <c r="T177" s="117" t="s">
        <v>59</v>
      </c>
      <c r="U177" s="118" t="s">
        <v>47</v>
      </c>
      <c r="V177" s="1"/>
      <c r="W177" s="128"/>
      <c r="X177" s="128"/>
      <c r="Y177" s="124" t="s">
        <v>57</v>
      </c>
      <c r="Z177" s="125"/>
      <c r="AA177" s="117" t="s">
        <v>59</v>
      </c>
      <c r="AB177" s="118" t="s">
        <v>47</v>
      </c>
      <c r="AC177" s="1"/>
      <c r="AD177" s="128"/>
      <c r="AE177" s="128"/>
      <c r="AF177" s="124" t="s">
        <v>57</v>
      </c>
      <c r="AG177" s="125"/>
      <c r="AH177" s="117" t="s">
        <v>59</v>
      </c>
      <c r="AI177" s="118" t="s">
        <v>47</v>
      </c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</row>
    <row r="178" spans="1:167" s="4" customFormat="1" x14ac:dyDescent="0.25">
      <c r="A178" s="3"/>
      <c r="B178" s="132"/>
      <c r="C178" s="132"/>
      <c r="D178" s="5"/>
      <c r="E178" s="8"/>
      <c r="F178" s="28"/>
      <c r="G178" s="29"/>
      <c r="H178"/>
      <c r="I178" s="29"/>
      <c r="J178" s="132"/>
      <c r="K178" s="35"/>
      <c r="L178" s="29"/>
      <c r="M178" s="28"/>
      <c r="N178" s="29"/>
      <c r="O178"/>
      <c r="P178" s="29"/>
      <c r="Q178" s="132"/>
      <c r="R178" s="35"/>
      <c r="S178" s="29"/>
      <c r="T178" s="28"/>
      <c r="U178" s="29"/>
      <c r="V178" s="129"/>
      <c r="W178" s="29"/>
      <c r="X178" s="132"/>
      <c r="Y178" s="35"/>
      <c r="Z178" s="29"/>
      <c r="AA178" s="28"/>
      <c r="AB178" s="29"/>
      <c r="AC178" s="129"/>
      <c r="AD178" s="29"/>
      <c r="AE178" s="132"/>
      <c r="AF178" s="35"/>
      <c r="AG178" s="29"/>
      <c r="AH178" s="28"/>
      <c r="AI178" s="29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</row>
    <row r="179" spans="1:167" s="4" customFormat="1" x14ac:dyDescent="0.25">
      <c r="A179" s="3"/>
      <c r="B179" s="132"/>
      <c r="C179" s="132"/>
      <c r="D179" s="5"/>
      <c r="E179" s="8"/>
      <c r="F179" s="28"/>
      <c r="G179" s="29"/>
      <c r="H179"/>
      <c r="I179" s="29"/>
      <c r="J179" s="132"/>
      <c r="K179" s="35"/>
      <c r="L179" s="29"/>
      <c r="M179" s="28"/>
      <c r="N179" s="29"/>
      <c r="O179"/>
      <c r="P179" s="29"/>
      <c r="Q179" s="132"/>
      <c r="R179" s="35"/>
      <c r="S179" s="29"/>
      <c r="T179" s="28"/>
      <c r="U179" s="29"/>
      <c r="V179" s="129"/>
      <c r="W179" s="29"/>
      <c r="X179" s="132"/>
      <c r="Y179" s="35"/>
      <c r="Z179" s="29"/>
      <c r="AA179" s="28"/>
      <c r="AB179" s="29"/>
      <c r="AC179" s="129"/>
      <c r="AD179" s="29"/>
      <c r="AE179" s="132"/>
      <c r="AF179" s="35"/>
      <c r="AG179" s="29"/>
      <c r="AH179" s="28"/>
      <c r="AI179" s="29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</row>
    <row r="180" spans="1:167" s="4" customFormat="1" x14ac:dyDescent="0.25">
      <c r="A180" s="3"/>
      <c r="B180" s="132"/>
      <c r="C180" s="132"/>
      <c r="D180" s="5"/>
      <c r="E180" s="8"/>
      <c r="F180" s="28"/>
      <c r="G180" s="29"/>
      <c r="H180"/>
      <c r="I180" s="29"/>
      <c r="J180" s="132"/>
      <c r="K180" s="35"/>
      <c r="L180" s="29"/>
      <c r="M180" s="28"/>
      <c r="N180" s="29"/>
      <c r="O180"/>
      <c r="P180" s="29"/>
      <c r="Q180" s="132"/>
      <c r="R180" s="35"/>
      <c r="S180" s="29"/>
      <c r="T180" s="28"/>
      <c r="U180" s="29"/>
      <c r="V180" s="129"/>
      <c r="W180" s="29"/>
      <c r="X180" s="132"/>
      <c r="Y180" s="35"/>
      <c r="Z180" s="29"/>
      <c r="AA180" s="28"/>
      <c r="AB180" s="29"/>
      <c r="AC180" s="129"/>
      <c r="AD180" s="29"/>
      <c r="AE180" s="132"/>
      <c r="AF180" s="35"/>
      <c r="AG180" s="29"/>
      <c r="AH180" s="28"/>
      <c r="AI180" s="29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</row>
    <row r="181" spans="1:167" s="4" customFormat="1" ht="15.75" thickBot="1" x14ac:dyDescent="0.3">
      <c r="A181" s="3"/>
      <c r="B181" s="132"/>
      <c r="C181" s="132"/>
      <c r="D181" s="9" t="s">
        <v>344</v>
      </c>
      <c r="E181" s="12"/>
      <c r="F181" s="30"/>
      <c r="G181" s="31"/>
      <c r="H181"/>
      <c r="I181" s="31"/>
      <c r="J181" s="132"/>
      <c r="K181" s="9" t="s">
        <v>344</v>
      </c>
      <c r="L181" s="12"/>
      <c r="M181" s="30"/>
      <c r="N181" s="31"/>
      <c r="O181"/>
      <c r="P181" s="31"/>
      <c r="Q181" s="132"/>
      <c r="R181" s="9" t="s">
        <v>344</v>
      </c>
      <c r="S181" s="12"/>
      <c r="T181" s="30"/>
      <c r="U181" s="31"/>
      <c r="V181" s="129"/>
      <c r="W181" s="31"/>
      <c r="X181" s="132"/>
      <c r="Y181" s="9" t="s">
        <v>344</v>
      </c>
      <c r="Z181" s="12"/>
      <c r="AA181" s="30"/>
      <c r="AB181" s="31"/>
      <c r="AC181" s="129"/>
      <c r="AD181" s="31"/>
      <c r="AE181" s="132"/>
      <c r="AF181" s="9" t="s">
        <v>344</v>
      </c>
      <c r="AG181" s="12"/>
      <c r="AH181" s="30"/>
      <c r="AI181" s="3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</row>
    <row r="182" spans="1:167" s="16" customFormat="1" ht="23.25" thickBot="1" x14ac:dyDescent="0.3">
      <c r="A182" s="13" t="s">
        <v>160</v>
      </c>
      <c r="B182" s="131"/>
      <c r="C182" s="131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32"/>
      <c r="J182" s="131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32"/>
      <c r="Q182" s="131"/>
      <c r="R182" s="14" t="s">
        <v>42</v>
      </c>
      <c r="S182" s="15"/>
      <c r="T182" s="32">
        <f>SUM(T178:T181)</f>
        <v>0</v>
      </c>
      <c r="U182" s="32">
        <f>SUM(U178:U181)</f>
        <v>0</v>
      </c>
      <c r="V182" s="1"/>
      <c r="W182" s="32"/>
      <c r="X182" s="131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 s="1"/>
      <c r="AD182" s="32"/>
      <c r="AE182" s="131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</row>
    <row r="183" spans="1:167" s="16" customFormat="1" x14ac:dyDescent="0.25">
      <c r="A183" s="13"/>
      <c r="B183" s="131"/>
      <c r="C183" s="131"/>
      <c r="D183" s="127" t="s">
        <v>43</v>
      </c>
      <c r="E183" s="119"/>
      <c r="F183" s="119"/>
      <c r="G183" s="120"/>
      <c r="H183"/>
      <c r="I183" s="131"/>
      <c r="J183" s="131"/>
      <c r="K183" s="127" t="s">
        <v>43</v>
      </c>
      <c r="L183" s="119"/>
      <c r="M183" s="119"/>
      <c r="N183" s="120"/>
      <c r="O183"/>
      <c r="P183" s="131"/>
      <c r="Q183" s="131"/>
      <c r="R183" s="127" t="s">
        <v>43</v>
      </c>
      <c r="S183" s="119"/>
      <c r="T183" s="119"/>
      <c r="U183" s="120"/>
      <c r="V183" s="1"/>
      <c r="W183" s="131"/>
      <c r="X183" s="131"/>
      <c r="Y183" s="127" t="s">
        <v>43</v>
      </c>
      <c r="Z183" s="119"/>
      <c r="AA183" s="119"/>
      <c r="AB183" s="120"/>
      <c r="AC183" s="1"/>
      <c r="AD183" s="131"/>
      <c r="AE183" s="131"/>
      <c r="AF183" s="127" t="s">
        <v>43</v>
      </c>
      <c r="AG183" s="119"/>
      <c r="AH183" s="119"/>
      <c r="AI183" s="120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</row>
    <row r="184" spans="1:167" s="16" customFormat="1" x14ac:dyDescent="0.25">
      <c r="A184" s="13"/>
      <c r="B184" s="131"/>
      <c r="C184" s="131"/>
      <c r="D184" s="42"/>
      <c r="E184" s="121"/>
      <c r="F184" s="122"/>
      <c r="G184" s="122"/>
      <c r="H184"/>
      <c r="I184" s="122"/>
      <c r="J184" s="22"/>
      <c r="K184" s="42"/>
      <c r="L184" s="121"/>
      <c r="M184" s="122"/>
      <c r="N184" s="122"/>
      <c r="O184"/>
      <c r="P184" s="122"/>
      <c r="Q184" s="22"/>
      <c r="R184" s="42"/>
      <c r="S184" s="123"/>
      <c r="T184" s="123"/>
      <c r="U184" s="123"/>
      <c r="V184" s="123"/>
      <c r="W184" s="123"/>
      <c r="X184" s="22"/>
      <c r="Y184" s="42"/>
      <c r="Z184" s="123"/>
      <c r="AA184" s="123"/>
      <c r="AB184" s="123"/>
      <c r="AC184" s="123"/>
      <c r="AD184" s="123"/>
      <c r="AE184" s="22"/>
      <c r="AF184" s="42"/>
      <c r="AG184" s="123"/>
      <c r="AH184" s="123"/>
      <c r="AI184" s="123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</row>
    <row r="185" spans="1:167" s="16" customFormat="1" ht="15.75" thickBot="1" x14ac:dyDescent="0.3">
      <c r="A185" s="13"/>
      <c r="B185" s="131"/>
      <c r="C185" s="131"/>
      <c r="H185"/>
      <c r="I185" s="131"/>
      <c r="J185" s="131"/>
      <c r="O185"/>
      <c r="P185" s="131"/>
      <c r="Q185" s="131"/>
      <c r="V185" s="1"/>
      <c r="W185" s="131"/>
      <c r="X185" s="131"/>
      <c r="AC185" s="1"/>
      <c r="AD185" s="131"/>
      <c r="AE185" s="13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</row>
    <row r="186" spans="1:167" s="103" customFormat="1" ht="15.75" x14ac:dyDescent="0.25">
      <c r="A186" s="97"/>
      <c r="B186" s="128"/>
      <c r="C186" s="128"/>
      <c r="D186" s="107" t="str">
        <f>"Příjemce č. 8:  "&amp; 'Údaje a typ výzkumu'!$C$21</f>
        <v xml:space="preserve">Příjemce č. 8:  </v>
      </c>
      <c r="E186" s="108"/>
      <c r="F186" s="108"/>
      <c r="G186" s="109"/>
      <c r="H186"/>
      <c r="I186" s="128"/>
      <c r="J186" s="128"/>
      <c r="K186" s="104" t="str">
        <f>"Příjemce č. 8:  "&amp; 'Údaje a typ výzkumu'!$C$21</f>
        <v xml:space="preserve">Příjemce č. 8:  </v>
      </c>
      <c r="L186" s="105"/>
      <c r="M186" s="105"/>
      <c r="N186" s="106"/>
      <c r="O186"/>
      <c r="P186" s="128"/>
      <c r="Q186" s="128"/>
      <c r="R186" s="104" t="str">
        <f>"Příjemce č. 8:  "&amp; 'Údaje a typ výzkumu'!$C$21</f>
        <v xml:space="preserve">Příjemce č. 8:  </v>
      </c>
      <c r="S186" s="105"/>
      <c r="T186" s="105"/>
      <c r="U186" s="106"/>
      <c r="V186" s="1"/>
      <c r="W186" s="128"/>
      <c r="X186" s="128"/>
      <c r="Y186" s="104" t="str">
        <f>"Příjemce č. 8:  "&amp; 'Údaje a typ výzkumu'!$C$21</f>
        <v xml:space="preserve">Příjemce č. 8:  </v>
      </c>
      <c r="Z186" s="105"/>
      <c r="AA186" s="105"/>
      <c r="AB186" s="106"/>
      <c r="AC186" s="1"/>
      <c r="AD186" s="128"/>
      <c r="AE186" s="128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</row>
    <row r="187" spans="1:167" s="103" customFormat="1" ht="15.75" x14ac:dyDescent="0.25">
      <c r="A187" s="97"/>
      <c r="B187" s="128"/>
      <c r="C187" s="128"/>
      <c r="D187" s="107">
        <v>2018</v>
      </c>
      <c r="E187" s="108"/>
      <c r="F187" s="108"/>
      <c r="G187" s="109"/>
      <c r="H187"/>
      <c r="I187" s="128"/>
      <c r="J187" s="128"/>
      <c r="K187" s="107">
        <v>2019</v>
      </c>
      <c r="L187" s="108"/>
      <c r="M187" s="108"/>
      <c r="N187" s="109"/>
      <c r="O187"/>
      <c r="P187" s="128"/>
      <c r="Q187" s="128"/>
      <c r="R187" s="107">
        <v>2020</v>
      </c>
      <c r="S187" s="108"/>
      <c r="T187" s="108"/>
      <c r="U187" s="109"/>
      <c r="V187" s="1"/>
      <c r="W187" s="128"/>
      <c r="X187" s="128"/>
      <c r="Y187" s="107">
        <v>2021</v>
      </c>
      <c r="Z187" s="108"/>
      <c r="AA187" s="108"/>
      <c r="AB187" s="109"/>
      <c r="AC187" s="1"/>
      <c r="AD187" s="128"/>
      <c r="AE187" s="128"/>
      <c r="AF187" s="107">
        <v>2022</v>
      </c>
      <c r="AG187" s="108"/>
      <c r="AH187" s="108"/>
      <c r="AI187" s="109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</row>
    <row r="188" spans="1:167" s="103" customFormat="1" ht="15.75" x14ac:dyDescent="0.25">
      <c r="A188" s="97"/>
      <c r="B188" s="128"/>
      <c r="C188" s="128"/>
      <c r="D188" s="110" t="s">
        <v>278</v>
      </c>
      <c r="E188" s="111"/>
      <c r="F188" s="111"/>
      <c r="G188" s="112"/>
      <c r="H188"/>
      <c r="I188" s="128"/>
      <c r="J188" s="128"/>
      <c r="K188" s="110" t="s">
        <v>278</v>
      </c>
      <c r="L188" s="111"/>
      <c r="M188" s="111"/>
      <c r="N188" s="112"/>
      <c r="O188"/>
      <c r="P188" s="128"/>
      <c r="Q188" s="128"/>
      <c r="R188" s="110" t="s">
        <v>278</v>
      </c>
      <c r="S188" s="111"/>
      <c r="T188" s="111"/>
      <c r="U188" s="112"/>
      <c r="V188" s="1"/>
      <c r="W188" s="128"/>
      <c r="X188" s="128"/>
      <c r="Y188" s="110" t="s">
        <v>278</v>
      </c>
      <c r="Z188" s="111"/>
      <c r="AA188" s="111"/>
      <c r="AB188" s="112"/>
      <c r="AC188" s="1"/>
      <c r="AD188" s="128"/>
      <c r="AE188" s="128"/>
      <c r="AF188" s="110" t="s">
        <v>278</v>
      </c>
      <c r="AG188" s="111"/>
      <c r="AH188" s="111"/>
      <c r="AI188" s="112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</row>
    <row r="189" spans="1:167" s="103" customFormat="1" ht="15.75" thickBot="1" x14ac:dyDescent="0.3">
      <c r="A189" s="97"/>
      <c r="B189" s="128"/>
      <c r="C189" s="128"/>
      <c r="D189" s="113"/>
      <c r="E189" s="114"/>
      <c r="F189" s="114"/>
      <c r="G189" s="115"/>
      <c r="H189"/>
      <c r="I189" s="128"/>
      <c r="J189" s="128"/>
      <c r="K189" s="113"/>
      <c r="L189" s="114"/>
      <c r="M189" s="114"/>
      <c r="N189" s="115"/>
      <c r="O189"/>
      <c r="P189" s="128"/>
      <c r="Q189" s="128"/>
      <c r="R189" s="113"/>
      <c r="S189" s="114"/>
      <c r="T189" s="114"/>
      <c r="U189" s="115"/>
      <c r="V189" s="1"/>
      <c r="W189" s="128"/>
      <c r="X189" s="128"/>
      <c r="Y189" s="113"/>
      <c r="Z189" s="114"/>
      <c r="AA189" s="114"/>
      <c r="AB189" s="115"/>
      <c r="AC189" s="1"/>
      <c r="AD189" s="128"/>
      <c r="AE189" s="128"/>
      <c r="AF189" s="113"/>
      <c r="AG189" s="114"/>
      <c r="AH189" s="114"/>
      <c r="AI189" s="115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</row>
    <row r="190" spans="1:167" s="2" customFormat="1" ht="48" x14ac:dyDescent="0.25">
      <c r="A190" s="97"/>
      <c r="B190" s="128"/>
      <c r="C190" s="128"/>
      <c r="D190" s="124" t="s">
        <v>57</v>
      </c>
      <c r="E190" s="125"/>
      <c r="F190" s="117" t="s">
        <v>59</v>
      </c>
      <c r="G190" s="118" t="s">
        <v>47</v>
      </c>
      <c r="H190"/>
      <c r="I190" s="128"/>
      <c r="J190" s="128"/>
      <c r="K190" s="124" t="s">
        <v>57</v>
      </c>
      <c r="L190" s="125"/>
      <c r="M190" s="117" t="s">
        <v>59</v>
      </c>
      <c r="N190" s="118" t="s">
        <v>47</v>
      </c>
      <c r="O190"/>
      <c r="P190" s="128"/>
      <c r="Q190" s="128"/>
      <c r="R190" s="124" t="s">
        <v>57</v>
      </c>
      <c r="S190" s="125"/>
      <c r="T190" s="117" t="s">
        <v>59</v>
      </c>
      <c r="U190" s="118" t="s">
        <v>47</v>
      </c>
      <c r="V190" s="1"/>
      <c r="W190" s="128"/>
      <c r="X190" s="128"/>
      <c r="Y190" s="124" t="s">
        <v>57</v>
      </c>
      <c r="Z190" s="125"/>
      <c r="AA190" s="117" t="s">
        <v>59</v>
      </c>
      <c r="AB190" s="118" t="s">
        <v>47</v>
      </c>
      <c r="AC190" s="1"/>
      <c r="AD190" s="128"/>
      <c r="AE190" s="128"/>
      <c r="AF190" s="124" t="s">
        <v>57</v>
      </c>
      <c r="AG190" s="125"/>
      <c r="AH190" s="117" t="s">
        <v>59</v>
      </c>
      <c r="AI190" s="118" t="s">
        <v>47</v>
      </c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</row>
    <row r="191" spans="1:167" s="4" customFormat="1" x14ac:dyDescent="0.25">
      <c r="A191" s="3"/>
      <c r="B191" s="132"/>
      <c r="C191" s="132"/>
      <c r="D191" s="5"/>
      <c r="E191" s="8"/>
      <c r="F191" s="28"/>
      <c r="G191" s="29"/>
      <c r="H191"/>
      <c r="I191" s="132"/>
      <c r="J191" s="132"/>
      <c r="K191" s="5"/>
      <c r="L191" s="8"/>
      <c r="M191" s="28"/>
      <c r="N191" s="29"/>
      <c r="O191"/>
      <c r="P191" s="132"/>
      <c r="Q191" s="132"/>
      <c r="R191" s="5"/>
      <c r="S191" s="8"/>
      <c r="T191" s="28"/>
      <c r="U191" s="29"/>
      <c r="V191" s="129"/>
      <c r="W191" s="132"/>
      <c r="X191" s="132"/>
      <c r="Y191" s="5"/>
      <c r="Z191" s="8"/>
      <c r="AA191" s="28"/>
      <c r="AB191" s="29"/>
      <c r="AC191" s="129"/>
      <c r="AD191" s="132"/>
      <c r="AE191" s="132"/>
      <c r="AF191" s="5"/>
      <c r="AG191" s="8"/>
      <c r="AH191" s="28"/>
      <c r="AI191" s="29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</row>
    <row r="192" spans="1:167" s="4" customFormat="1" x14ac:dyDescent="0.25">
      <c r="A192" s="3"/>
      <c r="B192" s="132"/>
      <c r="C192" s="132"/>
      <c r="D192" s="5"/>
      <c r="E192" s="8"/>
      <c r="F192" s="28"/>
      <c r="G192" s="29"/>
      <c r="H192"/>
      <c r="I192" s="132"/>
      <c r="J192" s="132"/>
      <c r="K192" s="5"/>
      <c r="L192" s="8"/>
      <c r="M192" s="28"/>
      <c r="N192" s="29"/>
      <c r="O192"/>
      <c r="P192" s="132"/>
      <c r="Q192" s="132"/>
      <c r="R192" s="5"/>
      <c r="S192" s="8"/>
      <c r="T192" s="28"/>
      <c r="U192" s="29"/>
      <c r="V192" s="129"/>
      <c r="W192" s="132"/>
      <c r="X192" s="132"/>
      <c r="Y192" s="5"/>
      <c r="Z192" s="8"/>
      <c r="AA192" s="28"/>
      <c r="AB192" s="29"/>
      <c r="AC192" s="129"/>
      <c r="AD192" s="132"/>
      <c r="AE192" s="132"/>
      <c r="AF192" s="5"/>
      <c r="AG192" s="8"/>
      <c r="AH192" s="28"/>
      <c r="AI192" s="29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</row>
    <row r="193" spans="1:167" s="4" customFormat="1" x14ac:dyDescent="0.25">
      <c r="A193" s="3"/>
      <c r="B193" s="132"/>
      <c r="C193" s="132"/>
      <c r="D193" s="5"/>
      <c r="E193" s="8"/>
      <c r="F193" s="28"/>
      <c r="G193" s="29"/>
      <c r="H193"/>
      <c r="I193" s="132"/>
      <c r="J193" s="132"/>
      <c r="K193" s="5"/>
      <c r="L193" s="8"/>
      <c r="M193" s="28"/>
      <c r="N193" s="29"/>
      <c r="O193"/>
      <c r="P193" s="132"/>
      <c r="Q193" s="132"/>
      <c r="R193" s="5"/>
      <c r="S193" s="8"/>
      <c r="T193" s="28"/>
      <c r="U193" s="29"/>
      <c r="V193" s="129"/>
      <c r="W193" s="132"/>
      <c r="X193" s="132"/>
      <c r="Y193" s="5"/>
      <c r="Z193" s="8"/>
      <c r="AA193" s="28"/>
      <c r="AB193" s="29"/>
      <c r="AC193" s="129"/>
      <c r="AD193" s="132"/>
      <c r="AE193" s="132"/>
      <c r="AF193" s="5"/>
      <c r="AG193" s="8"/>
      <c r="AH193" s="28"/>
      <c r="AI193" s="29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</row>
    <row r="194" spans="1:167" s="4" customFormat="1" ht="15.75" thickBot="1" x14ac:dyDescent="0.3">
      <c r="A194" s="3"/>
      <c r="B194" s="132"/>
      <c r="C194" s="132"/>
      <c r="D194" s="9" t="s">
        <v>344</v>
      </c>
      <c r="E194" s="12"/>
      <c r="F194" s="30"/>
      <c r="G194" s="31"/>
      <c r="H194"/>
      <c r="I194" s="132"/>
      <c r="J194" s="132"/>
      <c r="K194" s="9" t="s">
        <v>344</v>
      </c>
      <c r="L194" s="12"/>
      <c r="M194" s="30"/>
      <c r="N194" s="31"/>
      <c r="O194"/>
      <c r="P194" s="132"/>
      <c r="Q194" s="132"/>
      <c r="R194" s="9" t="s">
        <v>344</v>
      </c>
      <c r="S194" s="12"/>
      <c r="T194" s="30"/>
      <c r="U194" s="31"/>
      <c r="V194" s="129"/>
      <c r="W194" s="132"/>
      <c r="X194" s="132"/>
      <c r="Y194" s="9" t="s">
        <v>344</v>
      </c>
      <c r="Z194" s="12"/>
      <c r="AA194" s="30"/>
      <c r="AB194" s="31"/>
      <c r="AC194" s="129"/>
      <c r="AD194" s="132"/>
      <c r="AE194" s="132"/>
      <c r="AF194" s="9" t="s">
        <v>344</v>
      </c>
      <c r="AG194" s="12"/>
      <c r="AH194" s="30"/>
      <c r="AI194" s="3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</row>
    <row r="195" spans="1:167" s="16" customFormat="1" ht="23.25" thickBot="1" x14ac:dyDescent="0.3">
      <c r="A195" s="13" t="s">
        <v>151</v>
      </c>
      <c r="B195" s="131"/>
      <c r="C195" s="131"/>
      <c r="D195" s="14" t="s">
        <v>42</v>
      </c>
      <c r="E195" s="15"/>
      <c r="F195" s="32">
        <f>SUM(F191:F194)</f>
        <v>0</v>
      </c>
      <c r="G195" s="32">
        <f>SUM(G191:G194)</f>
        <v>0</v>
      </c>
      <c r="H195"/>
      <c r="I195" s="131"/>
      <c r="J195" s="131"/>
      <c r="K195" s="14" t="s">
        <v>42</v>
      </c>
      <c r="L195" s="15"/>
      <c r="M195" s="32">
        <f>SUM(M191:M194)</f>
        <v>0</v>
      </c>
      <c r="N195" s="32">
        <f>SUM(N191:N194)</f>
        <v>0</v>
      </c>
      <c r="O195"/>
      <c r="P195" s="131"/>
      <c r="Q195" s="131"/>
      <c r="R195" s="14" t="s">
        <v>42</v>
      </c>
      <c r="S195" s="15"/>
      <c r="T195" s="32">
        <f>SUM(T191:T194)</f>
        <v>0</v>
      </c>
      <c r="U195" s="32">
        <f>SUM(U191:U194)</f>
        <v>0</v>
      </c>
      <c r="V195" s="1"/>
      <c r="W195" s="131"/>
      <c r="X195" s="131"/>
      <c r="Y195" s="14" t="s">
        <v>42</v>
      </c>
      <c r="Z195" s="15"/>
      <c r="AA195" s="32">
        <f>SUM(AA191:AA194)</f>
        <v>0</v>
      </c>
      <c r="AB195" s="32">
        <f>SUM(AB191:AB194)</f>
        <v>0</v>
      </c>
      <c r="AC195" s="1"/>
      <c r="AD195" s="131"/>
      <c r="AE195" s="131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</row>
    <row r="196" spans="1:167" s="16" customFormat="1" x14ac:dyDescent="0.25">
      <c r="A196" s="13"/>
      <c r="B196" s="131"/>
      <c r="C196" s="131"/>
      <c r="D196" s="127" t="s">
        <v>43</v>
      </c>
      <c r="E196" s="119"/>
      <c r="F196" s="119"/>
      <c r="G196" s="120"/>
      <c r="H196"/>
      <c r="I196" s="131"/>
      <c r="J196" s="131"/>
      <c r="K196" s="127" t="s">
        <v>43</v>
      </c>
      <c r="L196" s="119"/>
      <c r="M196" s="119"/>
      <c r="N196" s="120"/>
      <c r="O196"/>
      <c r="P196" s="131"/>
      <c r="Q196" s="131"/>
      <c r="R196" s="127" t="s">
        <v>43</v>
      </c>
      <c r="S196" s="119"/>
      <c r="T196" s="119"/>
      <c r="U196" s="120"/>
      <c r="V196" s="1"/>
      <c r="W196" s="131"/>
      <c r="X196" s="131"/>
      <c r="Y196" s="127" t="s">
        <v>43</v>
      </c>
      <c r="Z196" s="119"/>
      <c r="AA196" s="119"/>
      <c r="AB196" s="120"/>
      <c r="AC196" s="1"/>
      <c r="AD196" s="131"/>
      <c r="AE196" s="131"/>
      <c r="AF196" s="127" t="s">
        <v>43</v>
      </c>
      <c r="AG196" s="119"/>
      <c r="AH196" s="119"/>
      <c r="AI196" s="120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</row>
    <row r="197" spans="1:167" s="16" customFormat="1" x14ac:dyDescent="0.25">
      <c r="A197" s="13"/>
      <c r="B197" s="131"/>
      <c r="C197" s="131"/>
      <c r="D197" s="42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 s="123"/>
      <c r="W197" s="123"/>
      <c r="X197" s="22"/>
      <c r="Y197" s="42"/>
      <c r="Z197" s="123"/>
      <c r="AA197" s="123"/>
      <c r="AB197" s="123"/>
      <c r="AC197" s="123"/>
      <c r="AD197" s="123"/>
      <c r="AE197" s="22"/>
      <c r="AF197" s="42"/>
      <c r="AG197" s="123"/>
      <c r="AH197" s="123"/>
      <c r="AI197" s="123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</row>
    <row r="198" spans="1:167" s="103" customFormat="1" ht="15.75" x14ac:dyDescent="0.25">
      <c r="A198" s="97"/>
      <c r="B198" s="128"/>
      <c r="C198" s="128"/>
      <c r="D198" s="110" t="s">
        <v>279</v>
      </c>
      <c r="E198" s="111"/>
      <c r="F198" s="111"/>
      <c r="G198" s="112"/>
      <c r="H198"/>
      <c r="I198" s="128"/>
      <c r="J198" s="128"/>
      <c r="K198" s="110" t="s">
        <v>279</v>
      </c>
      <c r="L198" s="111"/>
      <c r="M198" s="111"/>
      <c r="N198" s="112"/>
      <c r="O198"/>
      <c r="P198" s="128"/>
      <c r="Q198" s="128"/>
      <c r="R198" s="110" t="s">
        <v>279</v>
      </c>
      <c r="S198" s="111"/>
      <c r="T198" s="111"/>
      <c r="U198" s="112"/>
      <c r="V198" s="1"/>
      <c r="W198" s="128"/>
      <c r="X198" s="128"/>
      <c r="Y198" s="110" t="s">
        <v>279</v>
      </c>
      <c r="Z198" s="111"/>
      <c r="AA198" s="111"/>
      <c r="AB198" s="112"/>
      <c r="AC198" s="1"/>
      <c r="AD198" s="128"/>
      <c r="AE198" s="128"/>
      <c r="AF198" s="110" t="s">
        <v>279</v>
      </c>
      <c r="AG198" s="111"/>
      <c r="AH198" s="111"/>
      <c r="AI198" s="112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</row>
    <row r="199" spans="1:167" s="103" customFormat="1" ht="15.75" thickBot="1" x14ac:dyDescent="0.3">
      <c r="A199" s="97"/>
      <c r="B199" s="128"/>
      <c r="C199" s="128"/>
      <c r="D199" s="113"/>
      <c r="E199" s="114"/>
      <c r="F199" s="114"/>
      <c r="G199" s="115"/>
      <c r="H199"/>
      <c r="I199" s="128"/>
      <c r="J199" s="128"/>
      <c r="K199" s="113"/>
      <c r="L199" s="114"/>
      <c r="M199" s="114"/>
      <c r="N199" s="115"/>
      <c r="O199"/>
      <c r="P199" s="128"/>
      <c r="Q199" s="128"/>
      <c r="R199" s="113"/>
      <c r="S199" s="114"/>
      <c r="T199" s="114"/>
      <c r="U199" s="115"/>
      <c r="V199" s="1"/>
      <c r="W199" s="128"/>
      <c r="X199" s="128"/>
      <c r="Y199" s="113"/>
      <c r="Z199" s="114"/>
      <c r="AA199" s="114"/>
      <c r="AB199" s="115"/>
      <c r="AC199" s="1"/>
      <c r="AD199" s="128"/>
      <c r="AE199" s="128"/>
      <c r="AF199" s="113"/>
      <c r="AG199" s="114"/>
      <c r="AH199" s="114"/>
      <c r="AI199" s="115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</row>
    <row r="200" spans="1:167" s="2" customFormat="1" ht="48" x14ac:dyDescent="0.25">
      <c r="A200" s="97"/>
      <c r="B200" s="128"/>
      <c r="C200" s="128"/>
      <c r="D200" s="124" t="s">
        <v>57</v>
      </c>
      <c r="E200" s="125"/>
      <c r="F200" s="117" t="s">
        <v>59</v>
      </c>
      <c r="G200" s="118" t="s">
        <v>47</v>
      </c>
      <c r="H200"/>
      <c r="I200" s="128"/>
      <c r="J200" s="128"/>
      <c r="K200" s="124" t="s">
        <v>57</v>
      </c>
      <c r="L200" s="125"/>
      <c r="M200" s="117" t="s">
        <v>59</v>
      </c>
      <c r="N200" s="118" t="s">
        <v>47</v>
      </c>
      <c r="O200"/>
      <c r="P200" s="128"/>
      <c r="Q200" s="128"/>
      <c r="R200" s="124" t="s">
        <v>57</v>
      </c>
      <c r="S200" s="125"/>
      <c r="T200" s="117" t="s">
        <v>59</v>
      </c>
      <c r="U200" s="118" t="s">
        <v>47</v>
      </c>
      <c r="V200" s="1"/>
      <c r="W200" s="128"/>
      <c r="X200" s="128"/>
      <c r="Y200" s="124" t="s">
        <v>57</v>
      </c>
      <c r="Z200" s="125"/>
      <c r="AA200" s="117" t="s">
        <v>59</v>
      </c>
      <c r="AB200" s="118" t="s">
        <v>47</v>
      </c>
      <c r="AC200" s="1"/>
      <c r="AD200" s="128"/>
      <c r="AE200" s="128"/>
      <c r="AF200" s="124" t="s">
        <v>57</v>
      </c>
      <c r="AG200" s="125"/>
      <c r="AH200" s="117" t="s">
        <v>59</v>
      </c>
      <c r="AI200" s="118" t="s">
        <v>47</v>
      </c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</row>
    <row r="201" spans="1:167" s="4" customFormat="1" x14ac:dyDescent="0.25">
      <c r="A201" s="3"/>
      <c r="B201" s="132"/>
      <c r="C201" s="132"/>
      <c r="D201" s="5"/>
      <c r="E201" s="8"/>
      <c r="F201" s="28"/>
      <c r="G201" s="29"/>
      <c r="H201"/>
      <c r="I201" s="29"/>
      <c r="J201" s="132"/>
      <c r="K201" s="35"/>
      <c r="L201" s="29"/>
      <c r="M201" s="28"/>
      <c r="N201" s="29"/>
      <c r="O201"/>
      <c r="P201" s="29"/>
      <c r="Q201" s="132"/>
      <c r="R201" s="35"/>
      <c r="S201" s="29"/>
      <c r="T201" s="28"/>
      <c r="U201" s="29"/>
      <c r="V201" s="129"/>
      <c r="W201" s="29"/>
      <c r="X201" s="132"/>
      <c r="Y201" s="35"/>
      <c r="Z201" s="29"/>
      <c r="AA201" s="28"/>
      <c r="AB201" s="29"/>
      <c r="AC201" s="129"/>
      <c r="AD201" s="29"/>
      <c r="AE201" s="132"/>
      <c r="AF201" s="35"/>
      <c r="AG201" s="29"/>
      <c r="AH201" s="28"/>
      <c r="AI201" s="29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</row>
    <row r="202" spans="1:167" s="4" customFormat="1" x14ac:dyDescent="0.25">
      <c r="A202" s="3"/>
      <c r="B202" s="132"/>
      <c r="C202" s="132"/>
      <c r="D202" s="5"/>
      <c r="E202" s="8"/>
      <c r="F202" s="28"/>
      <c r="G202" s="29"/>
      <c r="H202"/>
      <c r="I202" s="29"/>
      <c r="J202" s="132"/>
      <c r="K202" s="35"/>
      <c r="L202" s="29"/>
      <c r="M202" s="28"/>
      <c r="N202" s="29"/>
      <c r="O202"/>
      <c r="P202" s="29"/>
      <c r="Q202" s="132"/>
      <c r="R202" s="35"/>
      <c r="S202" s="29"/>
      <c r="T202" s="28"/>
      <c r="U202" s="29"/>
      <c r="V202" s="129"/>
      <c r="W202" s="29"/>
      <c r="X202" s="132"/>
      <c r="Y202" s="35"/>
      <c r="Z202" s="29"/>
      <c r="AA202" s="28"/>
      <c r="AB202" s="29"/>
      <c r="AC202" s="129"/>
      <c r="AD202" s="29"/>
      <c r="AE202" s="132"/>
      <c r="AF202" s="35"/>
      <c r="AG202" s="29"/>
      <c r="AH202" s="28"/>
      <c r="AI202" s="29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</row>
    <row r="203" spans="1:167" s="4" customFormat="1" x14ac:dyDescent="0.25">
      <c r="A203" s="3"/>
      <c r="B203" s="132"/>
      <c r="C203" s="132"/>
      <c r="D203" s="5"/>
      <c r="E203" s="8"/>
      <c r="F203" s="28"/>
      <c r="G203" s="29"/>
      <c r="H203"/>
      <c r="I203" s="29"/>
      <c r="J203" s="132"/>
      <c r="K203" s="35"/>
      <c r="L203" s="29"/>
      <c r="M203" s="28"/>
      <c r="N203" s="29"/>
      <c r="O203"/>
      <c r="P203" s="29"/>
      <c r="Q203" s="132"/>
      <c r="R203" s="35"/>
      <c r="S203" s="29"/>
      <c r="T203" s="28"/>
      <c r="U203" s="29"/>
      <c r="V203" s="129"/>
      <c r="W203" s="29"/>
      <c r="X203" s="132"/>
      <c r="Y203" s="35"/>
      <c r="Z203" s="29"/>
      <c r="AA203" s="28"/>
      <c r="AB203" s="29"/>
      <c r="AC203" s="129"/>
      <c r="AD203" s="29"/>
      <c r="AE203" s="132"/>
      <c r="AF203" s="35"/>
      <c r="AG203" s="29"/>
      <c r="AH203" s="28"/>
      <c r="AI203" s="29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</row>
    <row r="204" spans="1:167" s="4" customFormat="1" ht="15.75" thickBot="1" x14ac:dyDescent="0.3">
      <c r="A204" s="3"/>
      <c r="B204" s="132"/>
      <c r="C204" s="132"/>
      <c r="D204" s="9" t="s">
        <v>344</v>
      </c>
      <c r="E204" s="12"/>
      <c r="F204" s="30"/>
      <c r="G204" s="31"/>
      <c r="H204"/>
      <c r="I204" s="31"/>
      <c r="J204" s="132"/>
      <c r="K204" s="9" t="s">
        <v>344</v>
      </c>
      <c r="L204" s="12"/>
      <c r="M204" s="30"/>
      <c r="N204" s="31"/>
      <c r="O204"/>
      <c r="P204" s="31"/>
      <c r="Q204" s="132"/>
      <c r="R204" s="9" t="s">
        <v>344</v>
      </c>
      <c r="S204" s="12"/>
      <c r="T204" s="30"/>
      <c r="U204" s="31"/>
      <c r="V204" s="129"/>
      <c r="W204" s="31"/>
      <c r="X204" s="132"/>
      <c r="Y204" s="9" t="s">
        <v>344</v>
      </c>
      <c r="Z204" s="12"/>
      <c r="AA204" s="30"/>
      <c r="AB204" s="31"/>
      <c r="AC204" s="129"/>
      <c r="AD204" s="31"/>
      <c r="AE204" s="132"/>
      <c r="AF204" s="9" t="s">
        <v>344</v>
      </c>
      <c r="AG204" s="12"/>
      <c r="AH204" s="30"/>
      <c r="AI204" s="3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</row>
    <row r="205" spans="1:167" s="16" customFormat="1" ht="23.25" thickBot="1" x14ac:dyDescent="0.3">
      <c r="A205" s="13" t="s">
        <v>161</v>
      </c>
      <c r="B205" s="131"/>
      <c r="C205" s="131"/>
      <c r="D205" s="14" t="s">
        <v>42</v>
      </c>
      <c r="E205" s="15"/>
      <c r="F205" s="32">
        <f>SUM(F201:F204)</f>
        <v>0</v>
      </c>
      <c r="G205" s="32">
        <f>SUM(G201:G204)</f>
        <v>0</v>
      </c>
      <c r="H205"/>
      <c r="I205" s="32"/>
      <c r="J205" s="131"/>
      <c r="K205" s="14" t="s">
        <v>42</v>
      </c>
      <c r="L205" s="15"/>
      <c r="M205" s="32">
        <f>SUM(M201:M204)</f>
        <v>0</v>
      </c>
      <c r="N205" s="32">
        <f>SUM(N201:N204)</f>
        <v>0</v>
      </c>
      <c r="O205"/>
      <c r="P205" s="32"/>
      <c r="Q205" s="131"/>
      <c r="R205" s="14" t="s">
        <v>42</v>
      </c>
      <c r="S205" s="15"/>
      <c r="T205" s="32">
        <f>SUM(T201:T204)</f>
        <v>0</v>
      </c>
      <c r="U205" s="32">
        <f>SUM(U201:U204)</f>
        <v>0</v>
      </c>
      <c r="V205" s="1"/>
      <c r="W205" s="32"/>
      <c r="X205" s="131"/>
      <c r="Y205" s="14" t="s">
        <v>42</v>
      </c>
      <c r="Z205" s="15"/>
      <c r="AA205" s="32">
        <f>SUM(AA201:AA204)</f>
        <v>0</v>
      </c>
      <c r="AB205" s="32">
        <f>SUM(AB201:AB204)</f>
        <v>0</v>
      </c>
      <c r="AC205" s="1"/>
      <c r="AD205" s="32"/>
      <c r="AE205" s="131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</row>
    <row r="206" spans="1:167" s="16" customFormat="1" x14ac:dyDescent="0.25">
      <c r="A206" s="13"/>
      <c r="B206" s="131"/>
      <c r="C206" s="131"/>
      <c r="D206" s="127" t="s">
        <v>43</v>
      </c>
      <c r="E206" s="119"/>
      <c r="F206" s="119"/>
      <c r="G206" s="120"/>
      <c r="H206"/>
      <c r="I206" s="131"/>
      <c r="J206" s="131"/>
      <c r="K206" s="127" t="s">
        <v>43</v>
      </c>
      <c r="L206" s="119"/>
      <c r="M206" s="119"/>
      <c r="N206" s="120"/>
      <c r="O206"/>
      <c r="P206" s="131"/>
      <c r="Q206" s="131"/>
      <c r="R206" s="127" t="s">
        <v>43</v>
      </c>
      <c r="S206" s="119"/>
      <c r="T206" s="119"/>
      <c r="U206" s="120"/>
      <c r="V206" s="1"/>
      <c r="W206" s="131"/>
      <c r="X206" s="131"/>
      <c r="Y206" s="127" t="s">
        <v>43</v>
      </c>
      <c r="Z206" s="119"/>
      <c r="AA206" s="119"/>
      <c r="AB206" s="120"/>
      <c r="AC206" s="1"/>
      <c r="AD206" s="131"/>
      <c r="AE206" s="131"/>
      <c r="AF206" s="127" t="s">
        <v>43</v>
      </c>
      <c r="AG206" s="119"/>
      <c r="AH206" s="119"/>
      <c r="AI206" s="120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</row>
    <row r="207" spans="1:167" s="16" customFormat="1" x14ac:dyDescent="0.25">
      <c r="A207" s="13"/>
      <c r="B207" s="131"/>
      <c r="C207" s="131"/>
      <c r="D207" s="42"/>
      <c r="E207" s="121"/>
      <c r="F207" s="122"/>
      <c r="G207" s="122"/>
      <c r="H207"/>
      <c r="I207" s="122"/>
      <c r="J207" s="22"/>
      <c r="K207" s="42"/>
      <c r="L207" s="121"/>
      <c r="M207" s="122"/>
      <c r="N207" s="122"/>
      <c r="O207"/>
      <c r="P207" s="122"/>
      <c r="Q207" s="22"/>
      <c r="R207" s="42"/>
      <c r="S207" s="123"/>
      <c r="T207" s="123"/>
      <c r="U207" s="123"/>
      <c r="V207" s="123"/>
      <c r="W207" s="123"/>
      <c r="X207" s="22"/>
      <c r="Y207" s="42"/>
      <c r="Z207" s="123"/>
      <c r="AA207" s="123"/>
      <c r="AB207" s="123"/>
      <c r="AC207" s="123"/>
      <c r="AD207" s="123"/>
      <c r="AE207" s="22"/>
      <c r="AF207" s="42"/>
      <c r="AG207" s="123"/>
      <c r="AH207" s="123"/>
      <c r="AI207" s="123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</row>
    <row r="208" spans="1:167" s="16" customFormat="1" ht="15.75" thickBot="1" x14ac:dyDescent="0.3">
      <c r="A208" s="13"/>
      <c r="B208" s="131"/>
      <c r="C208" s="131"/>
      <c r="H208"/>
      <c r="I208" s="131"/>
      <c r="J208" s="131"/>
      <c r="O208"/>
      <c r="P208" s="131"/>
      <c r="Q208" s="131"/>
      <c r="V208" s="1"/>
      <c r="W208" s="131"/>
      <c r="X208" s="131"/>
      <c r="AC208" s="1"/>
      <c r="AD208" s="131"/>
      <c r="AE208" s="13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</row>
    <row r="209" spans="1:167" s="103" customFormat="1" ht="15.75" x14ac:dyDescent="0.25">
      <c r="A209" s="97"/>
      <c r="B209" s="128"/>
      <c r="C209" s="128"/>
      <c r="D209" s="107" t="str">
        <f>"Příjemce č. 9:  "&amp; 'Údaje a typ výzkumu'!$C$23</f>
        <v xml:space="preserve">Příjemce č. 9:  </v>
      </c>
      <c r="E209" s="108"/>
      <c r="F209" s="108"/>
      <c r="G209" s="109"/>
      <c r="H209"/>
      <c r="I209" s="128"/>
      <c r="J209" s="128"/>
      <c r="K209" s="104" t="str">
        <f>"Příjemce č. 9:  "&amp; 'Údaje a typ výzkumu'!$C$23</f>
        <v xml:space="preserve">Příjemce č. 9:  </v>
      </c>
      <c r="L209" s="105"/>
      <c r="M209" s="105"/>
      <c r="N209" s="106"/>
      <c r="O209"/>
      <c r="P209" s="128"/>
      <c r="Q209" s="128"/>
      <c r="R209" s="104" t="str">
        <f>"Příjemce č. 9:  "&amp; 'Údaje a typ výzkumu'!$C$23</f>
        <v xml:space="preserve">Příjemce č. 9:  </v>
      </c>
      <c r="S209" s="105"/>
      <c r="T209" s="105"/>
      <c r="U209" s="106"/>
      <c r="V209" s="1"/>
      <c r="W209" s="128"/>
      <c r="X209" s="128"/>
      <c r="Y209" s="104" t="str">
        <f>"Příjemce č. 9:  "&amp; 'Údaje a typ výzkumu'!$C$23</f>
        <v xml:space="preserve">Příjemce č. 9:  </v>
      </c>
      <c r="Z209" s="105"/>
      <c r="AA209" s="105"/>
      <c r="AB209" s="106"/>
      <c r="AC209" s="1"/>
      <c r="AD209" s="128"/>
      <c r="AE209" s="128"/>
      <c r="AF209" s="104" t="str">
        <f>"Příjemce č. 9:  "&amp; 'Údaje a typ výzkumu'!$C$23</f>
        <v xml:space="preserve">Příjemce č. 9:  </v>
      </c>
      <c r="AG209" s="105"/>
      <c r="AH209" s="105"/>
      <c r="AI209" s="106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</row>
    <row r="210" spans="1:167" s="103" customFormat="1" ht="15.75" x14ac:dyDescent="0.25">
      <c r="A210" s="97"/>
      <c r="B210" s="128"/>
      <c r="C210" s="128"/>
      <c r="D210" s="107">
        <v>2018</v>
      </c>
      <c r="E210" s="108"/>
      <c r="F210" s="108"/>
      <c r="G210" s="109"/>
      <c r="H210"/>
      <c r="I210" s="128"/>
      <c r="J210" s="128"/>
      <c r="K210" s="107">
        <v>2019</v>
      </c>
      <c r="L210" s="108"/>
      <c r="M210" s="108"/>
      <c r="N210" s="109"/>
      <c r="O210"/>
      <c r="P210" s="128"/>
      <c r="Q210" s="128"/>
      <c r="R210" s="107">
        <v>2020</v>
      </c>
      <c r="S210" s="108"/>
      <c r="T210" s="108"/>
      <c r="U210" s="109"/>
      <c r="V210" s="1"/>
      <c r="W210" s="128"/>
      <c r="X210" s="128"/>
      <c r="Y210" s="107">
        <v>2021</v>
      </c>
      <c r="Z210" s="108"/>
      <c r="AA210" s="108"/>
      <c r="AB210" s="109"/>
      <c r="AC210" s="1"/>
      <c r="AD210" s="128"/>
      <c r="AE210" s="128"/>
      <c r="AF210" s="107">
        <v>2022</v>
      </c>
      <c r="AG210" s="108"/>
      <c r="AH210" s="108"/>
      <c r="AI210" s="109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</row>
    <row r="211" spans="1:167" s="103" customFormat="1" ht="15.75" x14ac:dyDescent="0.25">
      <c r="A211" s="97"/>
      <c r="B211" s="128"/>
      <c r="C211" s="128"/>
      <c r="D211" s="110" t="s">
        <v>278</v>
      </c>
      <c r="E211" s="111"/>
      <c r="F211" s="111"/>
      <c r="G211" s="112"/>
      <c r="H211"/>
      <c r="I211" s="128"/>
      <c r="J211" s="128"/>
      <c r="K211" s="110" t="s">
        <v>278</v>
      </c>
      <c r="L211" s="111"/>
      <c r="M211" s="111"/>
      <c r="N211" s="112"/>
      <c r="O211"/>
      <c r="P211" s="128"/>
      <c r="Q211" s="128"/>
      <c r="R211" s="110" t="s">
        <v>278</v>
      </c>
      <c r="S211" s="111"/>
      <c r="T211" s="111"/>
      <c r="U211" s="112"/>
      <c r="V211" s="1"/>
      <c r="W211" s="128"/>
      <c r="X211" s="128"/>
      <c r="Y211" s="110" t="s">
        <v>278</v>
      </c>
      <c r="Z211" s="111"/>
      <c r="AA211" s="111"/>
      <c r="AB211" s="112"/>
      <c r="AC211" s="1"/>
      <c r="AD211" s="128"/>
      <c r="AE211" s="128"/>
      <c r="AF211" s="110" t="s">
        <v>278</v>
      </c>
      <c r="AG211" s="111"/>
      <c r="AH211" s="111"/>
      <c r="AI211" s="112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</row>
    <row r="212" spans="1:167" s="103" customFormat="1" ht="15.75" thickBot="1" x14ac:dyDescent="0.3">
      <c r="A212" s="97"/>
      <c r="B212" s="128"/>
      <c r="C212" s="128"/>
      <c r="D212" s="113"/>
      <c r="E212" s="114"/>
      <c r="F212" s="114"/>
      <c r="G212" s="115"/>
      <c r="H212"/>
      <c r="I212" s="128"/>
      <c r="J212" s="128"/>
      <c r="K212" s="113"/>
      <c r="L212" s="114"/>
      <c r="M212" s="114"/>
      <c r="N212" s="115"/>
      <c r="O212"/>
      <c r="P212" s="128"/>
      <c r="Q212" s="128"/>
      <c r="R212" s="113"/>
      <c r="S212" s="114"/>
      <c r="T212" s="114"/>
      <c r="U212" s="115"/>
      <c r="V212" s="1"/>
      <c r="W212" s="128"/>
      <c r="X212" s="128"/>
      <c r="Y212" s="113"/>
      <c r="Z212" s="114"/>
      <c r="AA212" s="114"/>
      <c r="AB212" s="115"/>
      <c r="AC212" s="1"/>
      <c r="AD212" s="128"/>
      <c r="AE212" s="128"/>
      <c r="AF212" s="113"/>
      <c r="AG212" s="114"/>
      <c r="AH212" s="114"/>
      <c r="AI212" s="115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</row>
    <row r="213" spans="1:167" s="2" customFormat="1" ht="48" x14ac:dyDescent="0.25">
      <c r="A213" s="97"/>
      <c r="B213" s="128"/>
      <c r="C213" s="128"/>
      <c r="D213" s="124" t="s">
        <v>57</v>
      </c>
      <c r="E213" s="125"/>
      <c r="F213" s="117" t="s">
        <v>59</v>
      </c>
      <c r="G213" s="118" t="s">
        <v>47</v>
      </c>
      <c r="H213"/>
      <c r="I213" s="128"/>
      <c r="J213" s="128"/>
      <c r="K213" s="124" t="s">
        <v>57</v>
      </c>
      <c r="L213" s="125"/>
      <c r="M213" s="117" t="s">
        <v>59</v>
      </c>
      <c r="N213" s="118" t="s">
        <v>47</v>
      </c>
      <c r="O213"/>
      <c r="P213" s="128"/>
      <c r="Q213" s="128"/>
      <c r="R213" s="124" t="s">
        <v>57</v>
      </c>
      <c r="S213" s="125"/>
      <c r="T213" s="117" t="s">
        <v>59</v>
      </c>
      <c r="U213" s="118" t="s">
        <v>47</v>
      </c>
      <c r="V213" s="1"/>
      <c r="W213" s="128"/>
      <c r="X213" s="128"/>
      <c r="Y213" s="124" t="s">
        <v>57</v>
      </c>
      <c r="Z213" s="125"/>
      <c r="AA213" s="117" t="s">
        <v>59</v>
      </c>
      <c r="AB213" s="118" t="s">
        <v>47</v>
      </c>
      <c r="AC213" s="1"/>
      <c r="AD213" s="128"/>
      <c r="AE213" s="128"/>
      <c r="AF213" s="124" t="s">
        <v>57</v>
      </c>
      <c r="AG213" s="125"/>
      <c r="AH213" s="117" t="s">
        <v>59</v>
      </c>
      <c r="AI213" s="118" t="s">
        <v>47</v>
      </c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</row>
    <row r="214" spans="1:167" s="4" customFormat="1" x14ac:dyDescent="0.25">
      <c r="A214" s="3"/>
      <c r="B214" s="132"/>
      <c r="C214" s="132"/>
      <c r="D214" s="5"/>
      <c r="E214" s="8"/>
      <c r="F214" s="28"/>
      <c r="G214" s="29"/>
      <c r="H214"/>
      <c r="I214" s="132"/>
      <c r="J214" s="132"/>
      <c r="K214" s="5"/>
      <c r="L214" s="8"/>
      <c r="M214" s="28"/>
      <c r="N214" s="29"/>
      <c r="O214"/>
      <c r="P214" s="132"/>
      <c r="Q214" s="132"/>
      <c r="R214" s="5"/>
      <c r="S214" s="8"/>
      <c r="T214" s="28"/>
      <c r="U214" s="29"/>
      <c r="V214" s="129"/>
      <c r="W214" s="132"/>
      <c r="X214" s="132"/>
      <c r="Y214" s="5"/>
      <c r="Z214" s="8"/>
      <c r="AA214" s="28"/>
      <c r="AB214" s="29"/>
      <c r="AC214" s="129"/>
      <c r="AD214" s="132"/>
      <c r="AE214" s="132"/>
      <c r="AF214" s="5"/>
      <c r="AG214" s="8"/>
      <c r="AH214" s="28"/>
      <c r="AI214" s="29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</row>
    <row r="215" spans="1:167" s="4" customFormat="1" x14ac:dyDescent="0.25">
      <c r="A215" s="3"/>
      <c r="B215" s="132"/>
      <c r="C215" s="132"/>
      <c r="D215" s="5"/>
      <c r="E215" s="8"/>
      <c r="F215" s="28"/>
      <c r="G215" s="29"/>
      <c r="H215"/>
      <c r="I215" s="132"/>
      <c r="J215" s="132"/>
      <c r="K215" s="5"/>
      <c r="L215" s="8"/>
      <c r="M215" s="28"/>
      <c r="N215" s="29"/>
      <c r="O215"/>
      <c r="P215" s="132"/>
      <c r="Q215" s="132"/>
      <c r="R215" s="5"/>
      <c r="S215" s="8"/>
      <c r="T215" s="28"/>
      <c r="U215" s="29"/>
      <c r="V215" s="129"/>
      <c r="W215" s="132"/>
      <c r="X215" s="132"/>
      <c r="Y215" s="5"/>
      <c r="Z215" s="8"/>
      <c r="AA215" s="28"/>
      <c r="AB215" s="29"/>
      <c r="AC215" s="129"/>
      <c r="AD215" s="132"/>
      <c r="AE215" s="132"/>
      <c r="AF215" s="5"/>
      <c r="AG215" s="8"/>
      <c r="AH215" s="28"/>
      <c r="AI215" s="29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</row>
    <row r="216" spans="1:167" s="4" customFormat="1" x14ac:dyDescent="0.25">
      <c r="A216" s="3"/>
      <c r="B216" s="132"/>
      <c r="C216" s="132"/>
      <c r="D216" s="5"/>
      <c r="E216" s="8"/>
      <c r="F216" s="28"/>
      <c r="G216" s="29"/>
      <c r="H216"/>
      <c r="I216" s="132"/>
      <c r="J216" s="132"/>
      <c r="K216" s="5"/>
      <c r="L216" s="8"/>
      <c r="M216" s="28"/>
      <c r="N216" s="29"/>
      <c r="O216"/>
      <c r="P216" s="132"/>
      <c r="Q216" s="132"/>
      <c r="R216" s="5"/>
      <c r="S216" s="8"/>
      <c r="T216" s="28"/>
      <c r="U216" s="29"/>
      <c r="V216" s="129"/>
      <c r="W216" s="132"/>
      <c r="X216" s="132"/>
      <c r="Y216" s="5"/>
      <c r="Z216" s="8"/>
      <c r="AA216" s="28"/>
      <c r="AB216" s="29"/>
      <c r="AC216" s="129"/>
      <c r="AD216" s="132"/>
      <c r="AE216" s="132"/>
      <c r="AF216" s="5"/>
      <c r="AG216" s="8"/>
      <c r="AH216" s="28"/>
      <c r="AI216" s="29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</row>
    <row r="217" spans="1:167" s="4" customFormat="1" ht="15.75" thickBot="1" x14ac:dyDescent="0.3">
      <c r="A217" s="3"/>
      <c r="B217" s="132"/>
      <c r="C217" s="132"/>
      <c r="D217" s="9" t="s">
        <v>344</v>
      </c>
      <c r="E217" s="12"/>
      <c r="F217" s="30"/>
      <c r="G217" s="31"/>
      <c r="H217"/>
      <c r="I217" s="132"/>
      <c r="J217" s="132"/>
      <c r="K217" s="9" t="s">
        <v>344</v>
      </c>
      <c r="L217" s="12"/>
      <c r="M217" s="30"/>
      <c r="N217" s="31"/>
      <c r="O217"/>
      <c r="P217" s="132"/>
      <c r="Q217" s="132"/>
      <c r="R217" s="9" t="s">
        <v>344</v>
      </c>
      <c r="S217" s="12"/>
      <c r="T217" s="30"/>
      <c r="U217" s="31"/>
      <c r="V217" s="129"/>
      <c r="W217" s="132"/>
      <c r="X217" s="132"/>
      <c r="Y217" s="9" t="s">
        <v>344</v>
      </c>
      <c r="Z217" s="12"/>
      <c r="AA217" s="30"/>
      <c r="AB217" s="31"/>
      <c r="AC217" s="129"/>
      <c r="AD217" s="132"/>
      <c r="AE217" s="132"/>
      <c r="AF217" s="9" t="s">
        <v>344</v>
      </c>
      <c r="AG217" s="12"/>
      <c r="AH217" s="30"/>
      <c r="AI217" s="3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</row>
    <row r="218" spans="1:167" s="16" customFormat="1" ht="23.25" thickBot="1" x14ac:dyDescent="0.3">
      <c r="A218" s="13" t="s">
        <v>152</v>
      </c>
      <c r="B218" s="131"/>
      <c r="C218" s="131"/>
      <c r="D218" s="14" t="s">
        <v>42</v>
      </c>
      <c r="E218" s="15"/>
      <c r="F218" s="32">
        <f>SUM(F214:F217)</f>
        <v>0</v>
      </c>
      <c r="G218" s="32">
        <f>SUM(G214:G217)</f>
        <v>0</v>
      </c>
      <c r="H218"/>
      <c r="I218" s="131"/>
      <c r="J218" s="131"/>
      <c r="K218" s="14" t="s">
        <v>42</v>
      </c>
      <c r="L218" s="15"/>
      <c r="M218" s="32">
        <f>SUM(M214:M217)</f>
        <v>0</v>
      </c>
      <c r="N218" s="32">
        <f>SUM(N214:N217)</f>
        <v>0</v>
      </c>
      <c r="O218"/>
      <c r="P218" s="131"/>
      <c r="Q218" s="131"/>
      <c r="R218" s="14" t="s">
        <v>42</v>
      </c>
      <c r="S218" s="15"/>
      <c r="T218" s="32">
        <f>SUM(T214:T217)</f>
        <v>0</v>
      </c>
      <c r="U218" s="32">
        <f>SUM(U214:U217)</f>
        <v>0</v>
      </c>
      <c r="V218" s="1"/>
      <c r="W218" s="131"/>
      <c r="X218" s="131"/>
      <c r="Y218" s="14" t="s">
        <v>42</v>
      </c>
      <c r="Z218" s="15"/>
      <c r="AA218" s="32">
        <f>SUM(AA214:AA217)</f>
        <v>0</v>
      </c>
      <c r="AB218" s="32">
        <f>SUM(AB214:AB217)</f>
        <v>0</v>
      </c>
      <c r="AC218" s="1"/>
      <c r="AD218" s="131"/>
      <c r="AE218" s="131"/>
      <c r="AF218" s="14" t="s">
        <v>42</v>
      </c>
      <c r="AG218" s="15"/>
      <c r="AH218" s="32">
        <f>SUM(AH214:AH217)</f>
        <v>0</v>
      </c>
      <c r="AI218" s="32">
        <f>SUM(AI214:AI217)</f>
        <v>0</v>
      </c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</row>
    <row r="219" spans="1:167" s="16" customFormat="1" x14ac:dyDescent="0.25">
      <c r="A219" s="13"/>
      <c r="B219" s="131"/>
      <c r="C219" s="131"/>
      <c r="D219" s="127" t="s">
        <v>43</v>
      </c>
      <c r="E219" s="119"/>
      <c r="F219" s="119"/>
      <c r="G219" s="120"/>
      <c r="H219"/>
      <c r="I219" s="131"/>
      <c r="J219" s="131"/>
      <c r="K219" s="127" t="s">
        <v>43</v>
      </c>
      <c r="L219" s="119"/>
      <c r="M219" s="119"/>
      <c r="N219" s="120"/>
      <c r="O219"/>
      <c r="P219" s="131"/>
      <c r="Q219" s="131"/>
      <c r="R219" s="127" t="s">
        <v>43</v>
      </c>
      <c r="S219" s="119"/>
      <c r="T219" s="119"/>
      <c r="U219" s="120"/>
      <c r="V219" s="1"/>
      <c r="W219" s="131"/>
      <c r="X219" s="131"/>
      <c r="Y219" s="127" t="s">
        <v>43</v>
      </c>
      <c r="Z219" s="119"/>
      <c r="AA219" s="119"/>
      <c r="AB219" s="120"/>
      <c r="AC219" s="1"/>
      <c r="AD219" s="131"/>
      <c r="AE219" s="131"/>
      <c r="AF219" s="127" t="s">
        <v>43</v>
      </c>
      <c r="AG219" s="119"/>
      <c r="AH219" s="119"/>
      <c r="AI219" s="120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</row>
    <row r="220" spans="1:167" s="16" customFormat="1" x14ac:dyDescent="0.25">
      <c r="A220" s="13"/>
      <c r="B220" s="131"/>
      <c r="C220" s="131"/>
      <c r="D220" s="42"/>
      <c r="E220" s="121"/>
      <c r="F220" s="122"/>
      <c r="G220" s="122"/>
      <c r="H220"/>
      <c r="I220" s="122"/>
      <c r="J220" s="22"/>
      <c r="K220" s="42"/>
      <c r="L220" s="121"/>
      <c r="M220" s="122"/>
      <c r="N220" s="122"/>
      <c r="O220"/>
      <c r="P220" s="122"/>
      <c r="Q220" s="22"/>
      <c r="R220" s="42"/>
      <c r="S220" s="123"/>
      <c r="T220" s="123"/>
      <c r="U220" s="123"/>
      <c r="V220" s="123"/>
      <c r="W220" s="123"/>
      <c r="X220" s="22"/>
      <c r="Y220" s="42"/>
      <c r="Z220" s="123"/>
      <c r="AA220" s="123"/>
      <c r="AB220" s="123"/>
      <c r="AC220" s="123"/>
      <c r="AD220" s="123"/>
      <c r="AE220" s="22"/>
      <c r="AF220" s="42"/>
      <c r="AG220" s="123"/>
      <c r="AH220" s="123"/>
      <c r="AI220" s="123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</row>
    <row r="221" spans="1:167" s="103" customFormat="1" ht="15.75" x14ac:dyDescent="0.25">
      <c r="A221" s="97"/>
      <c r="B221" s="128"/>
      <c r="C221" s="128"/>
      <c r="D221" s="110" t="s">
        <v>279</v>
      </c>
      <c r="E221" s="111"/>
      <c r="F221" s="111"/>
      <c r="G221" s="112"/>
      <c r="H221"/>
      <c r="I221" s="128"/>
      <c r="J221" s="128"/>
      <c r="K221" s="110" t="s">
        <v>279</v>
      </c>
      <c r="L221" s="111"/>
      <c r="M221" s="111"/>
      <c r="N221" s="112"/>
      <c r="O221"/>
      <c r="P221" s="128"/>
      <c r="Q221" s="128"/>
      <c r="R221" s="110" t="s">
        <v>279</v>
      </c>
      <c r="S221" s="111"/>
      <c r="T221" s="111"/>
      <c r="U221" s="112"/>
      <c r="V221" s="1"/>
      <c r="W221" s="128"/>
      <c r="X221" s="128"/>
      <c r="Y221" s="110" t="s">
        <v>279</v>
      </c>
      <c r="Z221" s="111"/>
      <c r="AA221" s="111"/>
      <c r="AB221" s="112"/>
      <c r="AC221" s="1"/>
      <c r="AD221" s="128"/>
      <c r="AE221" s="128"/>
      <c r="AF221" s="110" t="s">
        <v>279</v>
      </c>
      <c r="AG221" s="111"/>
      <c r="AH221" s="111"/>
      <c r="AI221" s="112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</row>
    <row r="222" spans="1:167" s="103" customFormat="1" ht="15.75" thickBot="1" x14ac:dyDescent="0.3">
      <c r="A222" s="97"/>
      <c r="B222" s="128"/>
      <c r="C222" s="128"/>
      <c r="D222" s="113"/>
      <c r="E222" s="114"/>
      <c r="F222" s="114"/>
      <c r="G222" s="115"/>
      <c r="H222"/>
      <c r="I222" s="128"/>
      <c r="J222" s="128"/>
      <c r="K222" s="113"/>
      <c r="L222" s="114"/>
      <c r="M222" s="114"/>
      <c r="N222" s="115"/>
      <c r="O222"/>
      <c r="P222" s="128"/>
      <c r="Q222" s="128"/>
      <c r="R222" s="113"/>
      <c r="S222" s="114"/>
      <c r="T222" s="114"/>
      <c r="U222" s="115"/>
      <c r="V222" s="1"/>
      <c r="W222" s="128"/>
      <c r="X222" s="128"/>
      <c r="Y222" s="113"/>
      <c r="Z222" s="114"/>
      <c r="AA222" s="114"/>
      <c r="AB222" s="115"/>
      <c r="AC222" s="1"/>
      <c r="AD222" s="128"/>
      <c r="AE222" s="128"/>
      <c r="AF222" s="113"/>
      <c r="AG222" s="114"/>
      <c r="AH222" s="114"/>
      <c r="AI222" s="115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</row>
    <row r="223" spans="1:167" s="2" customFormat="1" ht="48" x14ac:dyDescent="0.25">
      <c r="A223" s="97"/>
      <c r="B223" s="128"/>
      <c r="C223" s="128"/>
      <c r="D223" s="124" t="s">
        <v>57</v>
      </c>
      <c r="E223" s="125"/>
      <c r="F223" s="117" t="s">
        <v>59</v>
      </c>
      <c r="G223" s="118" t="s">
        <v>47</v>
      </c>
      <c r="H223"/>
      <c r="I223" s="128"/>
      <c r="J223" s="128"/>
      <c r="K223" s="124" t="s">
        <v>57</v>
      </c>
      <c r="L223" s="125"/>
      <c r="M223" s="117" t="s">
        <v>59</v>
      </c>
      <c r="N223" s="118" t="s">
        <v>47</v>
      </c>
      <c r="O223"/>
      <c r="P223" s="128"/>
      <c r="Q223" s="128"/>
      <c r="R223" s="124" t="s">
        <v>57</v>
      </c>
      <c r="S223" s="125"/>
      <c r="T223" s="117" t="s">
        <v>59</v>
      </c>
      <c r="U223" s="118" t="s">
        <v>47</v>
      </c>
      <c r="V223" s="1"/>
      <c r="W223" s="128"/>
      <c r="X223" s="128"/>
      <c r="Y223" s="124" t="s">
        <v>57</v>
      </c>
      <c r="Z223" s="125"/>
      <c r="AA223" s="117" t="s">
        <v>59</v>
      </c>
      <c r="AB223" s="118" t="s">
        <v>47</v>
      </c>
      <c r="AC223" s="1"/>
      <c r="AD223" s="128"/>
      <c r="AE223" s="128"/>
      <c r="AF223" s="124" t="s">
        <v>57</v>
      </c>
      <c r="AG223" s="125"/>
      <c r="AH223" s="117" t="s">
        <v>59</v>
      </c>
      <c r="AI223" s="118" t="s">
        <v>47</v>
      </c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</row>
    <row r="224" spans="1:167" s="4" customFormat="1" x14ac:dyDescent="0.25">
      <c r="A224" s="3"/>
      <c r="B224" s="132"/>
      <c r="C224" s="132"/>
      <c r="D224" s="5"/>
      <c r="E224" s="8"/>
      <c r="F224" s="28"/>
      <c r="G224" s="29"/>
      <c r="H224"/>
      <c r="I224" s="29"/>
      <c r="J224" s="132"/>
      <c r="K224" s="35"/>
      <c r="L224" s="29"/>
      <c r="M224" s="28"/>
      <c r="N224" s="29"/>
      <c r="O224"/>
      <c r="P224" s="29"/>
      <c r="Q224" s="132"/>
      <c r="R224" s="35"/>
      <c r="S224" s="29"/>
      <c r="T224" s="28"/>
      <c r="U224" s="29"/>
      <c r="V224" s="129"/>
      <c r="W224" s="29"/>
      <c r="X224" s="132"/>
      <c r="Y224" s="35"/>
      <c r="Z224" s="29"/>
      <c r="AA224" s="28"/>
      <c r="AB224" s="29"/>
      <c r="AC224" s="129"/>
      <c r="AD224" s="29"/>
      <c r="AE224" s="132"/>
      <c r="AF224" s="35"/>
      <c r="AG224" s="29"/>
      <c r="AH224" s="28"/>
      <c r="AI224" s="29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</row>
    <row r="225" spans="1:167" s="4" customFormat="1" x14ac:dyDescent="0.25">
      <c r="A225" s="3"/>
      <c r="B225" s="132"/>
      <c r="C225" s="132"/>
      <c r="D225" s="5"/>
      <c r="E225" s="8"/>
      <c r="F225" s="28"/>
      <c r="G225" s="29"/>
      <c r="H225"/>
      <c r="I225" s="29"/>
      <c r="J225" s="132"/>
      <c r="K225" s="35"/>
      <c r="L225" s="29"/>
      <c r="M225" s="28"/>
      <c r="N225" s="29"/>
      <c r="O225"/>
      <c r="P225" s="29"/>
      <c r="Q225" s="132"/>
      <c r="R225" s="35"/>
      <c r="S225" s="29"/>
      <c r="T225" s="28"/>
      <c r="U225" s="29"/>
      <c r="V225" s="129"/>
      <c r="W225" s="29"/>
      <c r="X225" s="132"/>
      <c r="Y225" s="35"/>
      <c r="Z225" s="29"/>
      <c r="AA225" s="28"/>
      <c r="AB225" s="29"/>
      <c r="AC225" s="129"/>
      <c r="AD225" s="29"/>
      <c r="AE225" s="132"/>
      <c r="AF225" s="35"/>
      <c r="AG225" s="29"/>
      <c r="AH225" s="28"/>
      <c r="AI225" s="29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</row>
    <row r="226" spans="1:167" s="4" customFormat="1" x14ac:dyDescent="0.25">
      <c r="A226" s="3"/>
      <c r="B226" s="132"/>
      <c r="C226" s="132"/>
      <c r="D226" s="5"/>
      <c r="E226" s="8"/>
      <c r="F226" s="28"/>
      <c r="G226" s="29"/>
      <c r="H226"/>
      <c r="I226" s="29"/>
      <c r="J226" s="132"/>
      <c r="K226" s="35"/>
      <c r="L226" s="29"/>
      <c r="M226" s="28"/>
      <c r="N226" s="29"/>
      <c r="O226"/>
      <c r="P226" s="29"/>
      <c r="Q226" s="132"/>
      <c r="R226" s="35"/>
      <c r="S226" s="29"/>
      <c r="T226" s="28"/>
      <c r="U226" s="29"/>
      <c r="V226" s="129"/>
      <c r="W226" s="29"/>
      <c r="X226" s="132"/>
      <c r="Y226" s="35"/>
      <c r="Z226" s="29"/>
      <c r="AA226" s="28"/>
      <c r="AB226" s="29"/>
      <c r="AC226" s="129"/>
      <c r="AD226" s="29"/>
      <c r="AE226" s="132"/>
      <c r="AF226" s="35"/>
      <c r="AG226" s="29"/>
      <c r="AH226" s="28"/>
      <c r="AI226" s="29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</row>
    <row r="227" spans="1:167" s="4" customFormat="1" ht="15.75" thickBot="1" x14ac:dyDescent="0.3">
      <c r="A227" s="3"/>
      <c r="B227" s="132"/>
      <c r="C227" s="132"/>
      <c r="D227" s="9" t="s">
        <v>344</v>
      </c>
      <c r="E227" s="12"/>
      <c r="F227" s="30"/>
      <c r="G227" s="31"/>
      <c r="H227"/>
      <c r="I227" s="31"/>
      <c r="J227" s="132"/>
      <c r="K227" s="9" t="s">
        <v>344</v>
      </c>
      <c r="L227" s="12"/>
      <c r="M227" s="30"/>
      <c r="N227" s="31"/>
      <c r="O227"/>
      <c r="P227" s="31"/>
      <c r="Q227" s="132"/>
      <c r="R227" s="9" t="s">
        <v>344</v>
      </c>
      <c r="S227" s="12"/>
      <c r="T227" s="30"/>
      <c r="U227" s="31"/>
      <c r="V227" s="129"/>
      <c r="W227" s="31"/>
      <c r="X227" s="132"/>
      <c r="Y227" s="9" t="s">
        <v>344</v>
      </c>
      <c r="Z227" s="12"/>
      <c r="AA227" s="30"/>
      <c r="AB227" s="31"/>
      <c r="AC227" s="129"/>
      <c r="AD227" s="31"/>
      <c r="AE227" s="132"/>
      <c r="AF227" s="9" t="s">
        <v>344</v>
      </c>
      <c r="AG227" s="12"/>
      <c r="AH227" s="30"/>
      <c r="AI227" s="3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</row>
    <row r="228" spans="1:167" s="16" customFormat="1" ht="23.25" thickBot="1" x14ac:dyDescent="0.3">
      <c r="A228" s="13" t="s">
        <v>162</v>
      </c>
      <c r="B228" s="131"/>
      <c r="C228" s="131"/>
      <c r="D228" s="14" t="s">
        <v>42</v>
      </c>
      <c r="E228" s="15"/>
      <c r="F228" s="32">
        <f>SUM(F224:F227)</f>
        <v>0</v>
      </c>
      <c r="G228" s="32">
        <f>SUM(G224:G227)</f>
        <v>0</v>
      </c>
      <c r="H228"/>
      <c r="I228" s="32"/>
      <c r="J228" s="131"/>
      <c r="K228" s="14" t="s">
        <v>42</v>
      </c>
      <c r="L228" s="15"/>
      <c r="M228" s="32">
        <f>SUM(M224:M227)</f>
        <v>0</v>
      </c>
      <c r="N228" s="32">
        <f>SUM(N224:N227)</f>
        <v>0</v>
      </c>
      <c r="O228"/>
      <c r="P228" s="32"/>
      <c r="Q228" s="131"/>
      <c r="R228" s="14" t="s">
        <v>42</v>
      </c>
      <c r="S228" s="15"/>
      <c r="T228" s="32">
        <f>SUM(T224:T227)</f>
        <v>0</v>
      </c>
      <c r="U228" s="32">
        <f>SUM(U224:U227)</f>
        <v>0</v>
      </c>
      <c r="V228" s="1"/>
      <c r="W228" s="32"/>
      <c r="X228" s="131"/>
      <c r="Y228" s="14" t="s">
        <v>42</v>
      </c>
      <c r="Z228" s="15"/>
      <c r="AA228" s="32">
        <f>SUM(AA224:AA227)</f>
        <v>0</v>
      </c>
      <c r="AB228" s="32">
        <f>SUM(AB224:AB227)</f>
        <v>0</v>
      </c>
      <c r="AC228" s="1"/>
      <c r="AD228" s="32"/>
      <c r="AE228" s="131"/>
      <c r="AF228" s="14" t="s">
        <v>42</v>
      </c>
      <c r="AG228" s="15"/>
      <c r="AH228" s="32">
        <f>SUM(AH224:AH227)</f>
        <v>0</v>
      </c>
      <c r="AI228" s="32">
        <f>SUM(AI224:AI227)</f>
        <v>0</v>
      </c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</row>
    <row r="229" spans="1:167" s="16" customFormat="1" x14ac:dyDescent="0.25">
      <c r="A229" s="13"/>
      <c r="B229" s="131"/>
      <c r="C229" s="131"/>
      <c r="D229" s="127" t="s">
        <v>43</v>
      </c>
      <c r="E229" s="119"/>
      <c r="F229" s="119"/>
      <c r="G229" s="120"/>
      <c r="H229"/>
      <c r="I229" s="131"/>
      <c r="J229" s="131"/>
      <c r="K229" s="127" t="s">
        <v>43</v>
      </c>
      <c r="L229" s="119"/>
      <c r="M229" s="119"/>
      <c r="N229" s="120"/>
      <c r="O229"/>
      <c r="P229" s="131"/>
      <c r="Q229" s="131"/>
      <c r="R229" s="127" t="s">
        <v>43</v>
      </c>
      <c r="S229" s="119"/>
      <c r="T229" s="119"/>
      <c r="U229" s="120"/>
      <c r="V229" s="1"/>
      <c r="W229" s="131"/>
      <c r="X229" s="131"/>
      <c r="Y229" s="127" t="s">
        <v>43</v>
      </c>
      <c r="Z229" s="119"/>
      <c r="AA229" s="119"/>
      <c r="AB229" s="120"/>
      <c r="AC229" s="1"/>
      <c r="AD229" s="131"/>
      <c r="AE229" s="131"/>
      <c r="AF229" s="127" t="s">
        <v>43</v>
      </c>
      <c r="AG229" s="119"/>
      <c r="AH229" s="119"/>
      <c r="AI229" s="120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</row>
    <row r="230" spans="1:167" s="16" customFormat="1" x14ac:dyDescent="0.25">
      <c r="A230" s="13"/>
      <c r="B230" s="131"/>
      <c r="C230" s="131"/>
      <c r="D230" s="42"/>
      <c r="E230" s="121"/>
      <c r="F230" s="122"/>
      <c r="G230" s="122"/>
      <c r="H230"/>
      <c r="I230" s="122"/>
      <c r="J230" s="22"/>
      <c r="K230" s="42"/>
      <c r="L230" s="121"/>
      <c r="M230" s="122"/>
      <c r="N230" s="122"/>
      <c r="O230"/>
      <c r="P230" s="122"/>
      <c r="Q230" s="22"/>
      <c r="R230" s="42"/>
      <c r="S230" s="123"/>
      <c r="T230" s="123"/>
      <c r="U230" s="123"/>
      <c r="V230" s="123"/>
      <c r="W230" s="123"/>
      <c r="X230" s="22"/>
      <c r="Y230" s="42"/>
      <c r="Z230" s="123"/>
      <c r="AA230" s="123"/>
      <c r="AB230" s="123"/>
      <c r="AC230" s="123"/>
      <c r="AD230" s="123"/>
      <c r="AE230" s="22"/>
      <c r="AF230" s="42"/>
      <c r="AG230" s="123"/>
      <c r="AH230" s="123"/>
      <c r="AI230" s="123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</row>
    <row r="231" spans="1:167" s="16" customFormat="1" x14ac:dyDescent="0.25">
      <c r="A231" s="13"/>
      <c r="B231" s="131"/>
      <c r="C231" s="131"/>
      <c r="H231"/>
      <c r="I231" s="131"/>
      <c r="J231" s="131"/>
      <c r="O231"/>
      <c r="P231" s="131"/>
      <c r="Q231" s="131"/>
      <c r="V231" s="1"/>
      <c r="W231" s="131"/>
      <c r="X231" s="131"/>
      <c r="AC231" s="1"/>
      <c r="AD231" s="131"/>
      <c r="AE231" s="13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</row>
  </sheetData>
  <sheetProtection algorithmName="SHA-512" hashValue="t/b9ftiA9ApHO38aDHOsasPlbjVv0hgeJJsXS6ykG3Wfpw8YCObf1vR660kHLp18P0ut4p1rew254ISX6djpOA==" saltValue="sCHlKuAA3J2MeavDsgXnF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23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205</v>
      </c>
      <c r="E1" s="99"/>
      <c r="F1" s="99"/>
      <c r="G1" s="101"/>
      <c r="H1"/>
      <c r="I1" s="102"/>
      <c r="J1" s="102"/>
      <c r="K1" s="130" t="s">
        <v>205</v>
      </c>
      <c r="L1" s="99"/>
      <c r="M1" s="99"/>
      <c r="N1" s="101"/>
      <c r="O1"/>
      <c r="P1" s="102"/>
      <c r="Q1" s="102"/>
      <c r="R1" s="130" t="s">
        <v>205</v>
      </c>
      <c r="S1" s="99"/>
      <c r="T1" s="99"/>
      <c r="U1" s="101"/>
      <c r="V1"/>
      <c r="W1" s="102"/>
      <c r="X1" s="102"/>
      <c r="Y1" s="130" t="s">
        <v>205</v>
      </c>
      <c r="Z1" s="99"/>
      <c r="AA1" s="99"/>
      <c r="AB1" s="101"/>
      <c r="AC1"/>
      <c r="AD1" s="102"/>
      <c r="AE1" s="102"/>
      <c r="AF1" s="130" t="s">
        <v>205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275</v>
      </c>
      <c r="E4" s="111"/>
      <c r="F4" s="111"/>
      <c r="G4" s="112"/>
      <c r="H4"/>
      <c r="I4" s="102"/>
      <c r="J4" s="102"/>
      <c r="K4" s="110" t="s">
        <v>275</v>
      </c>
      <c r="L4" s="111"/>
      <c r="M4" s="111"/>
      <c r="N4" s="112"/>
      <c r="O4"/>
      <c r="P4" s="102"/>
      <c r="Q4" s="102"/>
      <c r="R4" s="110" t="s">
        <v>275</v>
      </c>
      <c r="S4" s="111"/>
      <c r="T4" s="111"/>
      <c r="U4" s="112"/>
      <c r="V4"/>
      <c r="W4" s="102"/>
      <c r="X4" s="102"/>
      <c r="Y4" s="110" t="s">
        <v>275</v>
      </c>
      <c r="Z4" s="111"/>
      <c r="AA4" s="111"/>
      <c r="AB4" s="112"/>
      <c r="AC4"/>
      <c r="AD4" s="102"/>
      <c r="AE4" s="102"/>
      <c r="AF4" s="110" t="s">
        <v>275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57</v>
      </c>
      <c r="E6" s="117" t="s">
        <v>58</v>
      </c>
      <c r="F6" s="117" t="s">
        <v>59</v>
      </c>
      <c r="G6" s="118" t="s">
        <v>47</v>
      </c>
      <c r="H6"/>
      <c r="I6" s="102"/>
      <c r="J6" s="102"/>
      <c r="K6" s="124" t="s">
        <v>57</v>
      </c>
      <c r="L6" s="117" t="s">
        <v>58</v>
      </c>
      <c r="M6" s="117" t="s">
        <v>59</v>
      </c>
      <c r="N6" s="118" t="s">
        <v>47</v>
      </c>
      <c r="O6"/>
      <c r="P6" s="102"/>
      <c r="Q6" s="102"/>
      <c r="R6" s="124" t="s">
        <v>57</v>
      </c>
      <c r="S6" s="117" t="s">
        <v>58</v>
      </c>
      <c r="T6" s="117" t="s">
        <v>59</v>
      </c>
      <c r="U6" s="118" t="s">
        <v>47</v>
      </c>
      <c r="V6"/>
      <c r="W6" s="102"/>
      <c r="X6" s="102"/>
      <c r="Y6" s="124" t="s">
        <v>57</v>
      </c>
      <c r="Z6" s="117" t="s">
        <v>58</v>
      </c>
      <c r="AA6" s="117" t="s">
        <v>59</v>
      </c>
      <c r="AB6" s="118" t="s">
        <v>47</v>
      </c>
      <c r="AC6"/>
      <c r="AD6" s="102"/>
      <c r="AE6" s="102"/>
      <c r="AF6" s="124" t="s">
        <v>57</v>
      </c>
      <c r="AG6" s="117" t="s">
        <v>58</v>
      </c>
      <c r="AH6" s="117" t="s">
        <v>59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344</v>
      </c>
      <c r="E10" s="10"/>
      <c r="F10" s="30"/>
      <c r="G10" s="31"/>
      <c r="H10"/>
      <c r="I10" s="133"/>
      <c r="J10" s="133"/>
      <c r="K10" s="9" t="s">
        <v>344</v>
      </c>
      <c r="L10" s="10"/>
      <c r="M10" s="30"/>
      <c r="N10" s="31"/>
      <c r="O10"/>
      <c r="P10" s="133"/>
      <c r="Q10" s="133"/>
      <c r="R10" s="9" t="s">
        <v>344</v>
      </c>
      <c r="S10" s="10"/>
      <c r="T10" s="30"/>
      <c r="U10" s="31"/>
      <c r="V10"/>
      <c r="W10" s="133"/>
      <c r="X10" s="133"/>
      <c r="Y10" s="9" t="s">
        <v>344</v>
      </c>
      <c r="Z10" s="10"/>
      <c r="AA10" s="30"/>
      <c r="AB10" s="31"/>
      <c r="AC10"/>
      <c r="AD10" s="133"/>
      <c r="AE10" s="133"/>
      <c r="AF10" s="9" t="s">
        <v>344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163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9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2" t="s">
        <v>349</v>
      </c>
      <c r="E14" s="163"/>
      <c r="F14" s="163"/>
      <c r="G14" s="164"/>
      <c r="H14"/>
      <c r="I14" s="102"/>
      <c r="J14" s="102"/>
      <c r="K14" s="162" t="s">
        <v>349</v>
      </c>
      <c r="L14" s="163"/>
      <c r="M14" s="163"/>
      <c r="N14" s="164"/>
      <c r="O14"/>
      <c r="P14" s="102"/>
      <c r="Q14" s="102"/>
      <c r="R14" s="162" t="s">
        <v>349</v>
      </c>
      <c r="S14" s="163"/>
      <c r="T14" s="163"/>
      <c r="U14" s="164"/>
      <c r="V14"/>
      <c r="W14" s="102"/>
      <c r="X14" s="102"/>
      <c r="Y14" s="162" t="s">
        <v>349</v>
      </c>
      <c r="Z14" s="163"/>
      <c r="AA14" s="163"/>
      <c r="AB14" s="164"/>
      <c r="AC14"/>
      <c r="AD14" s="102"/>
      <c r="AE14" s="102"/>
      <c r="AF14" s="162" t="s">
        <v>349</v>
      </c>
      <c r="AG14" s="163"/>
      <c r="AH14" s="163"/>
      <c r="AI14" s="164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57</v>
      </c>
      <c r="E16" s="125"/>
      <c r="F16" s="117" t="s">
        <v>59</v>
      </c>
      <c r="G16" s="118" t="s">
        <v>47</v>
      </c>
      <c r="H16"/>
      <c r="I16" s="102"/>
      <c r="J16" s="102"/>
      <c r="K16" s="124" t="s">
        <v>57</v>
      </c>
      <c r="L16" s="125"/>
      <c r="M16" s="117" t="s">
        <v>59</v>
      </c>
      <c r="N16" s="118" t="s">
        <v>47</v>
      </c>
      <c r="O16"/>
      <c r="P16" s="102"/>
      <c r="Q16" s="102"/>
      <c r="R16" s="124" t="s">
        <v>57</v>
      </c>
      <c r="S16" s="125"/>
      <c r="T16" s="117" t="s">
        <v>59</v>
      </c>
      <c r="U16" s="118" t="s">
        <v>47</v>
      </c>
      <c r="V16"/>
      <c r="W16" s="102"/>
      <c r="X16" s="102"/>
      <c r="Y16" s="124" t="s">
        <v>57</v>
      </c>
      <c r="Z16" s="125"/>
      <c r="AA16" s="117" t="s">
        <v>59</v>
      </c>
      <c r="AB16" s="118" t="s">
        <v>47</v>
      </c>
      <c r="AC16"/>
      <c r="AD16" s="102"/>
      <c r="AE16" s="102"/>
      <c r="AF16" s="124" t="s">
        <v>57</v>
      </c>
      <c r="AG16" s="125"/>
      <c r="AH16" s="117" t="s">
        <v>59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7"/>
      <c r="F17" s="28"/>
      <c r="G17" s="29"/>
      <c r="H17"/>
      <c r="I17" s="29"/>
      <c r="J17" s="133"/>
      <c r="K17" s="35"/>
      <c r="L17" s="167"/>
      <c r="M17" s="28"/>
      <c r="N17" s="29"/>
      <c r="O17"/>
      <c r="P17" s="29"/>
      <c r="Q17" s="133"/>
      <c r="R17" s="35"/>
      <c r="S17" s="167"/>
      <c r="T17" s="28"/>
      <c r="U17" s="29"/>
      <c r="V17"/>
      <c r="W17" s="29"/>
      <c r="X17" s="133"/>
      <c r="Y17" s="35"/>
      <c r="Z17" s="167"/>
      <c r="AA17" s="28"/>
      <c r="AB17" s="29"/>
      <c r="AC17"/>
      <c r="AD17" s="29"/>
      <c r="AE17" s="133"/>
      <c r="AF17" s="35"/>
      <c r="AG17" s="167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7"/>
      <c r="F18" s="28"/>
      <c r="G18" s="29"/>
      <c r="H18"/>
      <c r="I18" s="29"/>
      <c r="J18" s="133"/>
      <c r="K18" s="35"/>
      <c r="L18" s="167"/>
      <c r="M18" s="28"/>
      <c r="N18" s="29"/>
      <c r="O18"/>
      <c r="P18" s="29"/>
      <c r="Q18" s="133"/>
      <c r="R18" s="35"/>
      <c r="S18" s="167"/>
      <c r="T18" s="28"/>
      <c r="U18" s="29"/>
      <c r="V18"/>
      <c r="W18" s="29"/>
      <c r="X18" s="133"/>
      <c r="Y18" s="35"/>
      <c r="Z18" s="167"/>
      <c r="AA18" s="28"/>
      <c r="AB18" s="29"/>
      <c r="AC18"/>
      <c r="AD18" s="29"/>
      <c r="AE18" s="133"/>
      <c r="AF18" s="35"/>
      <c r="AG18" s="167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7"/>
      <c r="F19" s="28"/>
      <c r="G19" s="29"/>
      <c r="H19"/>
      <c r="I19" s="29"/>
      <c r="J19" s="133"/>
      <c r="K19" s="35"/>
      <c r="L19" s="167"/>
      <c r="M19" s="28"/>
      <c r="N19" s="29"/>
      <c r="O19"/>
      <c r="P19" s="29"/>
      <c r="Q19" s="133"/>
      <c r="R19" s="35"/>
      <c r="S19" s="167"/>
      <c r="T19" s="28"/>
      <c r="U19" s="29"/>
      <c r="V19"/>
      <c r="W19" s="29"/>
      <c r="X19" s="133"/>
      <c r="Y19" s="35"/>
      <c r="Z19" s="167"/>
      <c r="AA19" s="28"/>
      <c r="AB19" s="29"/>
      <c r="AC19"/>
      <c r="AD19" s="29"/>
      <c r="AE19" s="133"/>
      <c r="AF19" s="35"/>
      <c r="AG19" s="167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344</v>
      </c>
      <c r="E20" s="168"/>
      <c r="F20" s="30"/>
      <c r="G20" s="31"/>
      <c r="H20"/>
      <c r="I20" s="31"/>
      <c r="J20" s="133"/>
      <c r="K20" s="9" t="s">
        <v>344</v>
      </c>
      <c r="L20" s="168"/>
      <c r="M20" s="30"/>
      <c r="N20" s="31"/>
      <c r="O20"/>
      <c r="P20" s="31"/>
      <c r="Q20" s="133"/>
      <c r="R20" s="9" t="s">
        <v>344</v>
      </c>
      <c r="S20" s="168"/>
      <c r="T20" s="30"/>
      <c r="U20" s="31"/>
      <c r="V20"/>
      <c r="W20" s="31"/>
      <c r="X20" s="133"/>
      <c r="Y20" s="9" t="s">
        <v>344</v>
      </c>
      <c r="Z20" s="168"/>
      <c r="AA20" s="30"/>
      <c r="AB20" s="31"/>
      <c r="AC20"/>
      <c r="AD20" s="31"/>
      <c r="AE20" s="133"/>
      <c r="AF20" s="9" t="s">
        <v>344</v>
      </c>
      <c r="AG20" s="168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173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60"/>
      <c r="E23" s="161"/>
      <c r="F23" s="123"/>
      <c r="G23" s="123"/>
      <c r="H23"/>
      <c r="I23" s="122"/>
      <c r="J23" s="22"/>
      <c r="K23" s="160"/>
      <c r="L23" s="161"/>
      <c r="M23" s="123"/>
      <c r="N23" s="123"/>
      <c r="O23"/>
      <c r="P23" s="122"/>
      <c r="Q23" s="22"/>
      <c r="R23" s="160"/>
      <c r="S23" s="161"/>
      <c r="T23" s="123"/>
      <c r="U23" s="123"/>
      <c r="V23"/>
      <c r="W23" s="123"/>
      <c r="X23" s="22"/>
      <c r="Y23" s="160"/>
      <c r="Z23" s="161"/>
      <c r="AA23" s="123"/>
      <c r="AB23" s="123"/>
      <c r="AC23"/>
      <c r="AD23" s="123"/>
      <c r="AE23" s="22"/>
      <c r="AF23" s="160"/>
      <c r="AG23" s="161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275</v>
      </c>
      <c r="E27" s="111"/>
      <c r="F27" s="111"/>
      <c r="G27" s="112"/>
      <c r="H27"/>
      <c r="I27" s="102"/>
      <c r="J27" s="102"/>
      <c r="K27" s="110" t="s">
        <v>275</v>
      </c>
      <c r="L27" s="111"/>
      <c r="M27" s="111"/>
      <c r="N27" s="112"/>
      <c r="O27"/>
      <c r="P27" s="102"/>
      <c r="Q27" s="102"/>
      <c r="R27" s="110" t="s">
        <v>275</v>
      </c>
      <c r="S27" s="111"/>
      <c r="T27" s="111"/>
      <c r="U27" s="112"/>
      <c r="V27"/>
      <c r="W27" s="102"/>
      <c r="X27" s="102"/>
      <c r="Y27" s="110" t="s">
        <v>275</v>
      </c>
      <c r="Z27" s="111"/>
      <c r="AA27" s="111"/>
      <c r="AB27" s="112"/>
      <c r="AC27"/>
      <c r="AD27" s="102"/>
      <c r="AE27" s="102"/>
      <c r="AF27" s="110" t="s">
        <v>275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57</v>
      </c>
      <c r="E29" s="117" t="s">
        <v>58</v>
      </c>
      <c r="F29" s="117" t="s">
        <v>59</v>
      </c>
      <c r="G29" s="118" t="s">
        <v>47</v>
      </c>
      <c r="H29"/>
      <c r="I29" s="102"/>
      <c r="J29" s="102"/>
      <c r="K29" s="124" t="s">
        <v>57</v>
      </c>
      <c r="L29" s="117" t="s">
        <v>58</v>
      </c>
      <c r="M29" s="117" t="s">
        <v>59</v>
      </c>
      <c r="N29" s="118" t="s">
        <v>47</v>
      </c>
      <c r="O29"/>
      <c r="P29" s="102"/>
      <c r="Q29" s="102"/>
      <c r="R29" s="124" t="s">
        <v>57</v>
      </c>
      <c r="S29" s="117" t="s">
        <v>58</v>
      </c>
      <c r="T29" s="117" t="s">
        <v>59</v>
      </c>
      <c r="U29" s="118" t="s">
        <v>47</v>
      </c>
      <c r="V29"/>
      <c r="W29" s="102"/>
      <c r="X29" s="102"/>
      <c r="Y29" s="124" t="s">
        <v>57</v>
      </c>
      <c r="Z29" s="117" t="s">
        <v>58</v>
      </c>
      <c r="AA29" s="117" t="s">
        <v>59</v>
      </c>
      <c r="AB29" s="118" t="s">
        <v>47</v>
      </c>
      <c r="AC29"/>
      <c r="AD29" s="102"/>
      <c r="AE29" s="102"/>
      <c r="AF29" s="124" t="s">
        <v>57</v>
      </c>
      <c r="AG29" s="117" t="s">
        <v>58</v>
      </c>
      <c r="AH29" s="117" t="s">
        <v>59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344</v>
      </c>
      <c r="E33" s="10"/>
      <c r="F33" s="30"/>
      <c r="G33" s="31"/>
      <c r="H33"/>
      <c r="I33" s="133"/>
      <c r="J33" s="133"/>
      <c r="K33" s="9" t="s">
        <v>344</v>
      </c>
      <c r="L33" s="10"/>
      <c r="M33" s="30"/>
      <c r="N33" s="31"/>
      <c r="O33"/>
      <c r="P33" s="133"/>
      <c r="Q33" s="133"/>
      <c r="R33" s="9" t="s">
        <v>344</v>
      </c>
      <c r="S33" s="10"/>
      <c r="T33" s="30"/>
      <c r="U33" s="31"/>
      <c r="V33"/>
      <c r="W33" s="133"/>
      <c r="X33" s="133"/>
      <c r="Y33" s="9" t="s">
        <v>344</v>
      </c>
      <c r="Z33" s="10"/>
      <c r="AA33" s="30"/>
      <c r="AB33" s="31"/>
      <c r="AC33"/>
      <c r="AD33" s="133"/>
      <c r="AE33" s="133"/>
      <c r="AF33" s="9" t="s">
        <v>344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164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9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2" t="s">
        <v>349</v>
      </c>
      <c r="E37" s="163"/>
      <c r="F37" s="163"/>
      <c r="G37" s="164"/>
      <c r="H37"/>
      <c r="I37" s="102"/>
      <c r="J37" s="102"/>
      <c r="K37" s="162" t="s">
        <v>349</v>
      </c>
      <c r="L37" s="163"/>
      <c r="M37" s="163"/>
      <c r="N37" s="164"/>
      <c r="O37"/>
      <c r="P37" s="102"/>
      <c r="Q37" s="102"/>
      <c r="R37" s="162" t="s">
        <v>349</v>
      </c>
      <c r="S37" s="163"/>
      <c r="T37" s="163"/>
      <c r="U37" s="164"/>
      <c r="V37"/>
      <c r="W37" s="102"/>
      <c r="X37" s="102"/>
      <c r="Y37" s="162" t="s">
        <v>349</v>
      </c>
      <c r="Z37" s="163"/>
      <c r="AA37" s="163"/>
      <c r="AB37" s="164"/>
      <c r="AC37"/>
      <c r="AD37" s="102"/>
      <c r="AE37" s="102"/>
      <c r="AF37" s="162" t="s">
        <v>349</v>
      </c>
      <c r="AG37" s="163"/>
      <c r="AH37" s="163"/>
      <c r="AI37" s="164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57</v>
      </c>
      <c r="E39" s="125"/>
      <c r="F39" s="117" t="s">
        <v>59</v>
      </c>
      <c r="G39" s="118" t="s">
        <v>47</v>
      </c>
      <c r="H39"/>
      <c r="I39" s="102"/>
      <c r="J39" s="102"/>
      <c r="K39" s="124" t="s">
        <v>57</v>
      </c>
      <c r="L39" s="125"/>
      <c r="M39" s="117" t="s">
        <v>59</v>
      </c>
      <c r="N39" s="118" t="s">
        <v>47</v>
      </c>
      <c r="O39"/>
      <c r="P39" s="102"/>
      <c r="Q39" s="102"/>
      <c r="R39" s="124" t="s">
        <v>57</v>
      </c>
      <c r="S39" s="125"/>
      <c r="T39" s="117" t="s">
        <v>59</v>
      </c>
      <c r="U39" s="118" t="s">
        <v>47</v>
      </c>
      <c r="V39"/>
      <c r="W39" s="102"/>
      <c r="X39" s="102"/>
      <c r="Y39" s="124" t="s">
        <v>57</v>
      </c>
      <c r="Z39" s="125"/>
      <c r="AA39" s="117" t="s">
        <v>59</v>
      </c>
      <c r="AB39" s="118" t="s">
        <v>47</v>
      </c>
      <c r="AC39"/>
      <c r="AD39" s="102"/>
      <c r="AE39" s="102"/>
      <c r="AF39" s="124" t="s">
        <v>57</v>
      </c>
      <c r="AG39" s="125"/>
      <c r="AH39" s="117" t="s">
        <v>59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7"/>
      <c r="F40" s="28"/>
      <c r="G40" s="29"/>
      <c r="H40"/>
      <c r="I40" s="29"/>
      <c r="J40" s="133"/>
      <c r="K40" s="35"/>
      <c r="L40" s="167"/>
      <c r="M40" s="28"/>
      <c r="N40" s="29"/>
      <c r="O40"/>
      <c r="P40" s="29"/>
      <c r="Q40" s="133"/>
      <c r="R40" s="35"/>
      <c r="S40" s="167"/>
      <c r="T40" s="28"/>
      <c r="U40" s="29"/>
      <c r="V40"/>
      <c r="W40" s="29"/>
      <c r="X40" s="133"/>
      <c r="Y40" s="35"/>
      <c r="Z40" s="167"/>
      <c r="AA40" s="28"/>
      <c r="AB40" s="29"/>
      <c r="AC40"/>
      <c r="AD40" s="29"/>
      <c r="AE40" s="133"/>
      <c r="AF40" s="35"/>
      <c r="AG40" s="167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7"/>
      <c r="F41" s="28"/>
      <c r="G41" s="29"/>
      <c r="H41"/>
      <c r="I41" s="29"/>
      <c r="J41" s="133"/>
      <c r="K41" s="35"/>
      <c r="L41" s="167"/>
      <c r="M41" s="28"/>
      <c r="N41" s="29"/>
      <c r="O41"/>
      <c r="P41" s="29"/>
      <c r="Q41" s="133"/>
      <c r="R41" s="35"/>
      <c r="S41" s="167"/>
      <c r="T41" s="28"/>
      <c r="U41" s="29"/>
      <c r="V41"/>
      <c r="W41" s="29"/>
      <c r="X41" s="133"/>
      <c r="Y41" s="35"/>
      <c r="Z41" s="167"/>
      <c r="AA41" s="28"/>
      <c r="AB41" s="29"/>
      <c r="AC41"/>
      <c r="AD41" s="29"/>
      <c r="AE41" s="133"/>
      <c r="AF41" s="35"/>
      <c r="AG41" s="167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7"/>
      <c r="F42" s="28"/>
      <c r="G42" s="29"/>
      <c r="H42"/>
      <c r="I42" s="29"/>
      <c r="J42" s="133"/>
      <c r="K42" s="35"/>
      <c r="L42" s="167"/>
      <c r="M42" s="28"/>
      <c r="N42" s="29"/>
      <c r="O42"/>
      <c r="P42" s="29"/>
      <c r="Q42" s="133"/>
      <c r="R42" s="35"/>
      <c r="S42" s="167"/>
      <c r="T42" s="28"/>
      <c r="U42" s="29"/>
      <c r="V42"/>
      <c r="W42" s="29"/>
      <c r="X42" s="133"/>
      <c r="Y42" s="35"/>
      <c r="Z42" s="167"/>
      <c r="AA42" s="28"/>
      <c r="AB42" s="29"/>
      <c r="AC42"/>
      <c r="AD42" s="29"/>
      <c r="AE42" s="133"/>
      <c r="AF42" s="35"/>
      <c r="AG42" s="167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344</v>
      </c>
      <c r="E43" s="168"/>
      <c r="F43" s="30"/>
      <c r="G43" s="31"/>
      <c r="H43"/>
      <c r="I43" s="31"/>
      <c r="J43" s="133"/>
      <c r="K43" s="9" t="s">
        <v>344</v>
      </c>
      <c r="L43" s="168"/>
      <c r="M43" s="30"/>
      <c r="N43" s="31"/>
      <c r="O43"/>
      <c r="P43" s="31"/>
      <c r="Q43" s="133"/>
      <c r="R43" s="9" t="s">
        <v>344</v>
      </c>
      <c r="S43" s="168"/>
      <c r="T43" s="30"/>
      <c r="U43" s="31"/>
      <c r="V43"/>
      <c r="W43" s="31"/>
      <c r="X43" s="133"/>
      <c r="Y43" s="9" t="s">
        <v>344</v>
      </c>
      <c r="Z43" s="168"/>
      <c r="AA43" s="30"/>
      <c r="AB43" s="31"/>
      <c r="AC43"/>
      <c r="AD43" s="31"/>
      <c r="AE43" s="133"/>
      <c r="AF43" s="9" t="s">
        <v>344</v>
      </c>
      <c r="AG43" s="168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174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60"/>
      <c r="E46" s="161"/>
      <c r="F46" s="123"/>
      <c r="G46" s="123"/>
      <c r="H46"/>
      <c r="I46" s="122"/>
      <c r="J46" s="22"/>
      <c r="K46" s="160"/>
      <c r="L46" s="161"/>
      <c r="M46" s="123"/>
      <c r="N46" s="123"/>
      <c r="O46"/>
      <c r="P46" s="122"/>
      <c r="Q46" s="22"/>
      <c r="R46" s="160"/>
      <c r="S46" s="161"/>
      <c r="T46" s="123"/>
      <c r="U46" s="123"/>
      <c r="V46"/>
      <c r="W46" s="123"/>
      <c r="X46" s="22"/>
      <c r="Y46" s="160"/>
      <c r="Z46" s="161"/>
      <c r="AA46" s="123"/>
      <c r="AB46" s="123"/>
      <c r="AC46"/>
      <c r="AD46" s="123"/>
      <c r="AE46" s="22"/>
      <c r="AF46" s="160"/>
      <c r="AG46" s="161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275</v>
      </c>
      <c r="E50" s="111"/>
      <c r="F50" s="111"/>
      <c r="G50" s="112"/>
      <c r="H50"/>
      <c r="I50" s="102"/>
      <c r="J50" s="102"/>
      <c r="K50" s="110" t="s">
        <v>275</v>
      </c>
      <c r="L50" s="111"/>
      <c r="M50" s="111"/>
      <c r="N50" s="112"/>
      <c r="O50"/>
      <c r="P50" s="102"/>
      <c r="Q50" s="102"/>
      <c r="R50" s="110" t="s">
        <v>275</v>
      </c>
      <c r="S50" s="111"/>
      <c r="T50" s="111"/>
      <c r="U50" s="112"/>
      <c r="V50"/>
      <c r="W50" s="102"/>
      <c r="X50" s="102"/>
      <c r="Y50" s="110" t="s">
        <v>275</v>
      </c>
      <c r="Z50" s="111"/>
      <c r="AA50" s="111"/>
      <c r="AB50" s="112"/>
      <c r="AC50"/>
      <c r="AD50" s="102"/>
      <c r="AE50" s="102"/>
      <c r="AF50" s="110" t="s">
        <v>275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57</v>
      </c>
      <c r="E52" s="117" t="s">
        <v>58</v>
      </c>
      <c r="F52" s="117" t="s">
        <v>59</v>
      </c>
      <c r="G52" s="118" t="s">
        <v>47</v>
      </c>
      <c r="H52"/>
      <c r="I52" s="102"/>
      <c r="J52" s="102"/>
      <c r="K52" s="124" t="s">
        <v>57</v>
      </c>
      <c r="L52" s="117" t="s">
        <v>58</v>
      </c>
      <c r="M52" s="117" t="s">
        <v>59</v>
      </c>
      <c r="N52" s="118" t="s">
        <v>47</v>
      </c>
      <c r="O52"/>
      <c r="P52" s="102"/>
      <c r="Q52" s="102"/>
      <c r="R52" s="124" t="s">
        <v>57</v>
      </c>
      <c r="S52" s="117" t="s">
        <v>58</v>
      </c>
      <c r="T52" s="117" t="s">
        <v>59</v>
      </c>
      <c r="U52" s="118" t="s">
        <v>47</v>
      </c>
      <c r="V52"/>
      <c r="W52" s="102"/>
      <c r="X52" s="102"/>
      <c r="Y52" s="124" t="s">
        <v>57</v>
      </c>
      <c r="Z52" s="117" t="s">
        <v>58</v>
      </c>
      <c r="AA52" s="117" t="s">
        <v>59</v>
      </c>
      <c r="AB52" s="118" t="s">
        <v>47</v>
      </c>
      <c r="AC52"/>
      <c r="AD52" s="102"/>
      <c r="AE52" s="102"/>
      <c r="AF52" s="124" t="s">
        <v>57</v>
      </c>
      <c r="AG52" s="117" t="s">
        <v>58</v>
      </c>
      <c r="AH52" s="117" t="s">
        <v>59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344</v>
      </c>
      <c r="E56" s="10"/>
      <c r="F56" s="30"/>
      <c r="G56" s="31"/>
      <c r="H56"/>
      <c r="I56" s="133"/>
      <c r="J56" s="133"/>
      <c r="K56" s="9" t="s">
        <v>344</v>
      </c>
      <c r="L56" s="10"/>
      <c r="M56" s="30"/>
      <c r="N56" s="31"/>
      <c r="O56"/>
      <c r="P56" s="133"/>
      <c r="Q56" s="133"/>
      <c r="R56" s="9" t="s">
        <v>344</v>
      </c>
      <c r="S56" s="10"/>
      <c r="T56" s="30"/>
      <c r="U56" s="31"/>
      <c r="V56"/>
      <c r="W56" s="133"/>
      <c r="X56" s="133"/>
      <c r="Y56" s="9" t="s">
        <v>344</v>
      </c>
      <c r="Z56" s="10"/>
      <c r="AA56" s="30"/>
      <c r="AB56" s="31"/>
      <c r="AC56"/>
      <c r="AD56" s="133"/>
      <c r="AE56" s="133"/>
      <c r="AF56" s="9" t="s">
        <v>344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165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9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2" t="s">
        <v>349</v>
      </c>
      <c r="E60" s="163"/>
      <c r="F60" s="163"/>
      <c r="G60" s="164"/>
      <c r="H60"/>
      <c r="I60" s="102"/>
      <c r="J60" s="102"/>
      <c r="K60" s="162" t="s">
        <v>349</v>
      </c>
      <c r="L60" s="163"/>
      <c r="M60" s="163"/>
      <c r="N60" s="164"/>
      <c r="O60"/>
      <c r="P60" s="102"/>
      <c r="Q60" s="102"/>
      <c r="R60" s="162" t="s">
        <v>349</v>
      </c>
      <c r="S60" s="163"/>
      <c r="T60" s="163"/>
      <c r="U60" s="164"/>
      <c r="V60"/>
      <c r="W60" s="102"/>
      <c r="X60" s="102"/>
      <c r="Y60" s="162" t="s">
        <v>349</v>
      </c>
      <c r="Z60" s="163"/>
      <c r="AA60" s="163"/>
      <c r="AB60" s="164"/>
      <c r="AC60"/>
      <c r="AD60" s="102"/>
      <c r="AE60" s="102"/>
      <c r="AF60" s="162" t="s">
        <v>349</v>
      </c>
      <c r="AG60" s="163"/>
      <c r="AH60" s="163"/>
      <c r="AI60" s="164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57</v>
      </c>
      <c r="E62" s="125"/>
      <c r="F62" s="117" t="s">
        <v>59</v>
      </c>
      <c r="G62" s="118" t="s">
        <v>47</v>
      </c>
      <c r="H62"/>
      <c r="I62" s="102"/>
      <c r="J62" s="102"/>
      <c r="K62" s="124" t="s">
        <v>57</v>
      </c>
      <c r="L62" s="125"/>
      <c r="M62" s="117" t="s">
        <v>59</v>
      </c>
      <c r="N62" s="118" t="s">
        <v>47</v>
      </c>
      <c r="O62"/>
      <c r="P62" s="102"/>
      <c r="Q62" s="102"/>
      <c r="R62" s="124" t="s">
        <v>57</v>
      </c>
      <c r="S62" s="125"/>
      <c r="T62" s="117" t="s">
        <v>59</v>
      </c>
      <c r="U62" s="118" t="s">
        <v>47</v>
      </c>
      <c r="V62"/>
      <c r="W62" s="102"/>
      <c r="X62" s="102"/>
      <c r="Y62" s="124" t="s">
        <v>57</v>
      </c>
      <c r="Z62" s="125"/>
      <c r="AA62" s="117" t="s">
        <v>59</v>
      </c>
      <c r="AB62" s="118" t="s">
        <v>47</v>
      </c>
      <c r="AC62"/>
      <c r="AD62" s="102"/>
      <c r="AE62" s="102"/>
      <c r="AF62" s="124" t="s">
        <v>57</v>
      </c>
      <c r="AG62" s="125"/>
      <c r="AH62" s="117" t="s">
        <v>59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7"/>
      <c r="F63" s="28"/>
      <c r="G63" s="29"/>
      <c r="H63"/>
      <c r="I63" s="29"/>
      <c r="J63" s="133"/>
      <c r="K63" s="35"/>
      <c r="L63" s="167"/>
      <c r="M63" s="28"/>
      <c r="N63" s="29"/>
      <c r="O63"/>
      <c r="P63" s="29"/>
      <c r="Q63" s="133"/>
      <c r="R63" s="35"/>
      <c r="S63" s="167"/>
      <c r="T63" s="28"/>
      <c r="U63" s="29"/>
      <c r="V63"/>
      <c r="W63" s="29"/>
      <c r="X63" s="133"/>
      <c r="Y63" s="35"/>
      <c r="Z63" s="167"/>
      <c r="AA63" s="28"/>
      <c r="AB63" s="29"/>
      <c r="AC63"/>
      <c r="AD63" s="29"/>
      <c r="AE63" s="133"/>
      <c r="AF63" s="35"/>
      <c r="AG63" s="167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7"/>
      <c r="F64" s="28"/>
      <c r="G64" s="29"/>
      <c r="H64"/>
      <c r="I64" s="29"/>
      <c r="J64" s="133"/>
      <c r="K64" s="35"/>
      <c r="L64" s="167"/>
      <c r="M64" s="28"/>
      <c r="N64" s="29"/>
      <c r="O64"/>
      <c r="P64" s="29"/>
      <c r="Q64" s="133"/>
      <c r="R64" s="35"/>
      <c r="S64" s="167"/>
      <c r="T64" s="28"/>
      <c r="U64" s="29"/>
      <c r="V64"/>
      <c r="W64" s="29"/>
      <c r="X64" s="133"/>
      <c r="Y64" s="35"/>
      <c r="Z64" s="167"/>
      <c r="AA64" s="28"/>
      <c r="AB64" s="29"/>
      <c r="AC64"/>
      <c r="AD64" s="29"/>
      <c r="AE64" s="133"/>
      <c r="AF64" s="35"/>
      <c r="AG64" s="167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7"/>
      <c r="F65" s="28"/>
      <c r="G65" s="29"/>
      <c r="H65"/>
      <c r="I65" s="29"/>
      <c r="J65" s="133"/>
      <c r="K65" s="35"/>
      <c r="L65" s="167"/>
      <c r="M65" s="28"/>
      <c r="N65" s="29"/>
      <c r="O65"/>
      <c r="P65" s="29"/>
      <c r="Q65" s="133"/>
      <c r="R65" s="35"/>
      <c r="S65" s="167"/>
      <c r="T65" s="28"/>
      <c r="U65" s="29"/>
      <c r="V65"/>
      <c r="W65" s="29"/>
      <c r="X65" s="133"/>
      <c r="Y65" s="35"/>
      <c r="Z65" s="167"/>
      <c r="AA65" s="28"/>
      <c r="AB65" s="29"/>
      <c r="AC65"/>
      <c r="AD65" s="29"/>
      <c r="AE65" s="133"/>
      <c r="AF65" s="35"/>
      <c r="AG65" s="167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344</v>
      </c>
      <c r="E66" s="168"/>
      <c r="F66" s="30"/>
      <c r="G66" s="31"/>
      <c r="H66"/>
      <c r="I66" s="31"/>
      <c r="J66" s="133"/>
      <c r="K66" s="9" t="s">
        <v>344</v>
      </c>
      <c r="L66" s="168"/>
      <c r="M66" s="30"/>
      <c r="N66" s="31"/>
      <c r="O66"/>
      <c r="P66" s="31"/>
      <c r="Q66" s="133"/>
      <c r="R66" s="9" t="s">
        <v>344</v>
      </c>
      <c r="S66" s="168"/>
      <c r="T66" s="30"/>
      <c r="U66" s="31"/>
      <c r="V66"/>
      <c r="W66" s="31"/>
      <c r="X66" s="133"/>
      <c r="Y66" s="9" t="s">
        <v>344</v>
      </c>
      <c r="Z66" s="168"/>
      <c r="AA66" s="30"/>
      <c r="AB66" s="31"/>
      <c r="AC66"/>
      <c r="AD66" s="31"/>
      <c r="AE66" s="133"/>
      <c r="AF66" s="9" t="s">
        <v>344</v>
      </c>
      <c r="AG66" s="168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175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60"/>
      <c r="E69" s="161"/>
      <c r="F69" s="123"/>
      <c r="G69" s="123"/>
      <c r="H69"/>
      <c r="I69" s="122"/>
      <c r="J69" s="22"/>
      <c r="K69" s="160"/>
      <c r="L69" s="161"/>
      <c r="M69" s="123"/>
      <c r="N69" s="123"/>
      <c r="O69"/>
      <c r="P69" s="122"/>
      <c r="Q69" s="22"/>
      <c r="R69" s="160"/>
      <c r="S69" s="161"/>
      <c r="T69" s="123"/>
      <c r="U69" s="123"/>
      <c r="V69"/>
      <c r="W69" s="123"/>
      <c r="X69" s="22"/>
      <c r="Y69" s="160"/>
      <c r="Z69" s="161"/>
      <c r="AA69" s="123"/>
      <c r="AB69" s="123"/>
      <c r="AC69"/>
      <c r="AD69" s="123"/>
      <c r="AE69" s="22"/>
      <c r="AF69" s="160"/>
      <c r="AG69" s="161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275</v>
      </c>
      <c r="E73" s="111"/>
      <c r="F73" s="111"/>
      <c r="G73" s="112"/>
      <c r="H73"/>
      <c r="I73" s="102"/>
      <c r="J73" s="102"/>
      <c r="K73" s="110" t="s">
        <v>275</v>
      </c>
      <c r="L73" s="111"/>
      <c r="M73" s="111"/>
      <c r="N73" s="112"/>
      <c r="O73"/>
      <c r="P73" s="102"/>
      <c r="Q73" s="102"/>
      <c r="R73" s="110" t="s">
        <v>275</v>
      </c>
      <c r="S73" s="111"/>
      <c r="T73" s="111"/>
      <c r="U73" s="112"/>
      <c r="V73"/>
      <c r="W73" s="102"/>
      <c r="X73" s="102"/>
      <c r="Y73" s="110" t="s">
        <v>275</v>
      </c>
      <c r="Z73" s="111"/>
      <c r="AA73" s="111"/>
      <c r="AB73" s="112"/>
      <c r="AC73"/>
      <c r="AD73" s="102"/>
      <c r="AE73" s="102"/>
      <c r="AF73" s="110" t="s">
        <v>275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57</v>
      </c>
      <c r="E75" s="117" t="s">
        <v>58</v>
      </c>
      <c r="F75" s="117" t="s">
        <v>59</v>
      </c>
      <c r="G75" s="118" t="s">
        <v>47</v>
      </c>
      <c r="H75"/>
      <c r="I75" s="102"/>
      <c r="J75" s="102"/>
      <c r="K75" s="124" t="s">
        <v>57</v>
      </c>
      <c r="L75" s="117" t="s">
        <v>58</v>
      </c>
      <c r="M75" s="117" t="s">
        <v>59</v>
      </c>
      <c r="N75" s="118" t="s">
        <v>47</v>
      </c>
      <c r="O75"/>
      <c r="P75" s="102"/>
      <c r="Q75" s="102"/>
      <c r="R75" s="124" t="s">
        <v>57</v>
      </c>
      <c r="S75" s="117" t="s">
        <v>58</v>
      </c>
      <c r="T75" s="117" t="s">
        <v>59</v>
      </c>
      <c r="U75" s="118" t="s">
        <v>47</v>
      </c>
      <c r="V75"/>
      <c r="W75" s="102"/>
      <c r="X75" s="102"/>
      <c r="Y75" s="124" t="s">
        <v>57</v>
      </c>
      <c r="Z75" s="117" t="s">
        <v>58</v>
      </c>
      <c r="AA75" s="117" t="s">
        <v>59</v>
      </c>
      <c r="AB75" s="118" t="s">
        <v>47</v>
      </c>
      <c r="AC75"/>
      <c r="AD75" s="102"/>
      <c r="AE75" s="102"/>
      <c r="AF75" s="124" t="s">
        <v>57</v>
      </c>
      <c r="AG75" s="117" t="s">
        <v>58</v>
      </c>
      <c r="AH75" s="117" t="s">
        <v>59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344</v>
      </c>
      <c r="E79" s="10"/>
      <c r="F79" s="30"/>
      <c r="G79" s="31"/>
      <c r="H79"/>
      <c r="I79" s="133"/>
      <c r="J79" s="133"/>
      <c r="K79" s="9" t="s">
        <v>344</v>
      </c>
      <c r="L79" s="10"/>
      <c r="M79" s="30"/>
      <c r="N79" s="31"/>
      <c r="O79"/>
      <c r="P79" s="133"/>
      <c r="Q79" s="133"/>
      <c r="R79" s="9" t="s">
        <v>344</v>
      </c>
      <c r="S79" s="10"/>
      <c r="T79" s="30"/>
      <c r="U79" s="31"/>
      <c r="V79"/>
      <c r="W79" s="133"/>
      <c r="X79" s="133"/>
      <c r="Y79" s="9" t="s">
        <v>344</v>
      </c>
      <c r="Z79" s="10"/>
      <c r="AA79" s="30"/>
      <c r="AB79" s="31"/>
      <c r="AC79"/>
      <c r="AD79" s="133"/>
      <c r="AE79" s="133"/>
      <c r="AF79" s="9" t="s">
        <v>344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166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9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2" t="s">
        <v>349</v>
      </c>
      <c r="E83" s="163"/>
      <c r="F83" s="163"/>
      <c r="G83" s="164"/>
      <c r="H83"/>
      <c r="I83" s="102"/>
      <c r="J83" s="102"/>
      <c r="K83" s="162" t="s">
        <v>349</v>
      </c>
      <c r="L83" s="163"/>
      <c r="M83" s="163"/>
      <c r="N83" s="164"/>
      <c r="O83"/>
      <c r="P83" s="102"/>
      <c r="Q83" s="102"/>
      <c r="R83" s="162" t="s">
        <v>349</v>
      </c>
      <c r="S83" s="163"/>
      <c r="T83" s="163"/>
      <c r="U83" s="164"/>
      <c r="V83"/>
      <c r="W83" s="102"/>
      <c r="X83" s="102"/>
      <c r="Y83" s="162" t="s">
        <v>349</v>
      </c>
      <c r="Z83" s="163"/>
      <c r="AA83" s="163"/>
      <c r="AB83" s="164"/>
      <c r="AC83"/>
      <c r="AD83" s="102"/>
      <c r="AE83" s="102"/>
      <c r="AF83" s="162" t="s">
        <v>349</v>
      </c>
      <c r="AG83" s="163"/>
      <c r="AH83" s="163"/>
      <c r="AI83" s="164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57</v>
      </c>
      <c r="E85" s="125"/>
      <c r="F85" s="117" t="s">
        <v>59</v>
      </c>
      <c r="G85" s="118" t="s">
        <v>47</v>
      </c>
      <c r="H85"/>
      <c r="I85" s="102"/>
      <c r="J85" s="102"/>
      <c r="K85" s="124" t="s">
        <v>57</v>
      </c>
      <c r="L85" s="125"/>
      <c r="M85" s="117" t="s">
        <v>59</v>
      </c>
      <c r="N85" s="118" t="s">
        <v>47</v>
      </c>
      <c r="O85"/>
      <c r="P85" s="102"/>
      <c r="Q85" s="102"/>
      <c r="R85" s="124" t="s">
        <v>57</v>
      </c>
      <c r="S85" s="125"/>
      <c r="T85" s="117" t="s">
        <v>59</v>
      </c>
      <c r="U85" s="118" t="s">
        <v>47</v>
      </c>
      <c r="V85"/>
      <c r="W85" s="102"/>
      <c r="X85" s="102"/>
      <c r="Y85" s="124" t="s">
        <v>57</v>
      </c>
      <c r="Z85" s="125"/>
      <c r="AA85" s="117" t="s">
        <v>59</v>
      </c>
      <c r="AB85" s="118" t="s">
        <v>47</v>
      </c>
      <c r="AC85"/>
      <c r="AD85" s="102"/>
      <c r="AE85" s="102"/>
      <c r="AF85" s="124" t="s">
        <v>57</v>
      </c>
      <c r="AG85" s="125"/>
      <c r="AH85" s="117" t="s">
        <v>59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7"/>
      <c r="F86" s="28"/>
      <c r="G86" s="29"/>
      <c r="H86"/>
      <c r="I86" s="29"/>
      <c r="J86" s="133"/>
      <c r="K86" s="35"/>
      <c r="L86" s="167"/>
      <c r="M86" s="28"/>
      <c r="N86" s="29"/>
      <c r="O86"/>
      <c r="P86" s="29"/>
      <c r="Q86" s="133"/>
      <c r="R86" s="35"/>
      <c r="S86" s="167"/>
      <c r="T86" s="28"/>
      <c r="U86" s="29"/>
      <c r="V86"/>
      <c r="W86" s="29"/>
      <c r="X86" s="133"/>
      <c r="Y86" s="35"/>
      <c r="Z86" s="167"/>
      <c r="AA86" s="28"/>
      <c r="AB86" s="29"/>
      <c r="AC86"/>
      <c r="AD86" s="29"/>
      <c r="AE86" s="133"/>
      <c r="AF86" s="35"/>
      <c r="AG86" s="167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7"/>
      <c r="F87" s="28"/>
      <c r="G87" s="29"/>
      <c r="H87"/>
      <c r="I87" s="29"/>
      <c r="J87" s="133"/>
      <c r="K87" s="35"/>
      <c r="L87" s="167"/>
      <c r="M87" s="28"/>
      <c r="N87" s="29"/>
      <c r="O87"/>
      <c r="P87" s="29"/>
      <c r="Q87" s="133"/>
      <c r="R87" s="35"/>
      <c r="S87" s="167"/>
      <c r="T87" s="28"/>
      <c r="U87" s="29"/>
      <c r="V87"/>
      <c r="W87" s="29"/>
      <c r="X87" s="133"/>
      <c r="Y87" s="35"/>
      <c r="Z87" s="167"/>
      <c r="AA87" s="28"/>
      <c r="AB87" s="29"/>
      <c r="AC87"/>
      <c r="AD87" s="29"/>
      <c r="AE87" s="133"/>
      <c r="AF87" s="35"/>
      <c r="AG87" s="167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7"/>
      <c r="F88" s="28"/>
      <c r="G88" s="29"/>
      <c r="H88"/>
      <c r="I88" s="29"/>
      <c r="J88" s="133"/>
      <c r="K88" s="35"/>
      <c r="L88" s="167"/>
      <c r="M88" s="28"/>
      <c r="N88" s="29"/>
      <c r="O88"/>
      <c r="P88" s="29"/>
      <c r="Q88" s="133"/>
      <c r="R88" s="35"/>
      <c r="S88" s="167"/>
      <c r="T88" s="28"/>
      <c r="U88" s="29"/>
      <c r="V88"/>
      <c r="W88" s="29"/>
      <c r="X88" s="133"/>
      <c r="Y88" s="35"/>
      <c r="Z88" s="167"/>
      <c r="AA88" s="28"/>
      <c r="AB88" s="29"/>
      <c r="AC88"/>
      <c r="AD88" s="29"/>
      <c r="AE88" s="133"/>
      <c r="AF88" s="35"/>
      <c r="AG88" s="167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344</v>
      </c>
      <c r="E89" s="168"/>
      <c r="F89" s="30"/>
      <c r="G89" s="31"/>
      <c r="H89"/>
      <c r="I89" s="31"/>
      <c r="J89" s="133"/>
      <c r="K89" s="9" t="s">
        <v>344</v>
      </c>
      <c r="L89" s="168"/>
      <c r="M89" s="30"/>
      <c r="N89" s="31"/>
      <c r="O89"/>
      <c r="P89" s="31"/>
      <c r="Q89" s="133"/>
      <c r="R89" s="9" t="s">
        <v>344</v>
      </c>
      <c r="S89" s="168"/>
      <c r="T89" s="30"/>
      <c r="U89" s="31"/>
      <c r="V89"/>
      <c r="W89" s="31"/>
      <c r="X89" s="133"/>
      <c r="Y89" s="9" t="s">
        <v>344</v>
      </c>
      <c r="Z89" s="168"/>
      <c r="AA89" s="30"/>
      <c r="AB89" s="31"/>
      <c r="AC89"/>
      <c r="AD89" s="31"/>
      <c r="AE89" s="133"/>
      <c r="AF89" s="9" t="s">
        <v>344</v>
      </c>
      <c r="AG89" s="168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176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60"/>
      <c r="E92" s="161"/>
      <c r="F92" s="123"/>
      <c r="G92" s="123"/>
      <c r="H92"/>
      <c r="I92" s="122"/>
      <c r="J92" s="22"/>
      <c r="K92" s="160"/>
      <c r="L92" s="161"/>
      <c r="M92" s="123"/>
      <c r="N92" s="123"/>
      <c r="O92"/>
      <c r="P92" s="122"/>
      <c r="Q92" s="22"/>
      <c r="R92" s="160"/>
      <c r="S92" s="161"/>
      <c r="T92" s="123"/>
      <c r="U92" s="123"/>
      <c r="V92"/>
      <c r="W92" s="123"/>
      <c r="X92" s="22"/>
      <c r="Y92" s="160"/>
      <c r="Z92" s="161"/>
      <c r="AA92" s="123"/>
      <c r="AB92" s="123"/>
      <c r="AC92"/>
      <c r="AD92" s="123"/>
      <c r="AE92" s="22"/>
      <c r="AF92" s="160"/>
      <c r="AG92" s="161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275</v>
      </c>
      <c r="E96" s="111"/>
      <c r="F96" s="111"/>
      <c r="G96" s="112"/>
      <c r="H96"/>
      <c r="I96" s="102"/>
      <c r="J96" s="102"/>
      <c r="K96" s="110" t="s">
        <v>275</v>
      </c>
      <c r="L96" s="111"/>
      <c r="M96" s="111"/>
      <c r="N96" s="112"/>
      <c r="O96"/>
      <c r="P96" s="102"/>
      <c r="Q96" s="102"/>
      <c r="R96" s="110" t="s">
        <v>275</v>
      </c>
      <c r="S96" s="111"/>
      <c r="T96" s="111"/>
      <c r="U96" s="112"/>
      <c r="V96"/>
      <c r="W96" s="102"/>
      <c r="X96" s="102"/>
      <c r="Y96" s="110" t="s">
        <v>275</v>
      </c>
      <c r="Z96" s="111"/>
      <c r="AA96" s="111"/>
      <c r="AB96" s="112"/>
      <c r="AC96"/>
      <c r="AD96" s="102"/>
      <c r="AE96" s="102"/>
      <c r="AF96" s="110" t="s">
        <v>275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57</v>
      </c>
      <c r="E98" s="117" t="s">
        <v>58</v>
      </c>
      <c r="F98" s="117" t="s">
        <v>59</v>
      </c>
      <c r="G98" s="118" t="s">
        <v>47</v>
      </c>
      <c r="H98"/>
      <c r="I98" s="102"/>
      <c r="J98" s="102"/>
      <c r="K98" s="124" t="s">
        <v>57</v>
      </c>
      <c r="L98" s="117" t="s">
        <v>58</v>
      </c>
      <c r="M98" s="117" t="s">
        <v>59</v>
      </c>
      <c r="N98" s="118" t="s">
        <v>47</v>
      </c>
      <c r="O98"/>
      <c r="P98" s="102"/>
      <c r="Q98" s="102"/>
      <c r="R98" s="124" t="s">
        <v>57</v>
      </c>
      <c r="S98" s="117" t="s">
        <v>58</v>
      </c>
      <c r="T98" s="117" t="s">
        <v>59</v>
      </c>
      <c r="U98" s="118" t="s">
        <v>47</v>
      </c>
      <c r="V98"/>
      <c r="W98" s="102"/>
      <c r="X98" s="102"/>
      <c r="Y98" s="124" t="s">
        <v>57</v>
      </c>
      <c r="Z98" s="117" t="s">
        <v>58</v>
      </c>
      <c r="AA98" s="117" t="s">
        <v>59</v>
      </c>
      <c r="AB98" s="118" t="s">
        <v>47</v>
      </c>
      <c r="AC98"/>
      <c r="AD98" s="102"/>
      <c r="AE98" s="102"/>
      <c r="AF98" s="124" t="s">
        <v>57</v>
      </c>
      <c r="AG98" s="117" t="s">
        <v>58</v>
      </c>
      <c r="AH98" s="117" t="s">
        <v>59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344</v>
      </c>
      <c r="E102" s="10"/>
      <c r="F102" s="30"/>
      <c r="G102" s="31"/>
      <c r="H102"/>
      <c r="I102" s="133"/>
      <c r="J102" s="133"/>
      <c r="K102" s="9" t="s">
        <v>344</v>
      </c>
      <c r="L102" s="10"/>
      <c r="M102" s="30"/>
      <c r="N102" s="31"/>
      <c r="O102"/>
      <c r="P102" s="133"/>
      <c r="Q102" s="133"/>
      <c r="R102" s="9" t="s">
        <v>344</v>
      </c>
      <c r="S102" s="10"/>
      <c r="T102" s="30"/>
      <c r="U102" s="31"/>
      <c r="V102"/>
      <c r="W102" s="133"/>
      <c r="X102" s="133"/>
      <c r="Y102" s="9" t="s">
        <v>344</v>
      </c>
      <c r="Z102" s="10"/>
      <c r="AA102" s="30"/>
      <c r="AB102" s="31"/>
      <c r="AC102"/>
      <c r="AD102" s="133"/>
      <c r="AE102" s="133"/>
      <c r="AF102" s="9" t="s">
        <v>344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167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40"/>
      <c r="J104" s="40"/>
      <c r="K104" s="127" t="s">
        <v>43</v>
      </c>
      <c r="L104" s="119"/>
      <c r="M104" s="119"/>
      <c r="N104" s="120"/>
      <c r="O104"/>
      <c r="P104" s="40"/>
      <c r="Q104" s="40"/>
      <c r="R104" s="127" t="s">
        <v>43</v>
      </c>
      <c r="S104" s="119"/>
      <c r="T104" s="119"/>
      <c r="U104" s="120"/>
      <c r="V104"/>
      <c r="W104" s="40"/>
      <c r="X104" s="40"/>
      <c r="Y104" s="127" t="s">
        <v>43</v>
      </c>
      <c r="Z104" s="119"/>
      <c r="AA104" s="119"/>
      <c r="AB104" s="120"/>
      <c r="AC104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9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2" t="s">
        <v>349</v>
      </c>
      <c r="E106" s="163"/>
      <c r="F106" s="163"/>
      <c r="G106" s="164"/>
      <c r="H106"/>
      <c r="I106" s="102"/>
      <c r="J106" s="102"/>
      <c r="K106" s="162" t="s">
        <v>349</v>
      </c>
      <c r="L106" s="163"/>
      <c r="M106" s="163"/>
      <c r="N106" s="164"/>
      <c r="O106"/>
      <c r="P106" s="102"/>
      <c r="Q106" s="102"/>
      <c r="R106" s="162" t="s">
        <v>349</v>
      </c>
      <c r="S106" s="163"/>
      <c r="T106" s="163"/>
      <c r="U106" s="164"/>
      <c r="V106"/>
      <c r="W106" s="102"/>
      <c r="X106" s="102"/>
      <c r="Y106" s="162" t="s">
        <v>349</v>
      </c>
      <c r="Z106" s="163"/>
      <c r="AA106" s="163"/>
      <c r="AB106" s="164"/>
      <c r="AC106"/>
      <c r="AD106" s="102"/>
      <c r="AE106" s="102"/>
      <c r="AF106" s="162" t="s">
        <v>349</v>
      </c>
      <c r="AG106" s="163"/>
      <c r="AH106" s="163"/>
      <c r="AI106" s="164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57</v>
      </c>
      <c r="E108" s="125"/>
      <c r="F108" s="117" t="s">
        <v>59</v>
      </c>
      <c r="G108" s="118" t="s">
        <v>47</v>
      </c>
      <c r="H108"/>
      <c r="I108" s="102"/>
      <c r="J108" s="102"/>
      <c r="K108" s="124" t="s">
        <v>57</v>
      </c>
      <c r="L108" s="125"/>
      <c r="M108" s="117" t="s">
        <v>59</v>
      </c>
      <c r="N108" s="118" t="s">
        <v>47</v>
      </c>
      <c r="O108"/>
      <c r="P108" s="102"/>
      <c r="Q108" s="102"/>
      <c r="R108" s="124" t="s">
        <v>57</v>
      </c>
      <c r="S108" s="125"/>
      <c r="T108" s="117" t="s">
        <v>59</v>
      </c>
      <c r="U108" s="118" t="s">
        <v>47</v>
      </c>
      <c r="V108"/>
      <c r="W108" s="102"/>
      <c r="X108" s="102"/>
      <c r="Y108" s="124" t="s">
        <v>57</v>
      </c>
      <c r="Z108" s="125"/>
      <c r="AA108" s="117" t="s">
        <v>59</v>
      </c>
      <c r="AB108" s="118" t="s">
        <v>47</v>
      </c>
      <c r="AC108"/>
      <c r="AD108" s="102"/>
      <c r="AE108" s="102"/>
      <c r="AF108" s="124" t="s">
        <v>57</v>
      </c>
      <c r="AG108" s="125"/>
      <c r="AH108" s="117" t="s">
        <v>59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7"/>
      <c r="F109" s="28"/>
      <c r="G109" s="29"/>
      <c r="H109"/>
      <c r="I109" s="29"/>
      <c r="J109" s="133"/>
      <c r="K109" s="35"/>
      <c r="L109" s="167"/>
      <c r="M109" s="28"/>
      <c r="N109" s="29"/>
      <c r="O109"/>
      <c r="P109" s="29"/>
      <c r="Q109" s="133"/>
      <c r="R109" s="35"/>
      <c r="S109" s="167"/>
      <c r="T109" s="28"/>
      <c r="U109" s="29"/>
      <c r="V109"/>
      <c r="W109" s="29"/>
      <c r="X109" s="133"/>
      <c r="Y109" s="35"/>
      <c r="Z109" s="167"/>
      <c r="AA109" s="28"/>
      <c r="AB109" s="29"/>
      <c r="AC109"/>
      <c r="AD109" s="29"/>
      <c r="AE109" s="133"/>
      <c r="AF109" s="35"/>
      <c r="AG109" s="167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7"/>
      <c r="F110" s="28"/>
      <c r="G110" s="29"/>
      <c r="H110"/>
      <c r="I110" s="29"/>
      <c r="J110" s="133"/>
      <c r="K110" s="35"/>
      <c r="L110" s="167"/>
      <c r="M110" s="28"/>
      <c r="N110" s="29"/>
      <c r="O110"/>
      <c r="P110" s="29"/>
      <c r="Q110" s="133"/>
      <c r="R110" s="35"/>
      <c r="S110" s="167"/>
      <c r="T110" s="28"/>
      <c r="U110" s="29"/>
      <c r="V110"/>
      <c r="W110" s="29"/>
      <c r="X110" s="133"/>
      <c r="Y110" s="35"/>
      <c r="Z110" s="167"/>
      <c r="AA110" s="28"/>
      <c r="AB110" s="29"/>
      <c r="AC110"/>
      <c r="AD110" s="29"/>
      <c r="AE110" s="133"/>
      <c r="AF110" s="35"/>
      <c r="AG110" s="167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7"/>
      <c r="F111" s="28"/>
      <c r="G111" s="29"/>
      <c r="H111"/>
      <c r="I111" s="29"/>
      <c r="J111" s="133"/>
      <c r="K111" s="35"/>
      <c r="L111" s="167"/>
      <c r="M111" s="28"/>
      <c r="N111" s="29"/>
      <c r="O111"/>
      <c r="P111" s="29"/>
      <c r="Q111" s="133"/>
      <c r="R111" s="35"/>
      <c r="S111" s="167"/>
      <c r="T111" s="28"/>
      <c r="U111" s="29"/>
      <c r="V111"/>
      <c r="W111" s="29"/>
      <c r="X111" s="133"/>
      <c r="Y111" s="35"/>
      <c r="Z111" s="167"/>
      <c r="AA111" s="28"/>
      <c r="AB111" s="29"/>
      <c r="AC111"/>
      <c r="AD111" s="29"/>
      <c r="AE111" s="133"/>
      <c r="AF111" s="35"/>
      <c r="AG111" s="167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344</v>
      </c>
      <c r="E112" s="168"/>
      <c r="F112" s="30"/>
      <c r="G112" s="31"/>
      <c r="H112"/>
      <c r="I112" s="31"/>
      <c r="J112" s="133"/>
      <c r="K112" s="9" t="s">
        <v>344</v>
      </c>
      <c r="L112" s="168"/>
      <c r="M112" s="30"/>
      <c r="N112" s="31"/>
      <c r="O112"/>
      <c r="P112" s="31"/>
      <c r="Q112" s="133"/>
      <c r="R112" s="9" t="s">
        <v>344</v>
      </c>
      <c r="S112" s="168"/>
      <c r="T112" s="30"/>
      <c r="U112" s="31"/>
      <c r="V112"/>
      <c r="W112" s="31"/>
      <c r="X112" s="133"/>
      <c r="Y112" s="9" t="s">
        <v>344</v>
      </c>
      <c r="Z112" s="168"/>
      <c r="AA112" s="30"/>
      <c r="AB112" s="31"/>
      <c r="AC112"/>
      <c r="AD112" s="31"/>
      <c r="AE112" s="133"/>
      <c r="AF112" s="9" t="s">
        <v>344</v>
      </c>
      <c r="AG112" s="168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177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40"/>
      <c r="J114" s="40"/>
      <c r="K114" s="127" t="s">
        <v>43</v>
      </c>
      <c r="L114" s="119"/>
      <c r="M114" s="119"/>
      <c r="N114" s="120"/>
      <c r="O114"/>
      <c r="P114" s="40"/>
      <c r="Q114" s="40"/>
      <c r="R114" s="127" t="s">
        <v>43</v>
      </c>
      <c r="S114" s="119"/>
      <c r="T114" s="119"/>
      <c r="U114" s="120"/>
      <c r="V114"/>
      <c r="W114" s="40"/>
      <c r="X114" s="40"/>
      <c r="Y114" s="127" t="s">
        <v>43</v>
      </c>
      <c r="Z114" s="119"/>
      <c r="AA114" s="119"/>
      <c r="AB114" s="120"/>
      <c r="AC114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60"/>
      <c r="E115" s="161"/>
      <c r="F115" s="123"/>
      <c r="G115" s="123"/>
      <c r="H115"/>
      <c r="I115" s="122"/>
      <c r="J115" s="22"/>
      <c r="K115" s="160"/>
      <c r="L115" s="161"/>
      <c r="M115" s="123"/>
      <c r="N115" s="123"/>
      <c r="O115"/>
      <c r="P115" s="122"/>
      <c r="Q115" s="22"/>
      <c r="R115" s="160"/>
      <c r="S115" s="161"/>
      <c r="T115" s="123"/>
      <c r="U115" s="123"/>
      <c r="V115"/>
      <c r="W115" s="123"/>
      <c r="X115" s="22"/>
      <c r="Y115" s="160"/>
      <c r="Z115" s="161"/>
      <c r="AA115" s="123"/>
      <c r="AB115" s="123"/>
      <c r="AC115"/>
      <c r="AD115" s="123"/>
      <c r="AE115" s="22"/>
      <c r="AF115" s="160"/>
      <c r="AG115" s="161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275</v>
      </c>
      <c r="E119" s="111"/>
      <c r="F119" s="111"/>
      <c r="G119" s="112"/>
      <c r="H119"/>
      <c r="I119" s="102"/>
      <c r="J119" s="102"/>
      <c r="K119" s="110" t="s">
        <v>275</v>
      </c>
      <c r="L119" s="111"/>
      <c r="M119" s="111"/>
      <c r="N119" s="112"/>
      <c r="O119"/>
      <c r="P119" s="102"/>
      <c r="Q119" s="102"/>
      <c r="R119" s="110" t="s">
        <v>275</v>
      </c>
      <c r="S119" s="111"/>
      <c r="T119" s="111"/>
      <c r="U119" s="112"/>
      <c r="V119"/>
      <c r="W119" s="102"/>
      <c r="X119" s="102"/>
      <c r="Y119" s="110" t="s">
        <v>275</v>
      </c>
      <c r="Z119" s="111"/>
      <c r="AA119" s="111"/>
      <c r="AB119" s="112"/>
      <c r="AC119"/>
      <c r="AD119" s="102"/>
      <c r="AE119" s="102"/>
      <c r="AF119" s="110" t="s">
        <v>275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57</v>
      </c>
      <c r="E121" s="117" t="s">
        <v>58</v>
      </c>
      <c r="F121" s="117" t="s">
        <v>59</v>
      </c>
      <c r="G121" s="118" t="s">
        <v>47</v>
      </c>
      <c r="H121"/>
      <c r="I121" s="102"/>
      <c r="J121" s="102"/>
      <c r="K121" s="124" t="s">
        <v>57</v>
      </c>
      <c r="L121" s="117" t="s">
        <v>58</v>
      </c>
      <c r="M121" s="117" t="s">
        <v>59</v>
      </c>
      <c r="N121" s="118" t="s">
        <v>47</v>
      </c>
      <c r="O121"/>
      <c r="P121" s="102"/>
      <c r="Q121" s="102"/>
      <c r="R121" s="124" t="s">
        <v>57</v>
      </c>
      <c r="S121" s="117" t="s">
        <v>58</v>
      </c>
      <c r="T121" s="117" t="s">
        <v>59</v>
      </c>
      <c r="U121" s="118" t="s">
        <v>47</v>
      </c>
      <c r="V121"/>
      <c r="W121" s="102"/>
      <c r="X121" s="102"/>
      <c r="Y121" s="124" t="s">
        <v>57</v>
      </c>
      <c r="Z121" s="117" t="s">
        <v>58</v>
      </c>
      <c r="AA121" s="117" t="s">
        <v>59</v>
      </c>
      <c r="AB121" s="118" t="s">
        <v>47</v>
      </c>
      <c r="AC121"/>
      <c r="AD121" s="102"/>
      <c r="AE121" s="102"/>
      <c r="AF121" s="124" t="s">
        <v>57</v>
      </c>
      <c r="AG121" s="117" t="s">
        <v>58</v>
      </c>
      <c r="AH121" s="117" t="s">
        <v>59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344</v>
      </c>
      <c r="E125" s="10"/>
      <c r="F125" s="30"/>
      <c r="G125" s="31"/>
      <c r="H125"/>
      <c r="I125" s="133"/>
      <c r="J125" s="133"/>
      <c r="K125" s="9" t="s">
        <v>344</v>
      </c>
      <c r="L125" s="10"/>
      <c r="M125" s="30"/>
      <c r="N125" s="31"/>
      <c r="O125"/>
      <c r="P125" s="133"/>
      <c r="Q125" s="133"/>
      <c r="R125" s="9" t="s">
        <v>344</v>
      </c>
      <c r="S125" s="10"/>
      <c r="T125" s="30"/>
      <c r="U125" s="31"/>
      <c r="V125"/>
      <c r="W125" s="133"/>
      <c r="X125" s="133"/>
      <c r="Y125" s="9" t="s">
        <v>344</v>
      </c>
      <c r="Z125" s="10"/>
      <c r="AA125" s="30"/>
      <c r="AB125" s="31"/>
      <c r="AC125"/>
      <c r="AD125" s="133"/>
      <c r="AE125" s="133"/>
      <c r="AF125" s="9" t="s">
        <v>344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168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40"/>
      <c r="J127" s="40"/>
      <c r="K127" s="127" t="s">
        <v>43</v>
      </c>
      <c r="L127" s="119"/>
      <c r="M127" s="119"/>
      <c r="N127" s="120"/>
      <c r="O127"/>
      <c r="P127" s="40"/>
      <c r="Q127" s="40"/>
      <c r="R127" s="127" t="s">
        <v>43</v>
      </c>
      <c r="S127" s="119"/>
      <c r="T127" s="119"/>
      <c r="U127" s="120"/>
      <c r="V127"/>
      <c r="W127" s="40"/>
      <c r="X127" s="40"/>
      <c r="Y127" s="127" t="s">
        <v>43</v>
      </c>
      <c r="Z127" s="119"/>
      <c r="AA127" s="119"/>
      <c r="AB127" s="120"/>
      <c r="AC127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9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2" t="s">
        <v>349</v>
      </c>
      <c r="E129" s="163"/>
      <c r="F129" s="163"/>
      <c r="G129" s="164"/>
      <c r="H129"/>
      <c r="I129" s="102"/>
      <c r="J129" s="102"/>
      <c r="K129" s="162" t="s">
        <v>349</v>
      </c>
      <c r="L129" s="163"/>
      <c r="M129" s="163"/>
      <c r="N129" s="164"/>
      <c r="O129"/>
      <c r="P129" s="102"/>
      <c r="Q129" s="102"/>
      <c r="R129" s="162" t="s">
        <v>349</v>
      </c>
      <c r="S129" s="163"/>
      <c r="T129" s="163"/>
      <c r="U129" s="164"/>
      <c r="V129"/>
      <c r="W129" s="102"/>
      <c r="X129" s="102"/>
      <c r="Y129" s="162" t="s">
        <v>349</v>
      </c>
      <c r="Z129" s="163"/>
      <c r="AA129" s="163"/>
      <c r="AB129" s="164"/>
      <c r="AC129"/>
      <c r="AD129" s="102"/>
      <c r="AE129" s="102"/>
      <c r="AF129" s="162" t="s">
        <v>349</v>
      </c>
      <c r="AG129" s="163"/>
      <c r="AH129" s="163"/>
      <c r="AI129" s="164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57</v>
      </c>
      <c r="E131" s="125"/>
      <c r="F131" s="117" t="s">
        <v>59</v>
      </c>
      <c r="G131" s="118" t="s">
        <v>47</v>
      </c>
      <c r="H131"/>
      <c r="I131" s="102"/>
      <c r="J131" s="102"/>
      <c r="K131" s="124" t="s">
        <v>57</v>
      </c>
      <c r="L131" s="125"/>
      <c r="M131" s="117" t="s">
        <v>59</v>
      </c>
      <c r="N131" s="118" t="s">
        <v>47</v>
      </c>
      <c r="O131"/>
      <c r="P131" s="102"/>
      <c r="Q131" s="102"/>
      <c r="R131" s="124" t="s">
        <v>57</v>
      </c>
      <c r="S131" s="125"/>
      <c r="T131" s="117" t="s">
        <v>59</v>
      </c>
      <c r="U131" s="118" t="s">
        <v>47</v>
      </c>
      <c r="V131"/>
      <c r="W131" s="102"/>
      <c r="X131" s="102"/>
      <c r="Y131" s="124" t="s">
        <v>57</v>
      </c>
      <c r="Z131" s="125"/>
      <c r="AA131" s="117" t="s">
        <v>59</v>
      </c>
      <c r="AB131" s="118" t="s">
        <v>47</v>
      </c>
      <c r="AC131"/>
      <c r="AD131" s="102"/>
      <c r="AE131" s="102"/>
      <c r="AF131" s="124" t="s">
        <v>57</v>
      </c>
      <c r="AG131" s="125"/>
      <c r="AH131" s="117" t="s">
        <v>59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7"/>
      <c r="F132" s="28"/>
      <c r="G132" s="29"/>
      <c r="H132"/>
      <c r="I132" s="29"/>
      <c r="J132" s="133"/>
      <c r="K132" s="35"/>
      <c r="L132" s="167"/>
      <c r="M132" s="28"/>
      <c r="N132" s="29"/>
      <c r="O132"/>
      <c r="P132" s="29"/>
      <c r="Q132" s="133"/>
      <c r="R132" s="35"/>
      <c r="S132" s="167"/>
      <c r="T132" s="28"/>
      <c r="U132" s="29"/>
      <c r="V132"/>
      <c r="W132" s="29"/>
      <c r="X132" s="133"/>
      <c r="Y132" s="35"/>
      <c r="Z132" s="167"/>
      <c r="AA132" s="28"/>
      <c r="AB132" s="29"/>
      <c r="AC132"/>
      <c r="AD132" s="29"/>
      <c r="AE132" s="133"/>
      <c r="AF132" s="35"/>
      <c r="AG132" s="167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7"/>
      <c r="F133" s="28"/>
      <c r="G133" s="29"/>
      <c r="H133"/>
      <c r="I133" s="29"/>
      <c r="J133" s="133"/>
      <c r="K133" s="35"/>
      <c r="L133" s="167"/>
      <c r="M133" s="28"/>
      <c r="N133" s="29"/>
      <c r="O133"/>
      <c r="P133" s="29"/>
      <c r="Q133" s="133"/>
      <c r="R133" s="35"/>
      <c r="S133" s="167"/>
      <c r="T133" s="28"/>
      <c r="U133" s="29"/>
      <c r="V133"/>
      <c r="W133" s="29"/>
      <c r="X133" s="133"/>
      <c r="Y133" s="35"/>
      <c r="Z133" s="167"/>
      <c r="AA133" s="28"/>
      <c r="AB133" s="29"/>
      <c r="AC133"/>
      <c r="AD133" s="29"/>
      <c r="AE133" s="133"/>
      <c r="AF133" s="35"/>
      <c r="AG133" s="167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7"/>
      <c r="F134" s="28"/>
      <c r="G134" s="29"/>
      <c r="H134"/>
      <c r="I134" s="29"/>
      <c r="J134" s="133"/>
      <c r="K134" s="35"/>
      <c r="L134" s="167"/>
      <c r="M134" s="28"/>
      <c r="N134" s="29"/>
      <c r="O134"/>
      <c r="P134" s="29"/>
      <c r="Q134" s="133"/>
      <c r="R134" s="35"/>
      <c r="S134" s="167"/>
      <c r="T134" s="28"/>
      <c r="U134" s="29"/>
      <c r="V134"/>
      <c r="W134" s="29"/>
      <c r="X134" s="133"/>
      <c r="Y134" s="35"/>
      <c r="Z134" s="167"/>
      <c r="AA134" s="28"/>
      <c r="AB134" s="29"/>
      <c r="AC134"/>
      <c r="AD134" s="29"/>
      <c r="AE134" s="133"/>
      <c r="AF134" s="35"/>
      <c r="AG134" s="167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344</v>
      </c>
      <c r="E135" s="168"/>
      <c r="F135" s="30"/>
      <c r="G135" s="31"/>
      <c r="H135"/>
      <c r="I135" s="31"/>
      <c r="J135" s="133"/>
      <c r="K135" s="9" t="s">
        <v>344</v>
      </c>
      <c r="L135" s="168"/>
      <c r="M135" s="30"/>
      <c r="N135" s="31"/>
      <c r="O135"/>
      <c r="P135" s="31"/>
      <c r="Q135" s="133"/>
      <c r="R135" s="9" t="s">
        <v>344</v>
      </c>
      <c r="S135" s="168"/>
      <c r="T135" s="30"/>
      <c r="U135" s="31"/>
      <c r="V135"/>
      <c r="W135" s="31"/>
      <c r="X135" s="133"/>
      <c r="Y135" s="9" t="s">
        <v>344</v>
      </c>
      <c r="Z135" s="168"/>
      <c r="AA135" s="30"/>
      <c r="AB135" s="31"/>
      <c r="AC135"/>
      <c r="AD135" s="31"/>
      <c r="AE135" s="133"/>
      <c r="AF135" s="9" t="s">
        <v>344</v>
      </c>
      <c r="AG135" s="168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178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40"/>
      <c r="J137" s="40"/>
      <c r="K137" s="127" t="s">
        <v>43</v>
      </c>
      <c r="L137" s="119"/>
      <c r="M137" s="119"/>
      <c r="N137" s="120"/>
      <c r="O137"/>
      <c r="P137" s="40"/>
      <c r="Q137" s="40"/>
      <c r="R137" s="127" t="s">
        <v>43</v>
      </c>
      <c r="S137" s="119"/>
      <c r="T137" s="119"/>
      <c r="U137" s="120"/>
      <c r="V137"/>
      <c r="W137" s="40"/>
      <c r="X137" s="40"/>
      <c r="Y137" s="127" t="s">
        <v>43</v>
      </c>
      <c r="Z137" s="119"/>
      <c r="AA137" s="119"/>
      <c r="AB137" s="120"/>
      <c r="AC137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60"/>
      <c r="E138" s="161"/>
      <c r="F138" s="123"/>
      <c r="G138" s="123"/>
      <c r="H138"/>
      <c r="I138" s="122"/>
      <c r="J138" s="22"/>
      <c r="K138" s="160"/>
      <c r="L138" s="161"/>
      <c r="M138" s="123"/>
      <c r="N138" s="123"/>
      <c r="O138"/>
      <c r="P138" s="122"/>
      <c r="Q138" s="22"/>
      <c r="R138" s="160"/>
      <c r="S138" s="161"/>
      <c r="T138" s="123"/>
      <c r="U138" s="123"/>
      <c r="V138"/>
      <c r="W138" s="123"/>
      <c r="X138" s="22"/>
      <c r="Y138" s="160"/>
      <c r="Z138" s="161"/>
      <c r="AA138" s="123"/>
      <c r="AB138" s="123"/>
      <c r="AC138"/>
      <c r="AD138" s="123"/>
      <c r="AE138" s="22"/>
      <c r="AF138" s="160"/>
      <c r="AG138" s="161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275</v>
      </c>
      <c r="E142" s="111"/>
      <c r="F142" s="111"/>
      <c r="G142" s="112"/>
      <c r="H142"/>
      <c r="I142" s="102"/>
      <c r="J142" s="102"/>
      <c r="K142" s="110" t="s">
        <v>275</v>
      </c>
      <c r="L142" s="111"/>
      <c r="M142" s="111"/>
      <c r="N142" s="112"/>
      <c r="O142"/>
      <c r="P142" s="102"/>
      <c r="Q142" s="102"/>
      <c r="R142" s="110" t="s">
        <v>275</v>
      </c>
      <c r="S142" s="111"/>
      <c r="T142" s="111"/>
      <c r="U142" s="112"/>
      <c r="V142"/>
      <c r="W142" s="102"/>
      <c r="X142" s="102"/>
      <c r="Y142" s="110" t="s">
        <v>275</v>
      </c>
      <c r="Z142" s="111"/>
      <c r="AA142" s="111"/>
      <c r="AB142" s="112"/>
      <c r="AC142"/>
      <c r="AD142" s="102"/>
      <c r="AE142" s="102"/>
      <c r="AF142" s="110" t="s">
        <v>275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57</v>
      </c>
      <c r="E144" s="117" t="s">
        <v>58</v>
      </c>
      <c r="F144" s="117" t="s">
        <v>59</v>
      </c>
      <c r="G144" s="118" t="s">
        <v>47</v>
      </c>
      <c r="H144"/>
      <c r="I144" s="102"/>
      <c r="J144" s="102"/>
      <c r="K144" s="124" t="s">
        <v>57</v>
      </c>
      <c r="L144" s="117" t="s">
        <v>58</v>
      </c>
      <c r="M144" s="117" t="s">
        <v>59</v>
      </c>
      <c r="N144" s="118" t="s">
        <v>47</v>
      </c>
      <c r="O144"/>
      <c r="P144" s="102"/>
      <c r="Q144" s="102"/>
      <c r="R144" s="124" t="s">
        <v>57</v>
      </c>
      <c r="S144" s="117" t="s">
        <v>58</v>
      </c>
      <c r="T144" s="117" t="s">
        <v>59</v>
      </c>
      <c r="U144" s="118" t="s">
        <v>47</v>
      </c>
      <c r="V144"/>
      <c r="W144" s="102"/>
      <c r="X144" s="102"/>
      <c r="Y144" s="124" t="s">
        <v>57</v>
      </c>
      <c r="Z144" s="117" t="s">
        <v>58</v>
      </c>
      <c r="AA144" s="117" t="s">
        <v>59</v>
      </c>
      <c r="AB144" s="118" t="s">
        <v>47</v>
      </c>
      <c r="AC144"/>
      <c r="AD144" s="102"/>
      <c r="AE144" s="102"/>
      <c r="AF144" s="124" t="s">
        <v>57</v>
      </c>
      <c r="AG144" s="117" t="s">
        <v>58</v>
      </c>
      <c r="AH144" s="117" t="s">
        <v>59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344</v>
      </c>
      <c r="E148" s="10"/>
      <c r="F148" s="30"/>
      <c r="G148" s="31"/>
      <c r="H148"/>
      <c r="I148" s="133"/>
      <c r="J148" s="133"/>
      <c r="K148" s="9" t="s">
        <v>344</v>
      </c>
      <c r="L148" s="10"/>
      <c r="M148" s="30"/>
      <c r="N148" s="31"/>
      <c r="O148"/>
      <c r="P148" s="133"/>
      <c r="Q148" s="133"/>
      <c r="R148" s="9" t="s">
        <v>344</v>
      </c>
      <c r="S148" s="10"/>
      <c r="T148" s="30"/>
      <c r="U148" s="31"/>
      <c r="V148"/>
      <c r="W148" s="133"/>
      <c r="X148" s="133"/>
      <c r="Y148" s="9" t="s">
        <v>344</v>
      </c>
      <c r="Z148" s="10"/>
      <c r="AA148" s="30"/>
      <c r="AB148" s="31"/>
      <c r="AC148"/>
      <c r="AD148" s="133"/>
      <c r="AE148" s="133"/>
      <c r="AF148" s="9" t="s">
        <v>344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169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40"/>
      <c r="J150" s="40"/>
      <c r="K150" s="127" t="s">
        <v>43</v>
      </c>
      <c r="L150" s="119"/>
      <c r="M150" s="119"/>
      <c r="N150" s="120"/>
      <c r="O150"/>
      <c r="P150" s="40"/>
      <c r="Q150" s="40"/>
      <c r="R150" s="127" t="s">
        <v>43</v>
      </c>
      <c r="S150" s="119"/>
      <c r="T150" s="119"/>
      <c r="U150" s="120"/>
      <c r="V150"/>
      <c r="W150" s="40"/>
      <c r="X150" s="40"/>
      <c r="Y150" s="127" t="s">
        <v>43</v>
      </c>
      <c r="Z150" s="119"/>
      <c r="AA150" s="119"/>
      <c r="AB150" s="120"/>
      <c r="AC15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9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2" t="s">
        <v>349</v>
      </c>
      <c r="E152" s="163"/>
      <c r="F152" s="163"/>
      <c r="G152" s="164"/>
      <c r="H152"/>
      <c r="I152" s="102"/>
      <c r="J152" s="102"/>
      <c r="K152" s="162" t="s">
        <v>349</v>
      </c>
      <c r="L152" s="163"/>
      <c r="M152" s="163"/>
      <c r="N152" s="164"/>
      <c r="O152"/>
      <c r="P152" s="102"/>
      <c r="Q152" s="102"/>
      <c r="R152" s="162" t="s">
        <v>349</v>
      </c>
      <c r="S152" s="163"/>
      <c r="T152" s="163"/>
      <c r="U152" s="164"/>
      <c r="V152"/>
      <c r="W152" s="102"/>
      <c r="X152" s="102"/>
      <c r="Y152" s="162" t="s">
        <v>349</v>
      </c>
      <c r="Z152" s="163"/>
      <c r="AA152" s="163"/>
      <c r="AB152" s="164"/>
      <c r="AC152"/>
      <c r="AD152" s="102"/>
      <c r="AE152" s="102"/>
      <c r="AF152" s="162" t="s">
        <v>349</v>
      </c>
      <c r="AG152" s="163"/>
      <c r="AH152" s="163"/>
      <c r="AI152" s="164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57</v>
      </c>
      <c r="E154" s="125"/>
      <c r="F154" s="117" t="s">
        <v>59</v>
      </c>
      <c r="G154" s="118" t="s">
        <v>47</v>
      </c>
      <c r="H154"/>
      <c r="I154" s="102"/>
      <c r="J154" s="102"/>
      <c r="K154" s="124" t="s">
        <v>57</v>
      </c>
      <c r="L154" s="125"/>
      <c r="M154" s="117" t="s">
        <v>59</v>
      </c>
      <c r="N154" s="118" t="s">
        <v>47</v>
      </c>
      <c r="O154"/>
      <c r="P154" s="102"/>
      <c r="Q154" s="102"/>
      <c r="R154" s="124" t="s">
        <v>57</v>
      </c>
      <c r="S154" s="125"/>
      <c r="T154" s="117" t="s">
        <v>59</v>
      </c>
      <c r="U154" s="118" t="s">
        <v>47</v>
      </c>
      <c r="V154"/>
      <c r="W154" s="102"/>
      <c r="X154" s="102"/>
      <c r="Y154" s="124" t="s">
        <v>57</v>
      </c>
      <c r="Z154" s="125"/>
      <c r="AA154" s="117" t="s">
        <v>59</v>
      </c>
      <c r="AB154" s="118" t="s">
        <v>47</v>
      </c>
      <c r="AC154"/>
      <c r="AD154" s="102"/>
      <c r="AE154" s="102"/>
      <c r="AF154" s="124" t="s">
        <v>57</v>
      </c>
      <c r="AG154" s="125"/>
      <c r="AH154" s="117" t="s">
        <v>59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7"/>
      <c r="F155" s="28"/>
      <c r="G155" s="29"/>
      <c r="H155"/>
      <c r="I155" s="29"/>
      <c r="J155" s="133"/>
      <c r="K155" s="35"/>
      <c r="L155" s="167"/>
      <c r="M155" s="28"/>
      <c r="N155" s="29"/>
      <c r="O155"/>
      <c r="P155" s="29"/>
      <c r="Q155" s="133"/>
      <c r="R155" s="35"/>
      <c r="S155" s="167"/>
      <c r="T155" s="28"/>
      <c r="U155" s="29"/>
      <c r="V155"/>
      <c r="W155" s="29"/>
      <c r="X155" s="133"/>
      <c r="Y155" s="35"/>
      <c r="Z155" s="167"/>
      <c r="AA155" s="28"/>
      <c r="AB155" s="29"/>
      <c r="AC155"/>
      <c r="AD155" s="29"/>
      <c r="AE155" s="133"/>
      <c r="AF155" s="35"/>
      <c r="AG155" s="167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7"/>
      <c r="F156" s="28"/>
      <c r="G156" s="29"/>
      <c r="H156"/>
      <c r="I156" s="29"/>
      <c r="J156" s="133"/>
      <c r="K156" s="35"/>
      <c r="L156" s="167"/>
      <c r="M156" s="28"/>
      <c r="N156" s="29"/>
      <c r="O156"/>
      <c r="P156" s="29"/>
      <c r="Q156" s="133"/>
      <c r="R156" s="35"/>
      <c r="S156" s="167"/>
      <c r="T156" s="28"/>
      <c r="U156" s="29"/>
      <c r="V156"/>
      <c r="W156" s="29"/>
      <c r="X156" s="133"/>
      <c r="Y156" s="35"/>
      <c r="Z156" s="167"/>
      <c r="AA156" s="28"/>
      <c r="AB156" s="29"/>
      <c r="AC156"/>
      <c r="AD156" s="29"/>
      <c r="AE156" s="133"/>
      <c r="AF156" s="35"/>
      <c r="AG156" s="167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7"/>
      <c r="F157" s="28"/>
      <c r="G157" s="29"/>
      <c r="H157"/>
      <c r="I157" s="29"/>
      <c r="J157" s="133"/>
      <c r="K157" s="35"/>
      <c r="L157" s="167"/>
      <c r="M157" s="28"/>
      <c r="N157" s="29"/>
      <c r="O157"/>
      <c r="P157" s="29"/>
      <c r="Q157" s="133"/>
      <c r="R157" s="35"/>
      <c r="S157" s="167"/>
      <c r="T157" s="28"/>
      <c r="U157" s="29"/>
      <c r="V157"/>
      <c r="W157" s="29"/>
      <c r="X157" s="133"/>
      <c r="Y157" s="35"/>
      <c r="Z157" s="167"/>
      <c r="AA157" s="28"/>
      <c r="AB157" s="29"/>
      <c r="AC157"/>
      <c r="AD157" s="29"/>
      <c r="AE157" s="133"/>
      <c r="AF157" s="35"/>
      <c r="AG157" s="167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344</v>
      </c>
      <c r="E158" s="168"/>
      <c r="F158" s="30"/>
      <c r="G158" s="31"/>
      <c r="H158"/>
      <c r="I158" s="31"/>
      <c r="J158" s="133"/>
      <c r="K158" s="9" t="s">
        <v>344</v>
      </c>
      <c r="L158" s="168"/>
      <c r="M158" s="30"/>
      <c r="N158" s="31"/>
      <c r="O158"/>
      <c r="P158" s="31"/>
      <c r="Q158" s="133"/>
      <c r="R158" s="9" t="s">
        <v>344</v>
      </c>
      <c r="S158" s="168"/>
      <c r="T158" s="30"/>
      <c r="U158" s="31"/>
      <c r="V158"/>
      <c r="W158" s="31"/>
      <c r="X158" s="133"/>
      <c r="Y158" s="9" t="s">
        <v>344</v>
      </c>
      <c r="Z158" s="168"/>
      <c r="AA158" s="30"/>
      <c r="AB158" s="31"/>
      <c r="AC158"/>
      <c r="AD158" s="31"/>
      <c r="AE158" s="133"/>
      <c r="AF158" s="9" t="s">
        <v>344</v>
      </c>
      <c r="AG158" s="168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179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40"/>
      <c r="J160" s="40"/>
      <c r="K160" s="127" t="s">
        <v>43</v>
      </c>
      <c r="L160" s="119"/>
      <c r="M160" s="119"/>
      <c r="N160" s="120"/>
      <c r="O160"/>
      <c r="P160" s="40"/>
      <c r="Q160" s="40"/>
      <c r="R160" s="127" t="s">
        <v>43</v>
      </c>
      <c r="S160" s="119"/>
      <c r="T160" s="119"/>
      <c r="U160" s="120"/>
      <c r="V160"/>
      <c r="W160" s="40"/>
      <c r="X160" s="40"/>
      <c r="Y160" s="127" t="s">
        <v>43</v>
      </c>
      <c r="Z160" s="119"/>
      <c r="AA160" s="119"/>
      <c r="AB160" s="120"/>
      <c r="AC16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60"/>
      <c r="E161" s="161"/>
      <c r="F161" s="123"/>
      <c r="G161" s="123"/>
      <c r="H161"/>
      <c r="I161" s="122"/>
      <c r="J161" s="22"/>
      <c r="K161" s="160"/>
      <c r="L161" s="161"/>
      <c r="M161" s="123"/>
      <c r="N161" s="123"/>
      <c r="O161"/>
      <c r="P161" s="122"/>
      <c r="Q161" s="22"/>
      <c r="R161" s="160"/>
      <c r="S161" s="161"/>
      <c r="T161" s="123"/>
      <c r="U161" s="123"/>
      <c r="V161"/>
      <c r="W161" s="123"/>
      <c r="X161" s="22"/>
      <c r="Y161" s="160"/>
      <c r="Z161" s="161"/>
      <c r="AA161" s="123"/>
      <c r="AB161" s="123"/>
      <c r="AC161"/>
      <c r="AD161" s="123"/>
      <c r="AE161" s="22"/>
      <c r="AF161" s="160"/>
      <c r="AG161" s="161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ht="15.75" thickBot="1" x14ac:dyDescent="0.3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  <row r="163" spans="1:216" s="103" customFormat="1" ht="15.75" x14ac:dyDescent="0.25">
      <c r="A163" s="97"/>
      <c r="B163" s="102"/>
      <c r="C163" s="102"/>
      <c r="D163" s="104" t="str">
        <f>"Příjemce č. 7:  "&amp; 'Údaje a typ výzkumu'!$C$19</f>
        <v xml:space="preserve">Příjemce č. 7:  </v>
      </c>
      <c r="E163" s="105"/>
      <c r="F163" s="105"/>
      <c r="G163" s="106"/>
      <c r="H163"/>
      <c r="I163" s="102"/>
      <c r="J163" s="102"/>
      <c r="K163" s="104" t="str">
        <f>"Příjemce č. 7:  "&amp; 'Údaje a typ výzkumu'!$C$19</f>
        <v xml:space="preserve">Příjemce č. 7:  </v>
      </c>
      <c r="L163" s="105"/>
      <c r="M163" s="105"/>
      <c r="N163" s="106"/>
      <c r="O163"/>
      <c r="P163" s="102"/>
      <c r="Q163" s="102"/>
      <c r="R163" s="104" t="str">
        <f>"Příjemce č. 7:  "&amp; 'Údaje a typ výzkumu'!$C$19</f>
        <v xml:space="preserve">Příjemce č. 7:  </v>
      </c>
      <c r="S163" s="105"/>
      <c r="T163" s="105"/>
      <c r="U163" s="106"/>
      <c r="V163"/>
      <c r="W163" s="102"/>
      <c r="X163" s="102"/>
      <c r="Y163" s="104" t="str">
        <f>"Příjemce č. 7:  "&amp; 'Údaje a typ výzkumu'!$C$19</f>
        <v xml:space="preserve">Příjemce č. 7:  </v>
      </c>
      <c r="Z163" s="105"/>
      <c r="AA163" s="105"/>
      <c r="AB163" s="106"/>
      <c r="AC163"/>
      <c r="AD163" s="102"/>
      <c r="AE163" s="102"/>
      <c r="AF163" s="104" t="str">
        <f>"Příjemce č. 7:  "&amp; 'Údaje a typ výzkumu'!$C$19</f>
        <v xml:space="preserve">Příjemce č. 7:  </v>
      </c>
      <c r="AG163" s="105"/>
      <c r="AH163" s="105"/>
      <c r="AI163" s="106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  <c r="DB163" s="39"/>
      <c r="DC163" s="39"/>
      <c r="DD163" s="39"/>
      <c r="DE163" s="39"/>
      <c r="DF163" s="39"/>
      <c r="DG163" s="39"/>
      <c r="DH163" s="39"/>
      <c r="DI163" s="39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  <c r="FO163" s="39"/>
      <c r="FP163" s="39"/>
      <c r="FQ163" s="39"/>
      <c r="FR163" s="39"/>
      <c r="FS163" s="39"/>
      <c r="FT163" s="39"/>
      <c r="FU163" s="39"/>
      <c r="FV163" s="39"/>
      <c r="FW163" s="39"/>
      <c r="FX163" s="39"/>
      <c r="FY163" s="39"/>
      <c r="FZ163" s="39"/>
      <c r="GA163" s="39"/>
      <c r="GB163" s="39"/>
      <c r="GC163" s="39"/>
      <c r="GD163" s="39"/>
      <c r="GE163" s="39"/>
      <c r="GF163" s="39"/>
      <c r="GG163" s="39"/>
      <c r="GH163" s="39"/>
      <c r="GI163" s="39"/>
      <c r="GJ163" s="39"/>
      <c r="GK163" s="39"/>
      <c r="GL163" s="39"/>
      <c r="GM163" s="39"/>
      <c r="GN163" s="39"/>
      <c r="GO163" s="39"/>
      <c r="GP163" s="39"/>
      <c r="GQ163" s="39"/>
      <c r="GR163" s="39"/>
      <c r="GS163" s="39"/>
      <c r="GT163" s="39"/>
      <c r="GU163" s="39"/>
      <c r="GV163" s="39"/>
      <c r="GW163" s="39"/>
      <c r="GX163" s="39"/>
      <c r="GY163" s="39"/>
      <c r="GZ163" s="39"/>
      <c r="HA163" s="39"/>
      <c r="HB163" s="39"/>
      <c r="HC163" s="39"/>
      <c r="HD163" s="39"/>
      <c r="HE163" s="39"/>
      <c r="HF163" s="39"/>
      <c r="HG163" s="39"/>
      <c r="HH163" s="39"/>
    </row>
    <row r="164" spans="1:216" s="103" customFormat="1" ht="15.75" x14ac:dyDescent="0.25">
      <c r="A164" s="97"/>
      <c r="B164" s="102"/>
      <c r="C164" s="102"/>
      <c r="D164" s="107">
        <v>2018</v>
      </c>
      <c r="E164" s="108"/>
      <c r="F164" s="108"/>
      <c r="G164" s="109"/>
      <c r="H164"/>
      <c r="I164" s="102"/>
      <c r="J164" s="102"/>
      <c r="K164" s="107">
        <v>2019</v>
      </c>
      <c r="L164" s="108"/>
      <c r="M164" s="108"/>
      <c r="N164" s="109"/>
      <c r="O164"/>
      <c r="P164" s="102"/>
      <c r="Q164" s="102"/>
      <c r="R164" s="107">
        <v>2020</v>
      </c>
      <c r="S164" s="108"/>
      <c r="T164" s="108"/>
      <c r="U164" s="109"/>
      <c r="V164"/>
      <c r="W164" s="102"/>
      <c r="X164" s="102"/>
      <c r="Y164" s="107">
        <v>2021</v>
      </c>
      <c r="Z164" s="108"/>
      <c r="AA164" s="108"/>
      <c r="AB164" s="109"/>
      <c r="AC164"/>
      <c r="AD164" s="102"/>
      <c r="AE164" s="102"/>
      <c r="AF164" s="107">
        <v>2022</v>
      </c>
      <c r="AG164" s="108"/>
      <c r="AH164" s="108"/>
      <c r="AI164" s="10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  <c r="FO164" s="39"/>
      <c r="FP164" s="39"/>
      <c r="FQ164" s="39"/>
      <c r="FR164" s="39"/>
      <c r="FS164" s="39"/>
      <c r="FT164" s="39"/>
      <c r="FU164" s="39"/>
      <c r="FV164" s="39"/>
      <c r="FW164" s="39"/>
      <c r="FX164" s="39"/>
      <c r="FY164" s="39"/>
      <c r="FZ164" s="39"/>
      <c r="GA164" s="39"/>
      <c r="GB164" s="39"/>
      <c r="GC164" s="39"/>
      <c r="GD164" s="39"/>
      <c r="GE164" s="39"/>
      <c r="GF164" s="39"/>
      <c r="GG164" s="39"/>
      <c r="GH164" s="39"/>
      <c r="GI164" s="39"/>
      <c r="GJ164" s="39"/>
      <c r="GK164" s="39"/>
      <c r="GL164" s="39"/>
      <c r="GM164" s="39"/>
      <c r="GN164" s="39"/>
      <c r="GO164" s="39"/>
      <c r="GP164" s="39"/>
      <c r="GQ164" s="39"/>
      <c r="GR164" s="39"/>
      <c r="GS164" s="39"/>
      <c r="GT164" s="39"/>
      <c r="GU164" s="39"/>
      <c r="GV164" s="39"/>
      <c r="GW164" s="39"/>
      <c r="GX164" s="39"/>
      <c r="GY164" s="39"/>
      <c r="GZ164" s="39"/>
      <c r="HA164" s="39"/>
      <c r="HB164" s="39"/>
      <c r="HC164" s="39"/>
      <c r="HD164" s="39"/>
      <c r="HE164" s="39"/>
      <c r="HF164" s="39"/>
      <c r="HG164" s="39"/>
      <c r="HH164" s="39"/>
    </row>
    <row r="165" spans="1:216" s="103" customFormat="1" ht="15.75" x14ac:dyDescent="0.25">
      <c r="A165" s="97"/>
      <c r="B165" s="102"/>
      <c r="C165" s="102"/>
      <c r="D165" s="110" t="s">
        <v>275</v>
      </c>
      <c r="E165" s="111"/>
      <c r="F165" s="111"/>
      <c r="G165" s="112"/>
      <c r="H165"/>
      <c r="I165" s="102"/>
      <c r="J165" s="102"/>
      <c r="K165" s="110" t="s">
        <v>275</v>
      </c>
      <c r="L165" s="111"/>
      <c r="M165" s="111"/>
      <c r="N165" s="112"/>
      <c r="O165"/>
      <c r="P165" s="102"/>
      <c r="Q165" s="102"/>
      <c r="R165" s="110" t="s">
        <v>275</v>
      </c>
      <c r="S165" s="111"/>
      <c r="T165" s="111"/>
      <c r="U165" s="112"/>
      <c r="V165"/>
      <c r="W165" s="102"/>
      <c r="X165" s="102"/>
      <c r="Y165" s="110" t="s">
        <v>275</v>
      </c>
      <c r="Z165" s="111"/>
      <c r="AA165" s="111"/>
      <c r="AB165" s="112"/>
      <c r="AC165"/>
      <c r="AD165" s="102"/>
      <c r="AE165" s="102"/>
      <c r="AF165" s="110" t="s">
        <v>275</v>
      </c>
      <c r="AG165" s="111"/>
      <c r="AH165" s="111"/>
      <c r="AI165" s="112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39"/>
      <c r="GE165" s="39"/>
      <c r="GF165" s="39"/>
      <c r="GG165" s="39"/>
      <c r="GH165" s="39"/>
      <c r="GI165" s="39"/>
      <c r="GJ165" s="39"/>
      <c r="GK165" s="39"/>
      <c r="GL165" s="39"/>
      <c r="GM165" s="39"/>
      <c r="GN165" s="39"/>
      <c r="GO165" s="39"/>
      <c r="GP165" s="39"/>
      <c r="GQ165" s="39"/>
      <c r="GR165" s="39"/>
      <c r="GS165" s="39"/>
      <c r="GT165" s="39"/>
      <c r="GU165" s="39"/>
      <c r="GV165" s="39"/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</row>
    <row r="166" spans="1:216" s="103" customFormat="1" ht="15.75" thickBot="1" x14ac:dyDescent="0.3">
      <c r="A166" s="97"/>
      <c r="B166" s="102"/>
      <c r="C166" s="102"/>
      <c r="D166" s="113"/>
      <c r="E166" s="114"/>
      <c r="F166" s="114"/>
      <c r="G166" s="115"/>
      <c r="H166"/>
      <c r="I166" s="102"/>
      <c r="J166" s="102"/>
      <c r="K166" s="113"/>
      <c r="L166" s="114"/>
      <c r="M166" s="114"/>
      <c r="N166" s="115"/>
      <c r="O166"/>
      <c r="P166" s="102"/>
      <c r="Q166" s="102"/>
      <c r="R166" s="113"/>
      <c r="S166" s="114"/>
      <c r="T166" s="114"/>
      <c r="U166" s="115"/>
      <c r="V166"/>
      <c r="W166" s="102"/>
      <c r="X166" s="102"/>
      <c r="Y166" s="113"/>
      <c r="Z166" s="114"/>
      <c r="AA166" s="114"/>
      <c r="AB166" s="115"/>
      <c r="AC166"/>
      <c r="AD166" s="102"/>
      <c r="AE166" s="102"/>
      <c r="AF166" s="113"/>
      <c r="AG166" s="114"/>
      <c r="AH166" s="114"/>
      <c r="AI166" s="115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  <c r="DB166" s="39"/>
      <c r="DC166" s="39"/>
      <c r="DD166" s="39"/>
      <c r="DE166" s="39"/>
      <c r="DF166" s="39"/>
      <c r="DG166" s="39"/>
      <c r="DH166" s="39"/>
      <c r="DI166" s="39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  <c r="FO166" s="39"/>
      <c r="FP166" s="39"/>
      <c r="FQ166" s="39"/>
      <c r="FR166" s="39"/>
      <c r="FS166" s="39"/>
      <c r="FT166" s="39"/>
      <c r="FU166" s="39"/>
      <c r="FV166" s="39"/>
      <c r="FW166" s="39"/>
      <c r="FX166" s="39"/>
      <c r="FY166" s="39"/>
      <c r="FZ166" s="39"/>
      <c r="GA166" s="39"/>
      <c r="GB166" s="39"/>
      <c r="GC166" s="39"/>
      <c r="GD166" s="39"/>
      <c r="GE166" s="39"/>
      <c r="GF166" s="39"/>
      <c r="GG166" s="39"/>
      <c r="GH166" s="39"/>
      <c r="GI166" s="39"/>
      <c r="GJ166" s="39"/>
      <c r="GK166" s="39"/>
      <c r="GL166" s="39"/>
      <c r="GM166" s="39"/>
      <c r="GN166" s="39"/>
      <c r="GO166" s="39"/>
      <c r="GP166" s="39"/>
      <c r="GQ166" s="39"/>
      <c r="GR166" s="39"/>
      <c r="GS166" s="39"/>
      <c r="GT166" s="39"/>
      <c r="GU166" s="39"/>
      <c r="GV166" s="39"/>
      <c r="GW166" s="39"/>
      <c r="GX166" s="39"/>
      <c r="GY166" s="39"/>
      <c r="GZ166" s="39"/>
      <c r="HA166" s="39"/>
      <c r="HB166" s="39"/>
      <c r="HC166" s="39"/>
      <c r="HD166" s="39"/>
      <c r="HE166" s="39"/>
      <c r="HF166" s="39"/>
      <c r="HG166" s="39"/>
      <c r="HH166" s="39"/>
    </row>
    <row r="167" spans="1:216" s="2" customFormat="1" ht="48" x14ac:dyDescent="0.25">
      <c r="A167" s="97"/>
      <c r="B167" s="102"/>
      <c r="C167" s="102"/>
      <c r="D167" s="124" t="s">
        <v>57</v>
      </c>
      <c r="E167" s="117" t="s">
        <v>58</v>
      </c>
      <c r="F167" s="117" t="s">
        <v>59</v>
      </c>
      <c r="G167" s="118" t="s">
        <v>47</v>
      </c>
      <c r="H167"/>
      <c r="I167" s="102"/>
      <c r="J167" s="102"/>
      <c r="K167" s="124" t="s">
        <v>57</v>
      </c>
      <c r="L167" s="117" t="s">
        <v>58</v>
      </c>
      <c r="M167" s="117" t="s">
        <v>59</v>
      </c>
      <c r="N167" s="118" t="s">
        <v>47</v>
      </c>
      <c r="O167"/>
      <c r="P167" s="102"/>
      <c r="Q167" s="102"/>
      <c r="R167" s="124" t="s">
        <v>57</v>
      </c>
      <c r="S167" s="117" t="s">
        <v>58</v>
      </c>
      <c r="T167" s="117" t="s">
        <v>59</v>
      </c>
      <c r="U167" s="118" t="s">
        <v>47</v>
      </c>
      <c r="V167"/>
      <c r="W167" s="102"/>
      <c r="X167" s="102"/>
      <c r="Y167" s="124" t="s">
        <v>57</v>
      </c>
      <c r="Z167" s="117" t="s">
        <v>58</v>
      </c>
      <c r="AA167" s="117" t="s">
        <v>59</v>
      </c>
      <c r="AB167" s="118" t="s">
        <v>47</v>
      </c>
      <c r="AC167"/>
      <c r="AD167" s="102"/>
      <c r="AE167" s="102"/>
      <c r="AF167" s="124" t="s">
        <v>57</v>
      </c>
      <c r="AG167" s="117" t="s">
        <v>58</v>
      </c>
      <c r="AH167" s="117" t="s">
        <v>59</v>
      </c>
      <c r="AI167" s="118" t="s">
        <v>47</v>
      </c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  <c r="DB167" s="39"/>
      <c r="DC167" s="39"/>
      <c r="DD167" s="39"/>
      <c r="DE167" s="39"/>
      <c r="DF167" s="39"/>
      <c r="DG167" s="39"/>
      <c r="DH167" s="39"/>
      <c r="DI167" s="39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  <c r="FO167" s="39"/>
      <c r="FP167" s="39"/>
      <c r="FQ167" s="39"/>
      <c r="FR167" s="39"/>
      <c r="FS167" s="39"/>
      <c r="FT167" s="39"/>
      <c r="FU167" s="39"/>
      <c r="FV167" s="39"/>
      <c r="FW167" s="39"/>
      <c r="FX167" s="39"/>
      <c r="FY167" s="39"/>
      <c r="FZ167" s="39"/>
      <c r="GA167" s="39"/>
      <c r="GB167" s="39"/>
      <c r="GC167" s="39"/>
      <c r="GD167" s="39"/>
      <c r="GE167" s="39"/>
      <c r="GF167" s="39"/>
      <c r="GG167" s="39"/>
      <c r="GH167" s="39"/>
      <c r="GI167" s="39"/>
      <c r="GJ167" s="39"/>
      <c r="GK167" s="39"/>
      <c r="GL167" s="39"/>
      <c r="GM167" s="39"/>
      <c r="GN167" s="39"/>
      <c r="GO167" s="39"/>
      <c r="GP167" s="39"/>
      <c r="GQ167" s="39"/>
      <c r="GR167" s="39"/>
      <c r="GS167" s="39"/>
      <c r="GT167" s="39"/>
      <c r="GU167" s="39"/>
      <c r="GV167" s="39"/>
      <c r="GW167" s="39"/>
      <c r="GX167" s="39"/>
      <c r="GY167" s="39"/>
      <c r="GZ167" s="39"/>
      <c r="HA167" s="39"/>
      <c r="HB167" s="39"/>
      <c r="HC167" s="39"/>
      <c r="HD167" s="39"/>
      <c r="HE167" s="39"/>
      <c r="HF167" s="39"/>
      <c r="HG167" s="39"/>
      <c r="HH167" s="39"/>
    </row>
    <row r="168" spans="1:216" s="4" customFormat="1" x14ac:dyDescent="0.25">
      <c r="A168" s="3"/>
      <c r="B168" s="19"/>
      <c r="C168" s="19"/>
      <c r="D168" s="5"/>
      <c r="E168" s="6"/>
      <c r="F168" s="28"/>
      <c r="G168" s="29"/>
      <c r="H168"/>
      <c r="I168" s="133"/>
      <c r="J168" s="133"/>
      <c r="K168" s="5"/>
      <c r="L168" s="6"/>
      <c r="M168" s="28"/>
      <c r="N168" s="29"/>
      <c r="O168"/>
      <c r="P168" s="133"/>
      <c r="Q168" s="133"/>
      <c r="R168" s="5"/>
      <c r="S168" s="6"/>
      <c r="T168" s="28"/>
      <c r="U168" s="29"/>
      <c r="V168"/>
      <c r="W168" s="133"/>
      <c r="X168" s="133"/>
      <c r="Y168" s="5"/>
      <c r="Z168" s="6"/>
      <c r="AA168" s="28"/>
      <c r="AB168" s="29"/>
      <c r="AC168"/>
      <c r="AD168" s="133"/>
      <c r="AE168" s="133"/>
      <c r="AF168" s="5"/>
      <c r="AG168" s="6"/>
      <c r="AH168" s="28"/>
      <c r="AI168" s="2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  <c r="FO168" s="39"/>
      <c r="FP168" s="39"/>
      <c r="FQ168" s="39"/>
      <c r="FR168" s="39"/>
      <c r="FS168" s="39"/>
      <c r="FT168" s="39"/>
      <c r="FU168" s="39"/>
      <c r="FV168" s="39"/>
      <c r="FW168" s="39"/>
      <c r="FX168" s="39"/>
      <c r="FY168" s="39"/>
      <c r="FZ168" s="39"/>
      <c r="GA168" s="39"/>
      <c r="GB168" s="39"/>
      <c r="GC168" s="39"/>
      <c r="GD168" s="39"/>
      <c r="GE168" s="39"/>
      <c r="GF168" s="39"/>
      <c r="GG168" s="39"/>
      <c r="GH168" s="39"/>
      <c r="GI168" s="39"/>
      <c r="GJ168" s="39"/>
      <c r="GK168" s="39"/>
      <c r="GL168" s="39"/>
      <c r="GM168" s="39"/>
      <c r="GN168" s="39"/>
      <c r="GO168" s="39"/>
      <c r="GP168" s="39"/>
      <c r="GQ168" s="39"/>
      <c r="GR168" s="39"/>
      <c r="GS168" s="39"/>
      <c r="GT168" s="39"/>
      <c r="GU168" s="39"/>
      <c r="GV168" s="39"/>
      <c r="GW168" s="39"/>
      <c r="GX168" s="39"/>
      <c r="GY168" s="39"/>
      <c r="GZ168" s="39"/>
      <c r="HA168" s="39"/>
      <c r="HB168" s="39"/>
      <c r="HC168" s="39"/>
      <c r="HD168" s="39"/>
      <c r="HE168" s="39"/>
      <c r="HF168" s="39"/>
      <c r="HG168" s="39"/>
      <c r="HH168" s="39"/>
    </row>
    <row r="169" spans="1:216" s="4" customFormat="1" x14ac:dyDescent="0.25">
      <c r="A169" s="3"/>
      <c r="B169" s="19"/>
      <c r="C169" s="19"/>
      <c r="D169" s="5"/>
      <c r="E169" s="6"/>
      <c r="F169" s="28"/>
      <c r="G169" s="29"/>
      <c r="H169"/>
      <c r="I169" s="133"/>
      <c r="J169" s="133"/>
      <c r="K169" s="5"/>
      <c r="L169" s="6"/>
      <c r="M169" s="28"/>
      <c r="N169" s="29"/>
      <c r="O169"/>
      <c r="P169" s="133"/>
      <c r="Q169" s="133"/>
      <c r="R169" s="5"/>
      <c r="S169" s="6"/>
      <c r="T169" s="28"/>
      <c r="U169" s="29"/>
      <c r="V169"/>
      <c r="W169" s="133"/>
      <c r="X169" s="133"/>
      <c r="Y169" s="5"/>
      <c r="Z169" s="6"/>
      <c r="AA169" s="28"/>
      <c r="AB169" s="29"/>
      <c r="AC169"/>
      <c r="AD169" s="133"/>
      <c r="AE169" s="133"/>
      <c r="AF169" s="5"/>
      <c r="AG169" s="6"/>
      <c r="AH169" s="28"/>
      <c r="AI169" s="2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/>
      <c r="GU169" s="39"/>
      <c r="GV169" s="39"/>
      <c r="GW169" s="39"/>
      <c r="GX169" s="39"/>
      <c r="GY169" s="39"/>
      <c r="GZ169" s="39"/>
      <c r="HA169" s="39"/>
      <c r="HB169" s="39"/>
      <c r="HC169" s="39"/>
      <c r="HD169" s="39"/>
      <c r="HE169" s="39"/>
      <c r="HF169" s="39"/>
      <c r="HG169" s="39"/>
      <c r="HH169" s="39"/>
    </row>
    <row r="170" spans="1:216" s="4" customFormat="1" x14ac:dyDescent="0.25">
      <c r="A170" s="3"/>
      <c r="B170" s="19"/>
      <c r="C170" s="19"/>
      <c r="D170" s="5"/>
      <c r="E170" s="6"/>
      <c r="F170" s="28"/>
      <c r="G170" s="29"/>
      <c r="H170"/>
      <c r="I170" s="133"/>
      <c r="J170" s="133"/>
      <c r="K170" s="5"/>
      <c r="L170" s="6"/>
      <c r="M170" s="28"/>
      <c r="N170" s="29"/>
      <c r="O170"/>
      <c r="P170" s="133"/>
      <c r="Q170" s="133"/>
      <c r="R170" s="5"/>
      <c r="S170" s="6"/>
      <c r="T170" s="28"/>
      <c r="U170" s="29"/>
      <c r="V170"/>
      <c r="W170" s="133"/>
      <c r="X170" s="133"/>
      <c r="Y170" s="5"/>
      <c r="Z170" s="6"/>
      <c r="AA170" s="28"/>
      <c r="AB170" s="29"/>
      <c r="AC170"/>
      <c r="AD170" s="133"/>
      <c r="AE170" s="133"/>
      <c r="AF170" s="5"/>
      <c r="AG170" s="6"/>
      <c r="AH170" s="28"/>
      <c r="AI170" s="2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  <c r="DB170" s="39"/>
      <c r="DC170" s="39"/>
      <c r="DD170" s="39"/>
      <c r="DE170" s="39"/>
      <c r="DF170" s="39"/>
      <c r="DG170" s="39"/>
      <c r="DH170" s="39"/>
      <c r="DI170" s="39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  <c r="FO170" s="39"/>
      <c r="FP170" s="39"/>
      <c r="FQ170" s="39"/>
      <c r="FR170" s="39"/>
      <c r="FS170" s="39"/>
      <c r="FT170" s="39"/>
      <c r="FU170" s="39"/>
      <c r="FV170" s="39"/>
      <c r="FW170" s="39"/>
      <c r="FX170" s="39"/>
      <c r="FY170" s="39"/>
      <c r="FZ170" s="39"/>
      <c r="GA170" s="39"/>
      <c r="GB170" s="39"/>
      <c r="GC170" s="39"/>
      <c r="GD170" s="39"/>
      <c r="GE170" s="39"/>
      <c r="GF170" s="39"/>
      <c r="GG170" s="39"/>
      <c r="GH170" s="39"/>
      <c r="GI170" s="39"/>
      <c r="GJ170" s="39"/>
      <c r="GK170" s="39"/>
      <c r="GL170" s="39"/>
      <c r="GM170" s="39"/>
      <c r="GN170" s="39"/>
      <c r="GO170" s="39"/>
      <c r="GP170" s="39"/>
      <c r="GQ170" s="39"/>
      <c r="GR170" s="39"/>
      <c r="GS170" s="39"/>
      <c r="GT170" s="39"/>
      <c r="GU170" s="39"/>
      <c r="GV170" s="39"/>
      <c r="GW170" s="39"/>
      <c r="GX170" s="39"/>
      <c r="GY170" s="39"/>
      <c r="GZ170" s="39"/>
      <c r="HA170" s="39"/>
      <c r="HB170" s="39"/>
      <c r="HC170" s="39"/>
      <c r="HD170" s="39"/>
      <c r="HE170" s="39"/>
      <c r="HF170" s="39"/>
      <c r="HG170" s="39"/>
      <c r="HH170" s="39"/>
    </row>
    <row r="171" spans="1:216" s="4" customFormat="1" ht="15.75" thickBot="1" x14ac:dyDescent="0.3">
      <c r="A171" s="3"/>
      <c r="B171" s="19"/>
      <c r="C171" s="19"/>
      <c r="D171" s="9" t="s">
        <v>344</v>
      </c>
      <c r="E171" s="10"/>
      <c r="F171" s="30"/>
      <c r="G171" s="31"/>
      <c r="H171"/>
      <c r="I171" s="133"/>
      <c r="J171" s="133"/>
      <c r="K171" s="9" t="s">
        <v>344</v>
      </c>
      <c r="L171" s="10"/>
      <c r="M171" s="30"/>
      <c r="N171" s="31"/>
      <c r="O171"/>
      <c r="P171" s="133"/>
      <c r="Q171" s="133"/>
      <c r="R171" s="9" t="s">
        <v>344</v>
      </c>
      <c r="S171" s="10"/>
      <c r="T171" s="30"/>
      <c r="U171" s="31"/>
      <c r="V171"/>
      <c r="W171" s="133"/>
      <c r="X171" s="133"/>
      <c r="Y171" s="9" t="s">
        <v>344</v>
      </c>
      <c r="Z171" s="10"/>
      <c r="AA171" s="30"/>
      <c r="AB171" s="31"/>
      <c r="AC171"/>
      <c r="AD171" s="133"/>
      <c r="AE171" s="133"/>
      <c r="AF171" s="9" t="s">
        <v>344</v>
      </c>
      <c r="AG171" s="10"/>
      <c r="AH171" s="30"/>
      <c r="AI171" s="31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  <c r="DB171" s="39"/>
      <c r="DC171" s="39"/>
      <c r="DD171" s="39"/>
      <c r="DE171" s="39"/>
      <c r="DF171" s="39"/>
      <c r="DG171" s="39"/>
      <c r="DH171" s="39"/>
      <c r="DI171" s="39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  <c r="FO171" s="39"/>
      <c r="FP171" s="39"/>
      <c r="FQ171" s="39"/>
      <c r="FR171" s="39"/>
      <c r="FS171" s="39"/>
      <c r="FT171" s="39"/>
      <c r="FU171" s="39"/>
      <c r="FV171" s="39"/>
      <c r="FW171" s="39"/>
      <c r="FX171" s="39"/>
      <c r="FY171" s="39"/>
      <c r="FZ171" s="39"/>
      <c r="GA171" s="39"/>
      <c r="GB171" s="39"/>
      <c r="GC171" s="39"/>
      <c r="GD171" s="39"/>
      <c r="GE171" s="39"/>
      <c r="GF171" s="39"/>
      <c r="GG171" s="39"/>
      <c r="GH171" s="39"/>
      <c r="GI171" s="39"/>
      <c r="GJ171" s="39"/>
      <c r="GK171" s="39"/>
      <c r="GL171" s="39"/>
      <c r="GM171" s="39"/>
      <c r="GN171" s="39"/>
      <c r="GO171" s="39"/>
      <c r="GP171" s="39"/>
      <c r="GQ171" s="39"/>
      <c r="GR171" s="39"/>
      <c r="GS171" s="39"/>
      <c r="GT171" s="39"/>
      <c r="GU171" s="39"/>
      <c r="GV171" s="39"/>
      <c r="GW171" s="39"/>
      <c r="GX171" s="39"/>
      <c r="GY171" s="39"/>
      <c r="GZ171" s="39"/>
      <c r="HA171" s="39"/>
      <c r="HB171" s="39"/>
      <c r="HC171" s="39"/>
      <c r="HD171" s="39"/>
      <c r="HE171" s="39"/>
      <c r="HF171" s="39"/>
      <c r="HG171" s="39"/>
      <c r="HH171" s="39"/>
    </row>
    <row r="172" spans="1:216" s="16" customFormat="1" ht="23.25" thickBot="1" x14ac:dyDescent="0.3">
      <c r="A172" s="13" t="s">
        <v>170</v>
      </c>
      <c r="B172" s="126"/>
      <c r="C172" s="126"/>
      <c r="D172" s="14" t="s">
        <v>42</v>
      </c>
      <c r="E172" s="15"/>
      <c r="F172" s="32">
        <f>SUM(F168:F171)</f>
        <v>0</v>
      </c>
      <c r="G172" s="32">
        <f>SUM(G168:G171)</f>
        <v>0</v>
      </c>
      <c r="H172"/>
      <c r="I172" s="40"/>
      <c r="J172" s="40"/>
      <c r="K172" s="14" t="s">
        <v>42</v>
      </c>
      <c r="L172" s="15"/>
      <c r="M172" s="32">
        <f>SUM(M168:M171)</f>
        <v>0</v>
      </c>
      <c r="N172" s="32">
        <f>SUM(N168:N171)</f>
        <v>0</v>
      </c>
      <c r="O172"/>
      <c r="P172" s="40"/>
      <c r="Q172" s="40"/>
      <c r="R172" s="14" t="s">
        <v>42</v>
      </c>
      <c r="S172" s="15"/>
      <c r="T172" s="32">
        <f>SUM(T168:T171)</f>
        <v>0</v>
      </c>
      <c r="U172" s="32">
        <f>SUM(U168:U171)</f>
        <v>0</v>
      </c>
      <c r="V172"/>
      <c r="W172" s="40"/>
      <c r="X172" s="40"/>
      <c r="Y172" s="14" t="s">
        <v>42</v>
      </c>
      <c r="Z172" s="15"/>
      <c r="AA172" s="32">
        <f>SUM(AA168:AA171)</f>
        <v>0</v>
      </c>
      <c r="AB172" s="32">
        <f>SUM(AB168:AB171)</f>
        <v>0</v>
      </c>
      <c r="AC172"/>
      <c r="AD172" s="40"/>
      <c r="AE172" s="40"/>
      <c r="AF172" s="14" t="s">
        <v>42</v>
      </c>
      <c r="AG172" s="15"/>
      <c r="AH172" s="32">
        <f>SUM(AH168:AH171)</f>
        <v>0</v>
      </c>
      <c r="AI172" s="32">
        <f>SUM(AI168:AI171)</f>
        <v>0</v>
      </c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  <c r="FO172" s="39"/>
      <c r="FP172" s="39"/>
      <c r="FQ172" s="39"/>
      <c r="FR172" s="39"/>
      <c r="FS172" s="39"/>
      <c r="FT172" s="39"/>
      <c r="FU172" s="39"/>
      <c r="FV172" s="39"/>
      <c r="FW172" s="39"/>
      <c r="FX172" s="39"/>
      <c r="FY172" s="39"/>
      <c r="FZ172" s="39"/>
      <c r="GA172" s="39"/>
      <c r="GB172" s="39"/>
      <c r="GC172" s="39"/>
      <c r="GD172" s="39"/>
      <c r="GE172" s="39"/>
      <c r="GF172" s="39"/>
      <c r="GG172" s="39"/>
      <c r="GH172" s="39"/>
      <c r="GI172" s="39"/>
      <c r="GJ172" s="39"/>
      <c r="GK172" s="39"/>
      <c r="GL172" s="39"/>
      <c r="GM172" s="39"/>
      <c r="GN172" s="39"/>
      <c r="GO172" s="39"/>
      <c r="GP172" s="39"/>
      <c r="GQ172" s="39"/>
      <c r="GR172" s="39"/>
      <c r="GS172" s="39"/>
      <c r="GT172" s="39"/>
      <c r="GU172" s="39"/>
      <c r="GV172" s="39"/>
      <c r="GW172" s="39"/>
      <c r="GX172" s="39"/>
      <c r="GY172" s="39"/>
      <c r="GZ172" s="39"/>
      <c r="HA172" s="39"/>
      <c r="HB172" s="39"/>
      <c r="HC172" s="39"/>
      <c r="HD172" s="39"/>
      <c r="HE172" s="39"/>
      <c r="HF172" s="39"/>
      <c r="HG172" s="39"/>
      <c r="HH172" s="39"/>
    </row>
    <row r="173" spans="1:216" s="16" customFormat="1" x14ac:dyDescent="0.25">
      <c r="A173" s="13"/>
      <c r="B173" s="126"/>
      <c r="C173" s="126"/>
      <c r="D173" s="127" t="s">
        <v>43</v>
      </c>
      <c r="E173" s="119"/>
      <c r="F173" s="119"/>
      <c r="G173" s="120"/>
      <c r="H173"/>
      <c r="I173" s="40"/>
      <c r="J173" s="40"/>
      <c r="K173" s="127" t="s">
        <v>43</v>
      </c>
      <c r="L173" s="119"/>
      <c r="M173" s="119"/>
      <c r="N173" s="120"/>
      <c r="O173"/>
      <c r="P173" s="40"/>
      <c r="Q173" s="40"/>
      <c r="R173" s="127" t="s">
        <v>43</v>
      </c>
      <c r="S173" s="119"/>
      <c r="T173" s="119"/>
      <c r="U173" s="120"/>
      <c r="V173"/>
      <c r="W173" s="40"/>
      <c r="X173" s="40"/>
      <c r="Y173" s="127" t="s">
        <v>43</v>
      </c>
      <c r="Z173" s="119"/>
      <c r="AA173" s="119"/>
      <c r="AB173" s="120"/>
      <c r="AC173"/>
      <c r="AD173" s="40"/>
      <c r="AE173" s="40"/>
      <c r="AF173" s="127" t="s">
        <v>43</v>
      </c>
      <c r="AG173" s="119"/>
      <c r="AH173" s="119"/>
      <c r="AI173" s="120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  <c r="DB173" s="39"/>
      <c r="DC173" s="39"/>
      <c r="DD173" s="39"/>
      <c r="DE173" s="39"/>
      <c r="DF173" s="39"/>
      <c r="DG173" s="39"/>
      <c r="DH173" s="39"/>
      <c r="DI173" s="39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  <c r="FO173" s="39"/>
      <c r="FP173" s="39"/>
      <c r="FQ173" s="39"/>
      <c r="FR173" s="39"/>
      <c r="FS173" s="39"/>
      <c r="FT173" s="39"/>
      <c r="FU173" s="39"/>
      <c r="FV173" s="39"/>
      <c r="FW173" s="39"/>
      <c r="FX173" s="39"/>
      <c r="FY173" s="39"/>
      <c r="FZ173" s="39"/>
      <c r="GA173" s="39"/>
      <c r="GB173" s="39"/>
      <c r="GC173" s="39"/>
      <c r="GD173" s="39"/>
      <c r="GE173" s="39"/>
      <c r="GF173" s="39"/>
      <c r="GG173" s="39"/>
      <c r="GH173" s="39"/>
      <c r="GI173" s="39"/>
      <c r="GJ173" s="39"/>
      <c r="GK173" s="39"/>
      <c r="GL173" s="39"/>
      <c r="GM173" s="39"/>
      <c r="GN173" s="39"/>
      <c r="GO173" s="39"/>
      <c r="GP173" s="39"/>
      <c r="GQ173" s="39"/>
      <c r="GR173" s="39"/>
      <c r="GS173" s="39"/>
      <c r="GT173" s="39"/>
      <c r="GU173" s="39"/>
      <c r="GV173" s="39"/>
      <c r="GW173" s="39"/>
      <c r="GX173" s="39"/>
      <c r="GY173" s="39"/>
      <c r="GZ173" s="39"/>
      <c r="HA173" s="39"/>
      <c r="HB173" s="39"/>
      <c r="HC173" s="39"/>
      <c r="HD173" s="39"/>
      <c r="HE173" s="39"/>
      <c r="HF173" s="39"/>
      <c r="HG173" s="39"/>
      <c r="HH173" s="39"/>
    </row>
    <row r="174" spans="1:216" s="16" customFormat="1" ht="15.75" thickBot="1" x14ac:dyDescent="0.3">
      <c r="A174" s="13"/>
      <c r="B174" s="126"/>
      <c r="C174" s="126"/>
      <c r="D174" s="159"/>
      <c r="E174" s="121"/>
      <c r="F174" s="122"/>
      <c r="G174" s="122"/>
      <c r="H174"/>
      <c r="I174" s="122"/>
      <c r="J174" s="22"/>
      <c r="K174" s="42"/>
      <c r="L174" s="121"/>
      <c r="M174" s="122"/>
      <c r="N174" s="122"/>
      <c r="O174"/>
      <c r="P174" s="122"/>
      <c r="Q174" s="22"/>
      <c r="R174" s="42"/>
      <c r="S174" s="123"/>
      <c r="T174" s="123"/>
      <c r="U174" s="123"/>
      <c r="V174"/>
      <c r="W174" s="123"/>
      <c r="X174" s="22"/>
      <c r="Y174" s="42"/>
      <c r="Z174" s="123"/>
      <c r="AA174" s="123"/>
      <c r="AB174" s="123"/>
      <c r="AC174"/>
      <c r="AD174" s="123"/>
      <c r="AE174" s="22"/>
      <c r="AF174" s="42"/>
      <c r="AG174" s="123"/>
      <c r="AH174" s="123"/>
      <c r="AI174" s="123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  <c r="DB174" s="39"/>
      <c r="DC174" s="39"/>
      <c r="DD174" s="39"/>
      <c r="DE174" s="39"/>
      <c r="DF174" s="39"/>
      <c r="DG174" s="39"/>
      <c r="DH174" s="39"/>
      <c r="DI174" s="39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  <c r="FO174" s="39"/>
      <c r="FP174" s="39"/>
      <c r="FQ174" s="39"/>
      <c r="FR174" s="39"/>
      <c r="FS174" s="39"/>
      <c r="FT174" s="39"/>
      <c r="FU174" s="39"/>
      <c r="FV174" s="39"/>
      <c r="FW174" s="39"/>
      <c r="FX174" s="39"/>
      <c r="FY174" s="39"/>
      <c r="FZ174" s="39"/>
      <c r="GA174" s="39"/>
      <c r="GB174" s="39"/>
      <c r="GC174" s="39"/>
      <c r="GD174" s="39"/>
      <c r="GE174" s="39"/>
      <c r="GF174" s="39"/>
      <c r="GG174" s="39"/>
      <c r="GH174" s="39"/>
      <c r="GI174" s="39"/>
      <c r="GJ174" s="39"/>
      <c r="GK174" s="39"/>
      <c r="GL174" s="39"/>
      <c r="GM174" s="39"/>
      <c r="GN174" s="39"/>
      <c r="GO174" s="39"/>
      <c r="GP174" s="39"/>
      <c r="GQ174" s="39"/>
      <c r="GR174" s="39"/>
      <c r="GS174" s="39"/>
      <c r="GT174" s="39"/>
      <c r="GU174" s="39"/>
      <c r="GV174" s="39"/>
      <c r="GW174" s="39"/>
      <c r="GX174" s="39"/>
      <c r="GY174" s="39"/>
      <c r="GZ174" s="39"/>
      <c r="HA174" s="39"/>
      <c r="HB174" s="39"/>
      <c r="HC174" s="39"/>
      <c r="HD174" s="39"/>
      <c r="HE174" s="39"/>
      <c r="HF174" s="39"/>
      <c r="HG174" s="39"/>
      <c r="HH174" s="39"/>
    </row>
    <row r="175" spans="1:216" s="103" customFormat="1" ht="15.75" x14ac:dyDescent="0.25">
      <c r="A175" s="97"/>
      <c r="B175" s="102"/>
      <c r="C175" s="102"/>
      <c r="D175" s="162" t="s">
        <v>349</v>
      </c>
      <c r="E175" s="163"/>
      <c r="F175" s="163"/>
      <c r="G175" s="164"/>
      <c r="H175"/>
      <c r="I175" s="102"/>
      <c r="J175" s="102"/>
      <c r="K175" s="162" t="s">
        <v>349</v>
      </c>
      <c r="L175" s="163"/>
      <c r="M175" s="163"/>
      <c r="N175" s="164"/>
      <c r="O175"/>
      <c r="P175" s="102"/>
      <c r="Q175" s="102"/>
      <c r="R175" s="162" t="s">
        <v>349</v>
      </c>
      <c r="S175" s="163"/>
      <c r="T175" s="163"/>
      <c r="U175" s="164"/>
      <c r="V175"/>
      <c r="W175" s="102"/>
      <c r="X175" s="102"/>
      <c r="Y175" s="162" t="s">
        <v>349</v>
      </c>
      <c r="Z175" s="163"/>
      <c r="AA175" s="163"/>
      <c r="AB175" s="164"/>
      <c r="AC175"/>
      <c r="AD175" s="102"/>
      <c r="AE175" s="102"/>
      <c r="AF175" s="162" t="s">
        <v>349</v>
      </c>
      <c r="AG175" s="163"/>
      <c r="AH175" s="163"/>
      <c r="AI175" s="164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  <c r="DB175" s="39"/>
      <c r="DC175" s="39"/>
      <c r="DD175" s="39"/>
      <c r="DE175" s="39"/>
      <c r="DF175" s="39"/>
      <c r="DG175" s="39"/>
      <c r="DH175" s="39"/>
      <c r="DI175" s="39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  <c r="FO175" s="39"/>
      <c r="FP175" s="39"/>
      <c r="FQ175" s="39"/>
      <c r="FR175" s="39"/>
      <c r="FS175" s="39"/>
      <c r="FT175" s="39"/>
      <c r="FU175" s="39"/>
      <c r="FV175" s="39"/>
      <c r="FW175" s="39"/>
      <c r="FX175" s="39"/>
      <c r="FY175" s="39"/>
      <c r="FZ175" s="39"/>
      <c r="GA175" s="39"/>
      <c r="GB175" s="39"/>
      <c r="GC175" s="39"/>
      <c r="GD175" s="39"/>
      <c r="GE175" s="39"/>
      <c r="GF175" s="39"/>
      <c r="GG175" s="39"/>
      <c r="GH175" s="39"/>
      <c r="GI175" s="39"/>
      <c r="GJ175" s="39"/>
      <c r="GK175" s="39"/>
      <c r="GL175" s="39"/>
      <c r="GM175" s="39"/>
      <c r="GN175" s="39"/>
      <c r="GO175" s="39"/>
      <c r="GP175" s="39"/>
      <c r="GQ175" s="39"/>
      <c r="GR175" s="39"/>
      <c r="GS175" s="39"/>
      <c r="GT175" s="39"/>
      <c r="GU175" s="39"/>
      <c r="GV175" s="39"/>
      <c r="GW175" s="39"/>
      <c r="GX175" s="39"/>
      <c r="GY175" s="39"/>
      <c r="GZ175" s="39"/>
      <c r="HA175" s="39"/>
      <c r="HB175" s="39"/>
      <c r="HC175" s="39"/>
      <c r="HD175" s="39"/>
      <c r="HE175" s="39"/>
      <c r="HF175" s="39"/>
      <c r="HG175" s="39"/>
      <c r="HH175" s="39"/>
    </row>
    <row r="176" spans="1:216" s="103" customFormat="1" ht="15.75" thickBot="1" x14ac:dyDescent="0.3">
      <c r="A176" s="97"/>
      <c r="B176" s="102"/>
      <c r="C176" s="102"/>
      <c r="D176" s="113"/>
      <c r="E176" s="114"/>
      <c r="F176" s="114"/>
      <c r="G176" s="115"/>
      <c r="H176"/>
      <c r="I176" s="102"/>
      <c r="J176" s="102"/>
      <c r="K176" s="113"/>
      <c r="L176" s="114"/>
      <c r="M176" s="114"/>
      <c r="N176" s="115"/>
      <c r="O176"/>
      <c r="P176" s="102"/>
      <c r="Q176" s="102"/>
      <c r="R176" s="113"/>
      <c r="S176" s="114"/>
      <c r="T176" s="114"/>
      <c r="U176" s="115"/>
      <c r="V176"/>
      <c r="W176" s="102"/>
      <c r="X176" s="102"/>
      <c r="Y176" s="113"/>
      <c r="Z176" s="114"/>
      <c r="AA176" s="114"/>
      <c r="AB176" s="115"/>
      <c r="AC176"/>
      <c r="AD176" s="102"/>
      <c r="AE176" s="102"/>
      <c r="AF176" s="113"/>
      <c r="AG176" s="114"/>
      <c r="AH176" s="114"/>
      <c r="AI176" s="115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/>
      <c r="FP176" s="39"/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/>
      <c r="GS176" s="39"/>
      <c r="GT176" s="39"/>
      <c r="GU176" s="39"/>
      <c r="GV176" s="39"/>
      <c r="GW176" s="39"/>
      <c r="GX176" s="39"/>
      <c r="GY176" s="39"/>
      <c r="GZ176" s="39"/>
      <c r="HA176" s="39"/>
      <c r="HB176" s="39"/>
      <c r="HC176" s="39"/>
      <c r="HD176" s="39"/>
      <c r="HE176" s="39"/>
      <c r="HF176" s="39"/>
      <c r="HG176" s="39"/>
      <c r="HH176" s="39"/>
    </row>
    <row r="177" spans="1:216" s="2" customFormat="1" ht="48" x14ac:dyDescent="0.25">
      <c r="A177" s="97"/>
      <c r="B177" s="102"/>
      <c r="C177" s="102"/>
      <c r="D177" s="124" t="s">
        <v>57</v>
      </c>
      <c r="E177" s="125"/>
      <c r="F177" s="117" t="s">
        <v>59</v>
      </c>
      <c r="G177" s="118" t="s">
        <v>47</v>
      </c>
      <c r="H177"/>
      <c r="I177" s="102"/>
      <c r="J177" s="102"/>
      <c r="K177" s="124" t="s">
        <v>57</v>
      </c>
      <c r="L177" s="125"/>
      <c r="M177" s="117" t="s">
        <v>59</v>
      </c>
      <c r="N177" s="118" t="s">
        <v>47</v>
      </c>
      <c r="O177"/>
      <c r="P177" s="102"/>
      <c r="Q177" s="102"/>
      <c r="R177" s="124" t="s">
        <v>57</v>
      </c>
      <c r="S177" s="125"/>
      <c r="T177" s="117" t="s">
        <v>59</v>
      </c>
      <c r="U177" s="118" t="s">
        <v>47</v>
      </c>
      <c r="V177"/>
      <c r="W177" s="102"/>
      <c r="X177" s="102"/>
      <c r="Y177" s="124" t="s">
        <v>57</v>
      </c>
      <c r="Z177" s="125"/>
      <c r="AA177" s="117" t="s">
        <v>59</v>
      </c>
      <c r="AB177" s="118" t="s">
        <v>47</v>
      </c>
      <c r="AC177"/>
      <c r="AD177" s="102"/>
      <c r="AE177" s="102"/>
      <c r="AF177" s="124" t="s">
        <v>57</v>
      </c>
      <c r="AG177" s="125"/>
      <c r="AH177" s="117" t="s">
        <v>59</v>
      </c>
      <c r="AI177" s="118" t="s">
        <v>47</v>
      </c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  <c r="DB177" s="39"/>
      <c r="DC177" s="39"/>
      <c r="DD177" s="39"/>
      <c r="DE177" s="39"/>
      <c r="DF177" s="39"/>
      <c r="DG177" s="39"/>
      <c r="DH177" s="39"/>
      <c r="DI177" s="39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  <c r="FO177" s="39"/>
      <c r="FP177" s="39"/>
      <c r="FQ177" s="39"/>
      <c r="FR177" s="39"/>
      <c r="FS177" s="39"/>
      <c r="FT177" s="39"/>
      <c r="FU177" s="39"/>
      <c r="FV177" s="39"/>
      <c r="FW177" s="39"/>
      <c r="FX177" s="39"/>
      <c r="FY177" s="39"/>
      <c r="FZ177" s="39"/>
      <c r="GA177" s="39"/>
      <c r="GB177" s="39"/>
      <c r="GC177" s="39"/>
      <c r="GD177" s="39"/>
      <c r="GE177" s="39"/>
      <c r="GF177" s="39"/>
      <c r="GG177" s="39"/>
      <c r="GH177" s="39"/>
      <c r="GI177" s="39"/>
      <c r="GJ177" s="39"/>
      <c r="GK177" s="39"/>
      <c r="GL177" s="39"/>
      <c r="GM177" s="39"/>
      <c r="GN177" s="39"/>
      <c r="GO177" s="39"/>
      <c r="GP177" s="39"/>
      <c r="GQ177" s="39"/>
      <c r="GR177" s="39"/>
      <c r="GS177" s="39"/>
      <c r="GT177" s="39"/>
      <c r="GU177" s="39"/>
      <c r="GV177" s="39"/>
      <c r="GW177" s="39"/>
      <c r="GX177" s="39"/>
      <c r="GY177" s="39"/>
      <c r="GZ177" s="39"/>
      <c r="HA177" s="39"/>
      <c r="HB177" s="39"/>
      <c r="HC177" s="39"/>
      <c r="HD177" s="39"/>
      <c r="HE177" s="39"/>
      <c r="HF177" s="39"/>
      <c r="HG177" s="39"/>
      <c r="HH177" s="39"/>
    </row>
    <row r="178" spans="1:216" s="4" customFormat="1" x14ac:dyDescent="0.25">
      <c r="A178" s="3"/>
      <c r="B178" s="19"/>
      <c r="C178" s="19"/>
      <c r="D178" s="35"/>
      <c r="E178" s="167"/>
      <c r="F178" s="28"/>
      <c r="G178" s="29"/>
      <c r="H178"/>
      <c r="I178" s="29"/>
      <c r="J178" s="133"/>
      <c r="K178" s="35"/>
      <c r="L178" s="167"/>
      <c r="M178" s="28"/>
      <c r="N178" s="29"/>
      <c r="O178"/>
      <c r="P178" s="29"/>
      <c r="Q178" s="133"/>
      <c r="R178" s="35"/>
      <c r="S178" s="167"/>
      <c r="T178" s="28"/>
      <c r="U178" s="29"/>
      <c r="V178"/>
      <c r="W178" s="29"/>
      <c r="X178" s="133"/>
      <c r="Y178" s="35"/>
      <c r="Z178" s="167"/>
      <c r="AA178" s="28"/>
      <c r="AB178" s="29"/>
      <c r="AC178"/>
      <c r="AD178" s="29"/>
      <c r="AE178" s="133"/>
      <c r="AF178" s="35"/>
      <c r="AG178" s="167"/>
      <c r="AH178" s="28"/>
      <c r="AI178" s="2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  <c r="DB178" s="39"/>
      <c r="DC178" s="39"/>
      <c r="DD178" s="39"/>
      <c r="DE178" s="39"/>
      <c r="DF178" s="39"/>
      <c r="DG178" s="39"/>
      <c r="DH178" s="39"/>
      <c r="DI178" s="39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  <c r="FO178" s="39"/>
      <c r="FP178" s="39"/>
      <c r="FQ178" s="39"/>
      <c r="FR178" s="39"/>
      <c r="FS178" s="39"/>
      <c r="FT178" s="39"/>
      <c r="FU178" s="39"/>
      <c r="FV178" s="39"/>
      <c r="FW178" s="39"/>
      <c r="FX178" s="39"/>
      <c r="FY178" s="39"/>
      <c r="FZ178" s="39"/>
      <c r="GA178" s="39"/>
      <c r="GB178" s="39"/>
      <c r="GC178" s="39"/>
      <c r="GD178" s="39"/>
      <c r="GE178" s="39"/>
      <c r="GF178" s="39"/>
      <c r="GG178" s="39"/>
      <c r="GH178" s="39"/>
      <c r="GI178" s="39"/>
      <c r="GJ178" s="39"/>
      <c r="GK178" s="39"/>
      <c r="GL178" s="39"/>
      <c r="GM178" s="39"/>
      <c r="GN178" s="39"/>
      <c r="GO178" s="39"/>
      <c r="GP178" s="39"/>
      <c r="GQ178" s="39"/>
      <c r="GR178" s="39"/>
      <c r="GS178" s="39"/>
      <c r="GT178" s="39"/>
      <c r="GU178" s="39"/>
      <c r="GV178" s="39"/>
      <c r="GW178" s="39"/>
      <c r="GX178" s="39"/>
      <c r="GY178" s="39"/>
      <c r="GZ178" s="39"/>
      <c r="HA178" s="39"/>
      <c r="HB178" s="39"/>
      <c r="HC178" s="39"/>
      <c r="HD178" s="39"/>
      <c r="HE178" s="39"/>
      <c r="HF178" s="39"/>
      <c r="HG178" s="39"/>
      <c r="HH178" s="39"/>
    </row>
    <row r="179" spans="1:216" s="4" customFormat="1" x14ac:dyDescent="0.25">
      <c r="A179" s="3"/>
      <c r="B179" s="19"/>
      <c r="C179" s="19"/>
      <c r="D179" s="35"/>
      <c r="E179" s="167"/>
      <c r="F179" s="28"/>
      <c r="G179" s="29"/>
      <c r="H179"/>
      <c r="I179" s="29"/>
      <c r="J179" s="133"/>
      <c r="K179" s="35"/>
      <c r="L179" s="167"/>
      <c r="M179" s="28"/>
      <c r="N179" s="29"/>
      <c r="O179"/>
      <c r="P179" s="29"/>
      <c r="Q179" s="133"/>
      <c r="R179" s="35"/>
      <c r="S179" s="167"/>
      <c r="T179" s="28"/>
      <c r="U179" s="29"/>
      <c r="V179"/>
      <c r="W179" s="29"/>
      <c r="X179" s="133"/>
      <c r="Y179" s="35"/>
      <c r="Z179" s="167"/>
      <c r="AA179" s="28"/>
      <c r="AB179" s="29"/>
      <c r="AC179"/>
      <c r="AD179" s="29"/>
      <c r="AE179" s="133"/>
      <c r="AF179" s="35"/>
      <c r="AG179" s="167"/>
      <c r="AH179" s="28"/>
      <c r="AI179" s="2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  <c r="DB179" s="39"/>
      <c r="DC179" s="39"/>
      <c r="DD179" s="39"/>
      <c r="DE179" s="39"/>
      <c r="DF179" s="39"/>
      <c r="DG179" s="39"/>
      <c r="DH179" s="39"/>
      <c r="DI179" s="39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  <c r="FO179" s="39"/>
      <c r="FP179" s="39"/>
      <c r="FQ179" s="39"/>
      <c r="FR179" s="39"/>
      <c r="FS179" s="39"/>
      <c r="FT179" s="39"/>
      <c r="FU179" s="39"/>
      <c r="FV179" s="39"/>
      <c r="FW179" s="39"/>
      <c r="FX179" s="39"/>
      <c r="FY179" s="39"/>
      <c r="FZ179" s="39"/>
      <c r="GA179" s="39"/>
      <c r="GB179" s="39"/>
      <c r="GC179" s="39"/>
      <c r="GD179" s="39"/>
      <c r="GE179" s="39"/>
      <c r="GF179" s="39"/>
      <c r="GG179" s="39"/>
      <c r="GH179" s="39"/>
      <c r="GI179" s="39"/>
      <c r="GJ179" s="39"/>
      <c r="GK179" s="39"/>
      <c r="GL179" s="39"/>
      <c r="GM179" s="39"/>
      <c r="GN179" s="39"/>
      <c r="GO179" s="39"/>
      <c r="GP179" s="39"/>
      <c r="GQ179" s="39"/>
      <c r="GR179" s="39"/>
      <c r="GS179" s="39"/>
      <c r="GT179" s="39"/>
      <c r="GU179" s="39"/>
      <c r="GV179" s="39"/>
      <c r="GW179" s="39"/>
      <c r="GX179" s="39"/>
      <c r="GY179" s="39"/>
      <c r="GZ179" s="39"/>
      <c r="HA179" s="39"/>
      <c r="HB179" s="39"/>
      <c r="HC179" s="39"/>
      <c r="HD179" s="39"/>
      <c r="HE179" s="39"/>
      <c r="HF179" s="39"/>
      <c r="HG179" s="39"/>
      <c r="HH179" s="39"/>
    </row>
    <row r="180" spans="1:216" s="4" customFormat="1" x14ac:dyDescent="0.25">
      <c r="A180" s="3"/>
      <c r="B180" s="19"/>
      <c r="C180" s="19"/>
      <c r="D180" s="35"/>
      <c r="E180" s="167"/>
      <c r="F180" s="28"/>
      <c r="G180" s="29"/>
      <c r="H180"/>
      <c r="I180" s="29"/>
      <c r="J180" s="133"/>
      <c r="K180" s="35"/>
      <c r="L180" s="167"/>
      <c r="M180" s="28"/>
      <c r="N180" s="29"/>
      <c r="O180"/>
      <c r="P180" s="29"/>
      <c r="Q180" s="133"/>
      <c r="R180" s="35"/>
      <c r="S180" s="167"/>
      <c r="T180" s="28"/>
      <c r="U180" s="29"/>
      <c r="V180"/>
      <c r="W180" s="29"/>
      <c r="X180" s="133"/>
      <c r="Y180" s="35"/>
      <c r="Z180" s="167"/>
      <c r="AA180" s="28"/>
      <c r="AB180" s="29"/>
      <c r="AC180"/>
      <c r="AD180" s="29"/>
      <c r="AE180" s="133"/>
      <c r="AF180" s="35"/>
      <c r="AG180" s="167"/>
      <c r="AH180" s="28"/>
      <c r="AI180" s="2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  <c r="FO180" s="39"/>
      <c r="FP180" s="39"/>
      <c r="FQ180" s="39"/>
      <c r="FR180" s="39"/>
      <c r="FS180" s="39"/>
      <c r="FT180" s="39"/>
      <c r="FU180" s="39"/>
      <c r="FV180" s="39"/>
      <c r="FW180" s="39"/>
      <c r="FX180" s="39"/>
      <c r="FY180" s="39"/>
      <c r="FZ180" s="39"/>
      <c r="GA180" s="39"/>
      <c r="GB180" s="39"/>
      <c r="GC180" s="39"/>
      <c r="GD180" s="39"/>
      <c r="GE180" s="39"/>
      <c r="GF180" s="39"/>
      <c r="GG180" s="39"/>
      <c r="GH180" s="39"/>
      <c r="GI180" s="39"/>
      <c r="GJ180" s="39"/>
      <c r="GK180" s="39"/>
      <c r="GL180" s="39"/>
      <c r="GM180" s="39"/>
      <c r="GN180" s="39"/>
      <c r="GO180" s="39"/>
      <c r="GP180" s="39"/>
      <c r="GQ180" s="39"/>
      <c r="GR180" s="39"/>
      <c r="GS180" s="39"/>
      <c r="GT180" s="39"/>
      <c r="GU180" s="39"/>
      <c r="GV180" s="39"/>
      <c r="GW180" s="39"/>
      <c r="GX180" s="39"/>
      <c r="GY180" s="39"/>
      <c r="GZ180" s="39"/>
      <c r="HA180" s="39"/>
      <c r="HB180" s="39"/>
      <c r="HC180" s="39"/>
      <c r="HD180" s="39"/>
      <c r="HE180" s="39"/>
      <c r="HF180" s="39"/>
      <c r="HG180" s="39"/>
      <c r="HH180" s="39"/>
    </row>
    <row r="181" spans="1:216" s="4" customFormat="1" ht="15.75" thickBot="1" x14ac:dyDescent="0.3">
      <c r="A181" s="3"/>
      <c r="B181" s="19"/>
      <c r="C181" s="19"/>
      <c r="D181" s="9" t="s">
        <v>344</v>
      </c>
      <c r="E181" s="168"/>
      <c r="F181" s="30"/>
      <c r="G181" s="31"/>
      <c r="H181"/>
      <c r="I181" s="31"/>
      <c r="J181" s="133"/>
      <c r="K181" s="9" t="s">
        <v>344</v>
      </c>
      <c r="L181" s="168"/>
      <c r="M181" s="30"/>
      <c r="N181" s="31"/>
      <c r="O181"/>
      <c r="P181" s="31"/>
      <c r="Q181" s="133"/>
      <c r="R181" s="9" t="s">
        <v>344</v>
      </c>
      <c r="S181" s="168"/>
      <c r="T181" s="30"/>
      <c r="U181" s="31"/>
      <c r="V181"/>
      <c r="W181" s="31"/>
      <c r="X181" s="133"/>
      <c r="Y181" s="9" t="s">
        <v>344</v>
      </c>
      <c r="Z181" s="168"/>
      <c r="AA181" s="30"/>
      <c r="AB181" s="31"/>
      <c r="AC181"/>
      <c r="AD181" s="31"/>
      <c r="AE181" s="133"/>
      <c r="AF181" s="9" t="s">
        <v>344</v>
      </c>
      <c r="AG181" s="168"/>
      <c r="AH181" s="30"/>
      <c r="AI181" s="31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  <c r="DB181" s="39"/>
      <c r="DC181" s="39"/>
      <c r="DD181" s="39"/>
      <c r="DE181" s="39"/>
      <c r="DF181" s="39"/>
      <c r="DG181" s="39"/>
      <c r="DH181" s="39"/>
      <c r="DI181" s="39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  <c r="FO181" s="39"/>
      <c r="FP181" s="39"/>
      <c r="FQ181" s="39"/>
      <c r="FR181" s="39"/>
      <c r="FS181" s="39"/>
      <c r="FT181" s="39"/>
      <c r="FU181" s="39"/>
      <c r="FV181" s="39"/>
      <c r="FW181" s="39"/>
      <c r="FX181" s="39"/>
      <c r="FY181" s="39"/>
      <c r="FZ181" s="39"/>
      <c r="GA181" s="39"/>
      <c r="GB181" s="39"/>
      <c r="GC181" s="39"/>
      <c r="GD181" s="39"/>
      <c r="GE181" s="39"/>
      <c r="GF181" s="39"/>
      <c r="GG181" s="39"/>
      <c r="GH181" s="39"/>
      <c r="GI181" s="39"/>
      <c r="GJ181" s="39"/>
      <c r="GK181" s="39"/>
      <c r="GL181" s="39"/>
      <c r="GM181" s="39"/>
      <c r="GN181" s="39"/>
      <c r="GO181" s="39"/>
      <c r="GP181" s="39"/>
      <c r="GQ181" s="39"/>
      <c r="GR181" s="39"/>
      <c r="GS181" s="39"/>
      <c r="GT181" s="39"/>
      <c r="GU181" s="39"/>
      <c r="GV181" s="39"/>
      <c r="GW181" s="39"/>
      <c r="GX181" s="39"/>
      <c r="GY181" s="39"/>
      <c r="GZ181" s="39"/>
      <c r="HA181" s="39"/>
      <c r="HB181" s="39"/>
      <c r="HC181" s="39"/>
      <c r="HD181" s="39"/>
      <c r="HE181" s="39"/>
      <c r="HF181" s="39"/>
      <c r="HG181" s="39"/>
      <c r="HH181" s="39"/>
    </row>
    <row r="182" spans="1:216" s="16" customFormat="1" ht="23.25" thickBot="1" x14ac:dyDescent="0.3">
      <c r="A182" s="13" t="s">
        <v>180</v>
      </c>
      <c r="B182" s="126"/>
      <c r="C182" s="126"/>
      <c r="D182" s="14" t="s">
        <v>42</v>
      </c>
      <c r="E182" s="15"/>
      <c r="F182" s="32">
        <f>SUM(F178:F181)</f>
        <v>0</v>
      </c>
      <c r="G182" s="32">
        <f>SUM(G178:G181)</f>
        <v>0</v>
      </c>
      <c r="H182"/>
      <c r="I182" s="32"/>
      <c r="J182" s="40"/>
      <c r="K182" s="14" t="s">
        <v>42</v>
      </c>
      <c r="L182" s="15"/>
      <c r="M182" s="32">
        <f>SUM(M178:M181)</f>
        <v>0</v>
      </c>
      <c r="N182" s="32">
        <f>SUM(N178:N181)</f>
        <v>0</v>
      </c>
      <c r="O182"/>
      <c r="P182" s="32"/>
      <c r="Q182" s="40"/>
      <c r="R182" s="14" t="s">
        <v>42</v>
      </c>
      <c r="S182" s="15"/>
      <c r="T182" s="32">
        <f>SUM(T178:T181)</f>
        <v>0</v>
      </c>
      <c r="U182" s="32">
        <f>SUM(U178:U181)</f>
        <v>0</v>
      </c>
      <c r="V182"/>
      <c r="W182" s="32"/>
      <c r="X182" s="40"/>
      <c r="Y182" s="14" t="s">
        <v>42</v>
      </c>
      <c r="Z182" s="15"/>
      <c r="AA182" s="32">
        <f>SUM(AA178:AA181)</f>
        <v>0</v>
      </c>
      <c r="AB182" s="32">
        <f>SUM(AB178:AB181)</f>
        <v>0</v>
      </c>
      <c r="AC182"/>
      <c r="AD182" s="32"/>
      <c r="AE182" s="40"/>
      <c r="AF182" s="14" t="s">
        <v>42</v>
      </c>
      <c r="AG182" s="15"/>
      <c r="AH182" s="32">
        <f>SUM(AH178:AH181)</f>
        <v>0</v>
      </c>
      <c r="AI182" s="32">
        <f>SUM(AI178:AI181)</f>
        <v>0</v>
      </c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  <c r="DB182" s="39"/>
      <c r="DC182" s="39"/>
      <c r="DD182" s="39"/>
      <c r="DE182" s="39"/>
      <c r="DF182" s="39"/>
      <c r="DG182" s="39"/>
      <c r="DH182" s="39"/>
      <c r="DI182" s="39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  <c r="FO182" s="39"/>
      <c r="FP182" s="39"/>
      <c r="FQ182" s="39"/>
      <c r="FR182" s="39"/>
      <c r="FS182" s="39"/>
      <c r="FT182" s="39"/>
      <c r="FU182" s="39"/>
      <c r="FV182" s="39"/>
      <c r="FW182" s="39"/>
      <c r="FX182" s="39"/>
      <c r="FY182" s="39"/>
      <c r="FZ182" s="39"/>
      <c r="GA182" s="39"/>
      <c r="GB182" s="39"/>
      <c r="GC182" s="39"/>
      <c r="GD182" s="39"/>
      <c r="GE182" s="39"/>
      <c r="GF182" s="39"/>
      <c r="GG182" s="39"/>
      <c r="GH182" s="39"/>
      <c r="GI182" s="39"/>
      <c r="GJ182" s="39"/>
      <c r="GK182" s="39"/>
      <c r="GL182" s="39"/>
      <c r="GM182" s="39"/>
      <c r="GN182" s="39"/>
      <c r="GO182" s="39"/>
      <c r="GP182" s="39"/>
      <c r="GQ182" s="39"/>
      <c r="GR182" s="39"/>
      <c r="GS182" s="39"/>
      <c r="GT182" s="39"/>
      <c r="GU182" s="39"/>
      <c r="GV182" s="39"/>
      <c r="GW182" s="39"/>
      <c r="GX182" s="39"/>
      <c r="GY182" s="39"/>
      <c r="GZ182" s="39"/>
      <c r="HA182" s="39"/>
      <c r="HB182" s="39"/>
      <c r="HC182" s="39"/>
      <c r="HD182" s="39"/>
      <c r="HE182" s="39"/>
      <c r="HF182" s="39"/>
      <c r="HG182" s="39"/>
      <c r="HH182" s="39"/>
    </row>
    <row r="183" spans="1:216" s="16" customFormat="1" x14ac:dyDescent="0.25">
      <c r="A183" s="13"/>
      <c r="B183" s="126"/>
      <c r="C183" s="126"/>
      <c r="D183" s="127" t="s">
        <v>43</v>
      </c>
      <c r="E183" s="119"/>
      <c r="F183" s="119"/>
      <c r="G183" s="120"/>
      <c r="H183"/>
      <c r="I183" s="40"/>
      <c r="J183" s="40"/>
      <c r="K183" s="127" t="s">
        <v>43</v>
      </c>
      <c r="L183" s="119"/>
      <c r="M183" s="119"/>
      <c r="N183" s="120"/>
      <c r="O183"/>
      <c r="P183" s="40"/>
      <c r="Q183" s="40"/>
      <c r="R183" s="127" t="s">
        <v>43</v>
      </c>
      <c r="S183" s="119"/>
      <c r="T183" s="119"/>
      <c r="U183" s="120"/>
      <c r="V183"/>
      <c r="W183" s="40"/>
      <c r="X183" s="40"/>
      <c r="Y183" s="127" t="s">
        <v>43</v>
      </c>
      <c r="Z183" s="119"/>
      <c r="AA183" s="119"/>
      <c r="AB183" s="120"/>
      <c r="AC183"/>
      <c r="AD183" s="40"/>
      <c r="AE183" s="40"/>
      <c r="AF183" s="127" t="s">
        <v>43</v>
      </c>
      <c r="AG183" s="119"/>
      <c r="AH183" s="119"/>
      <c r="AI183" s="120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  <c r="FO183" s="39"/>
      <c r="FP183" s="39"/>
      <c r="FQ183" s="39"/>
      <c r="FR183" s="39"/>
      <c r="FS183" s="39"/>
      <c r="FT183" s="39"/>
      <c r="FU183" s="39"/>
      <c r="FV183" s="39"/>
      <c r="FW183" s="39"/>
      <c r="FX183" s="39"/>
      <c r="FY183" s="39"/>
      <c r="FZ183" s="39"/>
      <c r="GA183" s="39"/>
      <c r="GB183" s="39"/>
      <c r="GC183" s="39"/>
      <c r="GD183" s="39"/>
      <c r="GE183" s="39"/>
      <c r="GF183" s="39"/>
      <c r="GG183" s="39"/>
      <c r="GH183" s="39"/>
      <c r="GI183" s="39"/>
      <c r="GJ183" s="39"/>
      <c r="GK183" s="39"/>
      <c r="GL183" s="39"/>
      <c r="GM183" s="39"/>
      <c r="GN183" s="39"/>
      <c r="GO183" s="39"/>
      <c r="GP183" s="39"/>
      <c r="GQ183" s="39"/>
      <c r="GR183" s="39"/>
      <c r="GS183" s="39"/>
      <c r="GT183" s="39"/>
      <c r="GU183" s="39"/>
      <c r="GV183" s="39"/>
      <c r="GW183" s="39"/>
      <c r="GX183" s="39"/>
      <c r="GY183" s="39"/>
      <c r="GZ183" s="39"/>
      <c r="HA183" s="39"/>
      <c r="HB183" s="39"/>
      <c r="HC183" s="39"/>
      <c r="HD183" s="39"/>
      <c r="HE183" s="39"/>
      <c r="HF183" s="39"/>
      <c r="HG183" s="39"/>
      <c r="HH183" s="39"/>
    </row>
    <row r="184" spans="1:216" s="16" customFormat="1" x14ac:dyDescent="0.25">
      <c r="A184" s="13"/>
      <c r="B184" s="126"/>
      <c r="C184" s="126"/>
      <c r="D184" s="160"/>
      <c r="E184" s="161"/>
      <c r="F184" s="123"/>
      <c r="G184" s="123"/>
      <c r="H184"/>
      <c r="I184" s="122"/>
      <c r="J184" s="22"/>
      <c r="K184" s="160"/>
      <c r="L184" s="161"/>
      <c r="M184" s="123"/>
      <c r="N184" s="123"/>
      <c r="O184"/>
      <c r="P184" s="122"/>
      <c r="Q184" s="22"/>
      <c r="R184" s="160"/>
      <c r="S184" s="161"/>
      <c r="T184" s="123"/>
      <c r="U184" s="123"/>
      <c r="V184"/>
      <c r="W184" s="123"/>
      <c r="X184" s="22"/>
      <c r="Y184" s="160"/>
      <c r="Z184" s="161"/>
      <c r="AA184" s="123"/>
      <c r="AB184" s="123"/>
      <c r="AC184"/>
      <c r="AD184" s="123"/>
      <c r="AE184" s="22"/>
      <c r="AF184" s="160"/>
      <c r="AG184" s="161"/>
      <c r="AH184" s="123"/>
      <c r="AI184" s="123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  <c r="FO184" s="39"/>
      <c r="FP184" s="39"/>
      <c r="FQ184" s="39"/>
      <c r="FR184" s="39"/>
      <c r="FS184" s="39"/>
      <c r="FT184" s="39"/>
      <c r="FU184" s="39"/>
      <c r="FV184" s="39"/>
      <c r="FW184" s="39"/>
      <c r="FX184" s="39"/>
      <c r="FY184" s="39"/>
      <c r="FZ184" s="39"/>
      <c r="GA184" s="39"/>
      <c r="GB184" s="39"/>
      <c r="GC184" s="39"/>
      <c r="GD184" s="39"/>
      <c r="GE184" s="39"/>
      <c r="GF184" s="39"/>
      <c r="GG184" s="39"/>
      <c r="GH184" s="39"/>
      <c r="GI184" s="39"/>
      <c r="GJ184" s="39"/>
      <c r="GK184" s="39"/>
      <c r="GL184" s="39"/>
      <c r="GM184" s="39"/>
      <c r="GN184" s="39"/>
      <c r="GO184" s="39"/>
      <c r="GP184" s="39"/>
      <c r="GQ184" s="39"/>
      <c r="GR184" s="39"/>
      <c r="GS184" s="39"/>
      <c r="GT184" s="39"/>
      <c r="GU184" s="39"/>
      <c r="GV184" s="39"/>
      <c r="GW184" s="39"/>
      <c r="GX184" s="39"/>
      <c r="GY184" s="39"/>
      <c r="GZ184" s="39"/>
      <c r="HA184" s="39"/>
      <c r="HB184" s="39"/>
      <c r="HC184" s="39"/>
      <c r="HD184" s="39"/>
      <c r="HE184" s="39"/>
      <c r="HF184" s="39"/>
      <c r="HG184" s="39"/>
      <c r="HH184" s="39"/>
    </row>
    <row r="185" spans="1:216" s="16" customFormat="1" ht="15.75" thickBot="1" x14ac:dyDescent="0.3">
      <c r="A185" s="13"/>
      <c r="B185" s="126"/>
      <c r="C185" s="126"/>
      <c r="H185"/>
      <c r="I185" s="40"/>
      <c r="J185" s="40"/>
      <c r="O185"/>
      <c r="P185" s="40"/>
      <c r="Q185" s="40"/>
      <c r="V185"/>
      <c r="W185" s="40"/>
      <c r="X185" s="40"/>
      <c r="AC185"/>
      <c r="AD185" s="40"/>
      <c r="AE185" s="40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  <c r="DB185" s="39"/>
      <c r="DC185" s="39"/>
      <c r="DD185" s="39"/>
      <c r="DE185" s="39"/>
      <c r="DF185" s="39"/>
      <c r="DG185" s="39"/>
      <c r="DH185" s="39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  <c r="FO185" s="39"/>
      <c r="FP185" s="39"/>
      <c r="FQ185" s="39"/>
      <c r="FR185" s="39"/>
      <c r="FS185" s="39"/>
      <c r="FT185" s="39"/>
      <c r="FU185" s="39"/>
      <c r="FV185" s="39"/>
      <c r="FW185" s="39"/>
      <c r="FX185" s="39"/>
      <c r="FY185" s="39"/>
      <c r="FZ185" s="39"/>
      <c r="GA185" s="39"/>
      <c r="GB185" s="39"/>
      <c r="GC185" s="39"/>
      <c r="GD185" s="39"/>
      <c r="GE185" s="39"/>
      <c r="GF185" s="39"/>
      <c r="GG185" s="39"/>
      <c r="GH185" s="39"/>
      <c r="GI185" s="39"/>
      <c r="GJ185" s="39"/>
      <c r="GK185" s="39"/>
      <c r="GL185" s="39"/>
      <c r="GM185" s="39"/>
      <c r="GN185" s="39"/>
      <c r="GO185" s="39"/>
      <c r="GP185" s="39"/>
      <c r="GQ185" s="39"/>
      <c r="GR185" s="39"/>
      <c r="GS185" s="39"/>
      <c r="GT185" s="39"/>
      <c r="GU185" s="39"/>
      <c r="GV185" s="39"/>
      <c r="GW185" s="39"/>
      <c r="GX185" s="39"/>
      <c r="GY185" s="39"/>
      <c r="GZ185" s="39"/>
      <c r="HA185" s="39"/>
      <c r="HB185" s="39"/>
      <c r="HC185" s="39"/>
      <c r="HD185" s="39"/>
      <c r="HE185" s="39"/>
      <c r="HF185" s="39"/>
      <c r="HG185" s="39"/>
      <c r="HH185" s="39"/>
    </row>
    <row r="186" spans="1:216" s="103" customFormat="1" ht="15.75" x14ac:dyDescent="0.25">
      <c r="A186" s="97"/>
      <c r="B186" s="102"/>
      <c r="C186" s="102"/>
      <c r="D186" s="104" t="str">
        <f>"Příjemce č. 8:  "&amp; 'Údaje a typ výzkumu'!$C$21</f>
        <v xml:space="preserve">Příjemce č. 8:  </v>
      </c>
      <c r="E186" s="105"/>
      <c r="F186" s="105"/>
      <c r="G186" s="106"/>
      <c r="H186"/>
      <c r="I186" s="102"/>
      <c r="J186" s="102"/>
      <c r="K186" s="104" t="str">
        <f>"Příjemce č. 8:  "&amp; 'Údaje a typ výzkumu'!$C$21</f>
        <v xml:space="preserve">Příjemce č. 8:  </v>
      </c>
      <c r="L186" s="105"/>
      <c r="M186" s="105"/>
      <c r="N186" s="106"/>
      <c r="O186"/>
      <c r="P186" s="102"/>
      <c r="Q186" s="102"/>
      <c r="R186" s="104" t="str">
        <f>"Příjemce č. 8:  "&amp; 'Údaje a typ výzkumu'!$C$21</f>
        <v xml:space="preserve">Příjemce č. 8:  </v>
      </c>
      <c r="S186" s="105"/>
      <c r="T186" s="105"/>
      <c r="U186" s="106"/>
      <c r="V186"/>
      <c r="W186" s="102"/>
      <c r="X186" s="102"/>
      <c r="Y186" s="104" t="str">
        <f>"Příjemce č. 8:  "&amp; 'Údaje a typ výzkumu'!$C$21</f>
        <v xml:space="preserve">Příjemce č. 8:  </v>
      </c>
      <c r="Z186" s="105"/>
      <c r="AA186" s="105"/>
      <c r="AB186" s="106"/>
      <c r="AC186"/>
      <c r="AD186" s="102"/>
      <c r="AE186" s="102"/>
      <c r="AF186" s="104" t="str">
        <f>"Příjemce č. 8:  "&amp; 'Údaje a typ výzkumu'!$C$21</f>
        <v xml:space="preserve">Příjemce č. 8:  </v>
      </c>
      <c r="AG186" s="105"/>
      <c r="AH186" s="105"/>
      <c r="AI186" s="106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  <c r="FO186" s="39"/>
      <c r="FP186" s="39"/>
      <c r="FQ186" s="39"/>
      <c r="FR186" s="39"/>
      <c r="FS186" s="39"/>
      <c r="FT186" s="39"/>
      <c r="FU186" s="39"/>
      <c r="FV186" s="39"/>
      <c r="FW186" s="39"/>
      <c r="FX186" s="39"/>
      <c r="FY186" s="39"/>
      <c r="FZ186" s="39"/>
      <c r="GA186" s="39"/>
      <c r="GB186" s="39"/>
      <c r="GC186" s="39"/>
      <c r="GD186" s="39"/>
      <c r="GE186" s="39"/>
      <c r="GF186" s="39"/>
      <c r="GG186" s="39"/>
      <c r="GH186" s="39"/>
      <c r="GI186" s="39"/>
      <c r="GJ186" s="39"/>
      <c r="GK186" s="39"/>
      <c r="GL186" s="39"/>
      <c r="GM186" s="39"/>
      <c r="GN186" s="39"/>
      <c r="GO186" s="39"/>
      <c r="GP186" s="39"/>
      <c r="GQ186" s="39"/>
      <c r="GR186" s="39"/>
      <c r="GS186" s="39"/>
      <c r="GT186" s="39"/>
      <c r="GU186" s="39"/>
      <c r="GV186" s="39"/>
      <c r="GW186" s="39"/>
      <c r="GX186" s="39"/>
      <c r="GY186" s="39"/>
      <c r="GZ186" s="39"/>
      <c r="HA186" s="39"/>
      <c r="HB186" s="39"/>
      <c r="HC186" s="39"/>
      <c r="HD186" s="39"/>
      <c r="HE186" s="39"/>
      <c r="HF186" s="39"/>
      <c r="HG186" s="39"/>
      <c r="HH186" s="39"/>
    </row>
    <row r="187" spans="1:216" s="103" customFormat="1" ht="15.75" x14ac:dyDescent="0.25">
      <c r="A187" s="97"/>
      <c r="B187" s="102"/>
      <c r="C187" s="102"/>
      <c r="D187" s="107">
        <v>2018</v>
      </c>
      <c r="E187" s="108"/>
      <c r="F187" s="108"/>
      <c r="G187" s="109"/>
      <c r="H187"/>
      <c r="I187" s="102"/>
      <c r="J187" s="102"/>
      <c r="K187" s="107">
        <v>2019</v>
      </c>
      <c r="L187" s="108"/>
      <c r="M187" s="108"/>
      <c r="N187" s="109"/>
      <c r="O187"/>
      <c r="P187" s="102"/>
      <c r="Q187" s="102"/>
      <c r="R187" s="107">
        <v>2020</v>
      </c>
      <c r="S187" s="108"/>
      <c r="T187" s="108"/>
      <c r="U187" s="109"/>
      <c r="V187"/>
      <c r="W187" s="102"/>
      <c r="X187" s="102"/>
      <c r="Y187" s="107">
        <v>2021</v>
      </c>
      <c r="Z187" s="108"/>
      <c r="AA187" s="108"/>
      <c r="AB187" s="109"/>
      <c r="AC187"/>
      <c r="AD187" s="102"/>
      <c r="AE187" s="102"/>
      <c r="AF187" s="107">
        <v>2022</v>
      </c>
      <c r="AG187" s="108"/>
      <c r="AH187" s="108"/>
      <c r="AI187" s="10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  <c r="FO187" s="39"/>
      <c r="FP187" s="39"/>
      <c r="FQ187" s="39"/>
      <c r="FR187" s="39"/>
      <c r="FS187" s="39"/>
      <c r="FT187" s="39"/>
      <c r="FU187" s="39"/>
      <c r="FV187" s="39"/>
      <c r="FW187" s="39"/>
      <c r="FX187" s="39"/>
      <c r="FY187" s="39"/>
      <c r="FZ187" s="39"/>
      <c r="GA187" s="39"/>
      <c r="GB187" s="39"/>
      <c r="GC187" s="39"/>
      <c r="GD187" s="39"/>
      <c r="GE187" s="39"/>
      <c r="GF187" s="39"/>
      <c r="GG187" s="39"/>
      <c r="GH187" s="39"/>
      <c r="GI187" s="39"/>
      <c r="GJ187" s="39"/>
      <c r="GK187" s="39"/>
      <c r="GL187" s="39"/>
      <c r="GM187" s="39"/>
      <c r="GN187" s="39"/>
      <c r="GO187" s="39"/>
      <c r="GP187" s="39"/>
      <c r="GQ187" s="39"/>
      <c r="GR187" s="39"/>
      <c r="GS187" s="39"/>
      <c r="GT187" s="39"/>
      <c r="GU187" s="39"/>
      <c r="GV187" s="39"/>
      <c r="GW187" s="39"/>
      <c r="GX187" s="39"/>
      <c r="GY187" s="39"/>
      <c r="GZ187" s="39"/>
      <c r="HA187" s="39"/>
      <c r="HB187" s="39"/>
      <c r="HC187" s="39"/>
      <c r="HD187" s="39"/>
      <c r="HE187" s="39"/>
      <c r="HF187" s="39"/>
      <c r="HG187" s="39"/>
      <c r="HH187" s="39"/>
    </row>
    <row r="188" spans="1:216" s="103" customFormat="1" ht="15.75" x14ac:dyDescent="0.25">
      <c r="A188" s="97"/>
      <c r="B188" s="102"/>
      <c r="C188" s="102"/>
      <c r="D188" s="110" t="s">
        <v>275</v>
      </c>
      <c r="E188" s="111"/>
      <c r="F188" s="111"/>
      <c r="G188" s="112"/>
      <c r="H188"/>
      <c r="I188" s="102"/>
      <c r="J188" s="102"/>
      <c r="K188" s="110" t="s">
        <v>275</v>
      </c>
      <c r="L188" s="111"/>
      <c r="M188" s="111"/>
      <c r="N188" s="112"/>
      <c r="O188"/>
      <c r="P188" s="102"/>
      <c r="Q188" s="102"/>
      <c r="R188" s="110" t="s">
        <v>275</v>
      </c>
      <c r="S188" s="111"/>
      <c r="T188" s="111"/>
      <c r="U188" s="112"/>
      <c r="V188"/>
      <c r="W188" s="102"/>
      <c r="X188" s="102"/>
      <c r="Y188" s="110" t="s">
        <v>275</v>
      </c>
      <c r="Z188" s="111"/>
      <c r="AA188" s="111"/>
      <c r="AB188" s="112"/>
      <c r="AC188"/>
      <c r="AD188" s="102"/>
      <c r="AE188" s="102"/>
      <c r="AF188" s="110" t="s">
        <v>275</v>
      </c>
      <c r="AG188" s="111"/>
      <c r="AH188" s="111"/>
      <c r="AI188" s="112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  <c r="DB188" s="39"/>
      <c r="DC188" s="39"/>
      <c r="DD188" s="39"/>
      <c r="DE188" s="39"/>
      <c r="DF188" s="39"/>
      <c r="DG188" s="39"/>
      <c r="DH188" s="39"/>
      <c r="DI188" s="39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  <c r="FO188" s="39"/>
      <c r="FP188" s="39"/>
      <c r="FQ188" s="39"/>
      <c r="FR188" s="39"/>
      <c r="FS188" s="39"/>
      <c r="FT188" s="39"/>
      <c r="FU188" s="39"/>
      <c r="FV188" s="39"/>
      <c r="FW188" s="39"/>
      <c r="FX188" s="39"/>
      <c r="FY188" s="39"/>
      <c r="FZ188" s="39"/>
      <c r="GA188" s="39"/>
      <c r="GB188" s="39"/>
      <c r="GC188" s="39"/>
      <c r="GD188" s="39"/>
      <c r="GE188" s="39"/>
      <c r="GF188" s="39"/>
      <c r="GG188" s="39"/>
      <c r="GH188" s="39"/>
      <c r="GI188" s="39"/>
      <c r="GJ188" s="39"/>
      <c r="GK188" s="39"/>
      <c r="GL188" s="39"/>
      <c r="GM188" s="39"/>
      <c r="GN188" s="39"/>
      <c r="GO188" s="39"/>
      <c r="GP188" s="39"/>
      <c r="GQ188" s="39"/>
      <c r="GR188" s="39"/>
      <c r="GS188" s="39"/>
      <c r="GT188" s="39"/>
      <c r="GU188" s="39"/>
      <c r="GV188" s="39"/>
      <c r="GW188" s="39"/>
      <c r="GX188" s="39"/>
      <c r="GY188" s="39"/>
      <c r="GZ188" s="39"/>
      <c r="HA188" s="39"/>
      <c r="HB188" s="39"/>
      <c r="HC188" s="39"/>
      <c r="HD188" s="39"/>
      <c r="HE188" s="39"/>
      <c r="HF188" s="39"/>
      <c r="HG188" s="39"/>
      <c r="HH188" s="39"/>
    </row>
    <row r="189" spans="1:216" s="103" customFormat="1" ht="15.75" thickBot="1" x14ac:dyDescent="0.3">
      <c r="A189" s="97"/>
      <c r="B189" s="102"/>
      <c r="C189" s="102"/>
      <c r="D189" s="113"/>
      <c r="E189" s="114"/>
      <c r="F189" s="114"/>
      <c r="G189" s="115"/>
      <c r="H189"/>
      <c r="I189" s="102"/>
      <c r="J189" s="102"/>
      <c r="K189" s="113"/>
      <c r="L189" s="114"/>
      <c r="M189" s="114"/>
      <c r="N189" s="115"/>
      <c r="O189"/>
      <c r="P189" s="102"/>
      <c r="Q189" s="102"/>
      <c r="R189" s="113"/>
      <c r="S189" s="114"/>
      <c r="T189" s="114"/>
      <c r="U189" s="115"/>
      <c r="V189"/>
      <c r="W189" s="102"/>
      <c r="X189" s="102"/>
      <c r="Y189" s="113"/>
      <c r="Z189" s="114"/>
      <c r="AA189" s="114"/>
      <c r="AB189" s="115"/>
      <c r="AC189"/>
      <c r="AD189" s="102"/>
      <c r="AE189" s="102"/>
      <c r="AF189" s="113"/>
      <c r="AG189" s="114"/>
      <c r="AH189" s="114"/>
      <c r="AI189" s="115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  <c r="DB189" s="39"/>
      <c r="DC189" s="39"/>
      <c r="DD189" s="39"/>
      <c r="DE189" s="39"/>
      <c r="DF189" s="39"/>
      <c r="DG189" s="39"/>
      <c r="DH189" s="39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  <c r="FO189" s="39"/>
      <c r="FP189" s="39"/>
      <c r="FQ189" s="39"/>
      <c r="FR189" s="39"/>
      <c r="FS189" s="39"/>
      <c r="FT189" s="39"/>
      <c r="FU189" s="39"/>
      <c r="FV189" s="39"/>
      <c r="FW189" s="39"/>
      <c r="FX189" s="39"/>
      <c r="FY189" s="39"/>
      <c r="FZ189" s="39"/>
      <c r="GA189" s="39"/>
      <c r="GB189" s="39"/>
      <c r="GC189" s="39"/>
      <c r="GD189" s="39"/>
      <c r="GE189" s="39"/>
      <c r="GF189" s="39"/>
      <c r="GG189" s="39"/>
      <c r="GH189" s="39"/>
      <c r="GI189" s="39"/>
      <c r="GJ189" s="39"/>
      <c r="GK189" s="39"/>
      <c r="GL189" s="39"/>
      <c r="GM189" s="39"/>
      <c r="GN189" s="39"/>
      <c r="GO189" s="39"/>
      <c r="GP189" s="39"/>
      <c r="GQ189" s="39"/>
      <c r="GR189" s="39"/>
      <c r="GS189" s="39"/>
      <c r="GT189" s="39"/>
      <c r="GU189" s="39"/>
      <c r="GV189" s="39"/>
      <c r="GW189" s="39"/>
      <c r="GX189" s="39"/>
      <c r="GY189" s="39"/>
      <c r="GZ189" s="39"/>
      <c r="HA189" s="39"/>
      <c r="HB189" s="39"/>
      <c r="HC189" s="39"/>
      <c r="HD189" s="39"/>
      <c r="HE189" s="39"/>
      <c r="HF189" s="39"/>
      <c r="HG189" s="39"/>
      <c r="HH189" s="39"/>
    </row>
    <row r="190" spans="1:216" s="2" customFormat="1" ht="48" x14ac:dyDescent="0.25">
      <c r="A190" s="97"/>
      <c r="B190" s="102"/>
      <c r="C190" s="102"/>
      <c r="D190" s="124" t="s">
        <v>57</v>
      </c>
      <c r="E190" s="117" t="s">
        <v>58</v>
      </c>
      <c r="F190" s="117" t="s">
        <v>59</v>
      </c>
      <c r="G190" s="118" t="s">
        <v>47</v>
      </c>
      <c r="H190"/>
      <c r="I190" s="102"/>
      <c r="J190" s="102"/>
      <c r="K190" s="124" t="s">
        <v>57</v>
      </c>
      <c r="L190" s="117" t="s">
        <v>58</v>
      </c>
      <c r="M190" s="117" t="s">
        <v>59</v>
      </c>
      <c r="N190" s="118" t="s">
        <v>47</v>
      </c>
      <c r="O190"/>
      <c r="P190" s="102"/>
      <c r="Q190" s="102"/>
      <c r="R190" s="124" t="s">
        <v>57</v>
      </c>
      <c r="S190" s="117" t="s">
        <v>58</v>
      </c>
      <c r="T190" s="117" t="s">
        <v>59</v>
      </c>
      <c r="U190" s="118" t="s">
        <v>47</v>
      </c>
      <c r="V190"/>
      <c r="W190" s="102"/>
      <c r="X190" s="102"/>
      <c r="Y190" s="124" t="s">
        <v>57</v>
      </c>
      <c r="Z190" s="117" t="s">
        <v>58</v>
      </c>
      <c r="AA190" s="117" t="s">
        <v>59</v>
      </c>
      <c r="AB190" s="118" t="s">
        <v>47</v>
      </c>
      <c r="AC190"/>
      <c r="AD190" s="102"/>
      <c r="AE190" s="102"/>
      <c r="AF190" s="124" t="s">
        <v>57</v>
      </c>
      <c r="AG190" s="117" t="s">
        <v>58</v>
      </c>
      <c r="AH190" s="117" t="s">
        <v>59</v>
      </c>
      <c r="AI190" s="118" t="s">
        <v>47</v>
      </c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  <c r="DB190" s="39"/>
      <c r="DC190" s="39"/>
      <c r="DD190" s="39"/>
      <c r="DE190" s="39"/>
      <c r="DF190" s="39"/>
      <c r="DG190" s="39"/>
      <c r="DH190" s="39"/>
      <c r="DI190" s="39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  <c r="FO190" s="39"/>
      <c r="FP190" s="39"/>
      <c r="FQ190" s="39"/>
      <c r="FR190" s="39"/>
      <c r="FS190" s="39"/>
      <c r="FT190" s="39"/>
      <c r="FU190" s="39"/>
      <c r="FV190" s="39"/>
      <c r="FW190" s="39"/>
      <c r="FX190" s="39"/>
      <c r="FY190" s="39"/>
      <c r="FZ190" s="39"/>
      <c r="GA190" s="39"/>
      <c r="GB190" s="39"/>
      <c r="GC190" s="39"/>
      <c r="GD190" s="39"/>
      <c r="GE190" s="39"/>
      <c r="GF190" s="39"/>
      <c r="GG190" s="39"/>
      <c r="GH190" s="39"/>
      <c r="GI190" s="39"/>
      <c r="GJ190" s="39"/>
      <c r="GK190" s="39"/>
      <c r="GL190" s="39"/>
      <c r="GM190" s="39"/>
      <c r="GN190" s="39"/>
      <c r="GO190" s="39"/>
      <c r="GP190" s="39"/>
      <c r="GQ190" s="39"/>
      <c r="GR190" s="39"/>
      <c r="GS190" s="39"/>
      <c r="GT190" s="39"/>
      <c r="GU190" s="39"/>
      <c r="GV190" s="39"/>
      <c r="GW190" s="39"/>
      <c r="GX190" s="39"/>
      <c r="GY190" s="39"/>
      <c r="GZ190" s="39"/>
      <c r="HA190" s="39"/>
      <c r="HB190" s="39"/>
      <c r="HC190" s="39"/>
      <c r="HD190" s="39"/>
      <c r="HE190" s="39"/>
      <c r="HF190" s="39"/>
      <c r="HG190" s="39"/>
      <c r="HH190" s="39"/>
    </row>
    <row r="191" spans="1:216" s="4" customFormat="1" x14ac:dyDescent="0.25">
      <c r="A191" s="3"/>
      <c r="B191" s="19"/>
      <c r="C191" s="19"/>
      <c r="D191" s="5"/>
      <c r="E191" s="6"/>
      <c r="F191" s="28"/>
      <c r="G191" s="29"/>
      <c r="H191"/>
      <c r="I191" s="133"/>
      <c r="J191" s="133"/>
      <c r="K191" s="5"/>
      <c r="L191" s="6"/>
      <c r="M191" s="28"/>
      <c r="N191" s="29"/>
      <c r="O191"/>
      <c r="P191" s="133"/>
      <c r="Q191" s="133"/>
      <c r="R191" s="5"/>
      <c r="S191" s="6"/>
      <c r="T191" s="28"/>
      <c r="U191" s="29"/>
      <c r="V191"/>
      <c r="W191" s="133"/>
      <c r="X191" s="133"/>
      <c r="Y191" s="5"/>
      <c r="Z191" s="6"/>
      <c r="AA191" s="28"/>
      <c r="AB191" s="29"/>
      <c r="AC191"/>
      <c r="AD191" s="133"/>
      <c r="AE191" s="133"/>
      <c r="AF191" s="5"/>
      <c r="AG191" s="6"/>
      <c r="AH191" s="28"/>
      <c r="AI191" s="2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  <c r="DB191" s="39"/>
      <c r="DC191" s="39"/>
      <c r="DD191" s="39"/>
      <c r="DE191" s="39"/>
      <c r="DF191" s="39"/>
      <c r="DG191" s="39"/>
      <c r="DH191" s="39"/>
      <c r="DI191" s="39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  <c r="FO191" s="39"/>
      <c r="FP191" s="39"/>
      <c r="FQ191" s="39"/>
      <c r="FR191" s="39"/>
      <c r="FS191" s="39"/>
      <c r="FT191" s="39"/>
      <c r="FU191" s="39"/>
      <c r="FV191" s="39"/>
      <c r="FW191" s="39"/>
      <c r="FX191" s="39"/>
      <c r="FY191" s="39"/>
      <c r="FZ191" s="39"/>
      <c r="GA191" s="39"/>
      <c r="GB191" s="39"/>
      <c r="GC191" s="39"/>
      <c r="GD191" s="39"/>
      <c r="GE191" s="39"/>
      <c r="GF191" s="39"/>
      <c r="GG191" s="39"/>
      <c r="GH191" s="39"/>
      <c r="GI191" s="39"/>
      <c r="GJ191" s="39"/>
      <c r="GK191" s="39"/>
      <c r="GL191" s="39"/>
      <c r="GM191" s="39"/>
      <c r="GN191" s="39"/>
      <c r="GO191" s="39"/>
      <c r="GP191" s="39"/>
      <c r="GQ191" s="39"/>
      <c r="GR191" s="39"/>
      <c r="GS191" s="39"/>
      <c r="GT191" s="39"/>
      <c r="GU191" s="39"/>
      <c r="GV191" s="39"/>
      <c r="GW191" s="39"/>
      <c r="GX191" s="39"/>
      <c r="GY191" s="39"/>
      <c r="GZ191" s="39"/>
      <c r="HA191" s="39"/>
      <c r="HB191" s="39"/>
      <c r="HC191" s="39"/>
      <c r="HD191" s="39"/>
      <c r="HE191" s="39"/>
      <c r="HF191" s="39"/>
      <c r="HG191" s="39"/>
      <c r="HH191" s="39"/>
    </row>
    <row r="192" spans="1:216" s="4" customFormat="1" x14ac:dyDescent="0.25">
      <c r="A192" s="3"/>
      <c r="B192" s="19"/>
      <c r="C192" s="19"/>
      <c r="D192" s="5"/>
      <c r="E192" s="6"/>
      <c r="F192" s="28"/>
      <c r="G192" s="29"/>
      <c r="H192"/>
      <c r="I192" s="133"/>
      <c r="J192" s="133"/>
      <c r="K192" s="5"/>
      <c r="L192" s="6"/>
      <c r="M192" s="28"/>
      <c r="N192" s="29"/>
      <c r="O192"/>
      <c r="P192" s="133"/>
      <c r="Q192" s="133"/>
      <c r="R192" s="5"/>
      <c r="S192" s="6"/>
      <c r="T192" s="28"/>
      <c r="U192" s="29"/>
      <c r="V192"/>
      <c r="W192" s="133"/>
      <c r="X192" s="133"/>
      <c r="Y192" s="5"/>
      <c r="Z192" s="6"/>
      <c r="AA192" s="28"/>
      <c r="AB192" s="29"/>
      <c r="AC192"/>
      <c r="AD192" s="133"/>
      <c r="AE192" s="133"/>
      <c r="AF192" s="5"/>
      <c r="AG192" s="6"/>
      <c r="AH192" s="28"/>
      <c r="AI192" s="2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  <c r="DB192" s="39"/>
      <c r="DC192" s="39"/>
      <c r="DD192" s="39"/>
      <c r="DE192" s="39"/>
      <c r="DF192" s="39"/>
      <c r="DG192" s="39"/>
      <c r="DH192" s="39"/>
      <c r="DI192" s="39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  <c r="FO192" s="39"/>
      <c r="FP192" s="39"/>
      <c r="FQ192" s="39"/>
      <c r="FR192" s="39"/>
      <c r="FS192" s="39"/>
      <c r="FT192" s="39"/>
      <c r="FU192" s="39"/>
      <c r="FV192" s="39"/>
      <c r="FW192" s="39"/>
      <c r="FX192" s="39"/>
      <c r="FY192" s="39"/>
      <c r="FZ192" s="39"/>
      <c r="GA192" s="39"/>
      <c r="GB192" s="39"/>
      <c r="GC192" s="39"/>
      <c r="GD192" s="39"/>
      <c r="GE192" s="39"/>
      <c r="GF192" s="39"/>
      <c r="GG192" s="39"/>
      <c r="GH192" s="39"/>
      <c r="GI192" s="39"/>
      <c r="GJ192" s="39"/>
      <c r="GK192" s="39"/>
      <c r="GL192" s="39"/>
      <c r="GM192" s="39"/>
      <c r="GN192" s="39"/>
      <c r="GO192" s="39"/>
      <c r="GP192" s="39"/>
      <c r="GQ192" s="39"/>
      <c r="GR192" s="39"/>
      <c r="GS192" s="39"/>
      <c r="GT192" s="39"/>
      <c r="GU192" s="39"/>
      <c r="GV192" s="39"/>
      <c r="GW192" s="39"/>
      <c r="GX192" s="39"/>
      <c r="GY192" s="39"/>
      <c r="GZ192" s="39"/>
      <c r="HA192" s="39"/>
      <c r="HB192" s="39"/>
      <c r="HC192" s="39"/>
      <c r="HD192" s="39"/>
      <c r="HE192" s="39"/>
      <c r="HF192" s="39"/>
      <c r="HG192" s="39"/>
      <c r="HH192" s="39"/>
    </row>
    <row r="193" spans="1:216" s="4" customFormat="1" x14ac:dyDescent="0.25">
      <c r="A193" s="3"/>
      <c r="B193" s="19"/>
      <c r="C193" s="19"/>
      <c r="D193" s="5"/>
      <c r="E193" s="6"/>
      <c r="F193" s="28"/>
      <c r="G193" s="29"/>
      <c r="H193"/>
      <c r="I193" s="133"/>
      <c r="J193" s="133"/>
      <c r="K193" s="5"/>
      <c r="L193" s="6"/>
      <c r="M193" s="28"/>
      <c r="N193" s="29"/>
      <c r="O193"/>
      <c r="P193" s="133"/>
      <c r="Q193" s="133"/>
      <c r="R193" s="5"/>
      <c r="S193" s="6"/>
      <c r="T193" s="28"/>
      <c r="U193" s="29"/>
      <c r="V193"/>
      <c r="W193" s="133"/>
      <c r="X193" s="133"/>
      <c r="Y193" s="5"/>
      <c r="Z193" s="6"/>
      <c r="AA193" s="28"/>
      <c r="AB193" s="29"/>
      <c r="AC193"/>
      <c r="AD193" s="133"/>
      <c r="AE193" s="133"/>
      <c r="AF193" s="5"/>
      <c r="AG193" s="6"/>
      <c r="AH193" s="28"/>
      <c r="AI193" s="2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  <c r="DB193" s="39"/>
      <c r="DC193" s="39"/>
      <c r="DD193" s="39"/>
      <c r="DE193" s="39"/>
      <c r="DF193" s="39"/>
      <c r="DG193" s="39"/>
      <c r="DH193" s="39"/>
      <c r="DI193" s="39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  <c r="FO193" s="39"/>
      <c r="FP193" s="39"/>
      <c r="FQ193" s="39"/>
      <c r="FR193" s="39"/>
      <c r="FS193" s="39"/>
      <c r="FT193" s="39"/>
      <c r="FU193" s="39"/>
      <c r="FV193" s="39"/>
      <c r="FW193" s="39"/>
      <c r="FX193" s="39"/>
      <c r="FY193" s="39"/>
      <c r="FZ193" s="39"/>
      <c r="GA193" s="39"/>
      <c r="GB193" s="39"/>
      <c r="GC193" s="39"/>
      <c r="GD193" s="39"/>
      <c r="GE193" s="39"/>
      <c r="GF193" s="39"/>
      <c r="GG193" s="39"/>
      <c r="GH193" s="39"/>
      <c r="GI193" s="39"/>
      <c r="GJ193" s="39"/>
      <c r="GK193" s="39"/>
      <c r="GL193" s="39"/>
      <c r="GM193" s="39"/>
      <c r="GN193" s="39"/>
      <c r="GO193" s="39"/>
      <c r="GP193" s="39"/>
      <c r="GQ193" s="39"/>
      <c r="GR193" s="39"/>
      <c r="GS193" s="39"/>
      <c r="GT193" s="39"/>
      <c r="GU193" s="39"/>
      <c r="GV193" s="39"/>
      <c r="GW193" s="39"/>
      <c r="GX193" s="39"/>
      <c r="GY193" s="39"/>
      <c r="GZ193" s="39"/>
      <c r="HA193" s="39"/>
      <c r="HB193" s="39"/>
      <c r="HC193" s="39"/>
      <c r="HD193" s="39"/>
      <c r="HE193" s="39"/>
      <c r="HF193" s="39"/>
      <c r="HG193" s="39"/>
      <c r="HH193" s="39"/>
    </row>
    <row r="194" spans="1:216" s="4" customFormat="1" ht="15.75" thickBot="1" x14ac:dyDescent="0.3">
      <c r="A194" s="3"/>
      <c r="B194" s="19"/>
      <c r="C194" s="19"/>
      <c r="D194" s="9" t="s">
        <v>344</v>
      </c>
      <c r="E194" s="10"/>
      <c r="F194" s="30"/>
      <c r="G194" s="31"/>
      <c r="H194"/>
      <c r="I194" s="133"/>
      <c r="J194" s="133"/>
      <c r="K194" s="9" t="s">
        <v>344</v>
      </c>
      <c r="L194" s="10"/>
      <c r="M194" s="30"/>
      <c r="N194" s="31"/>
      <c r="O194"/>
      <c r="P194" s="133"/>
      <c r="Q194" s="133"/>
      <c r="R194" s="9" t="s">
        <v>344</v>
      </c>
      <c r="S194" s="10"/>
      <c r="T194" s="30"/>
      <c r="U194" s="31"/>
      <c r="V194"/>
      <c r="W194" s="133"/>
      <c r="X194" s="133"/>
      <c r="Y194" s="9" t="s">
        <v>344</v>
      </c>
      <c r="Z194" s="10"/>
      <c r="AA194" s="30"/>
      <c r="AB194" s="31"/>
      <c r="AC194"/>
      <c r="AD194" s="133"/>
      <c r="AE194" s="133"/>
      <c r="AF194" s="9" t="s">
        <v>344</v>
      </c>
      <c r="AG194" s="10"/>
      <c r="AH194" s="30"/>
      <c r="AI194" s="31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  <c r="DB194" s="39"/>
      <c r="DC194" s="39"/>
      <c r="DD194" s="39"/>
      <c r="DE194" s="39"/>
      <c r="DF194" s="39"/>
      <c r="DG194" s="39"/>
      <c r="DH194" s="39"/>
      <c r="DI194" s="39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  <c r="FO194" s="39"/>
      <c r="FP194" s="39"/>
      <c r="FQ194" s="39"/>
      <c r="FR194" s="39"/>
      <c r="FS194" s="39"/>
      <c r="FT194" s="39"/>
      <c r="FU194" s="39"/>
      <c r="FV194" s="39"/>
      <c r="FW194" s="39"/>
      <c r="FX194" s="39"/>
      <c r="FY194" s="39"/>
      <c r="FZ194" s="39"/>
      <c r="GA194" s="39"/>
      <c r="GB194" s="39"/>
      <c r="GC194" s="39"/>
      <c r="GD194" s="39"/>
      <c r="GE194" s="39"/>
      <c r="GF194" s="39"/>
      <c r="GG194" s="39"/>
      <c r="GH194" s="39"/>
      <c r="GI194" s="39"/>
      <c r="GJ194" s="39"/>
      <c r="GK194" s="39"/>
      <c r="GL194" s="39"/>
      <c r="GM194" s="39"/>
      <c r="GN194" s="39"/>
      <c r="GO194" s="39"/>
      <c r="GP194" s="39"/>
      <c r="GQ194" s="39"/>
      <c r="GR194" s="39"/>
      <c r="GS194" s="39"/>
      <c r="GT194" s="39"/>
      <c r="GU194" s="39"/>
      <c r="GV194" s="39"/>
      <c r="GW194" s="39"/>
      <c r="GX194" s="39"/>
      <c r="GY194" s="39"/>
      <c r="GZ194" s="39"/>
      <c r="HA194" s="39"/>
      <c r="HB194" s="39"/>
      <c r="HC194" s="39"/>
      <c r="HD194" s="39"/>
      <c r="HE194" s="39"/>
      <c r="HF194" s="39"/>
      <c r="HG194" s="39"/>
      <c r="HH194" s="39"/>
    </row>
    <row r="195" spans="1:216" s="16" customFormat="1" ht="23.25" thickBot="1" x14ac:dyDescent="0.3">
      <c r="A195" s="13" t="s">
        <v>171</v>
      </c>
      <c r="B195" s="126"/>
      <c r="C195" s="126"/>
      <c r="D195" s="14" t="s">
        <v>42</v>
      </c>
      <c r="E195" s="15"/>
      <c r="F195" s="32">
        <f>SUM(F191:F194)</f>
        <v>0</v>
      </c>
      <c r="G195" s="32">
        <f>SUM(G191:G194)</f>
        <v>0</v>
      </c>
      <c r="H195"/>
      <c r="I195" s="40"/>
      <c r="J195" s="40"/>
      <c r="K195" s="14" t="s">
        <v>42</v>
      </c>
      <c r="L195" s="15"/>
      <c r="M195" s="32">
        <f>SUM(M191:M194)</f>
        <v>0</v>
      </c>
      <c r="N195" s="32">
        <f>SUM(N191:N194)</f>
        <v>0</v>
      </c>
      <c r="O195"/>
      <c r="P195" s="40"/>
      <c r="Q195" s="40"/>
      <c r="R195" s="14" t="s">
        <v>42</v>
      </c>
      <c r="S195" s="15"/>
      <c r="T195" s="32">
        <f>SUM(T191:T194)</f>
        <v>0</v>
      </c>
      <c r="U195" s="32">
        <f>SUM(U191:U194)</f>
        <v>0</v>
      </c>
      <c r="V195"/>
      <c r="W195" s="40"/>
      <c r="X195" s="40"/>
      <c r="Y195" s="14" t="s">
        <v>42</v>
      </c>
      <c r="Z195" s="15"/>
      <c r="AA195" s="32">
        <f>SUM(AA191:AA194)</f>
        <v>0</v>
      </c>
      <c r="AB195" s="32">
        <f>SUM(AB191:AB194)</f>
        <v>0</v>
      </c>
      <c r="AC195"/>
      <c r="AD195" s="40"/>
      <c r="AE195" s="40"/>
      <c r="AF195" s="14" t="s">
        <v>42</v>
      </c>
      <c r="AG195" s="15"/>
      <c r="AH195" s="32">
        <f>SUM(AH191:AH194)</f>
        <v>0</v>
      </c>
      <c r="AI195" s="32">
        <f>SUM(AI191:AI194)</f>
        <v>0</v>
      </c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  <c r="DB195" s="39"/>
      <c r="DC195" s="39"/>
      <c r="DD195" s="39"/>
      <c r="DE195" s="39"/>
      <c r="DF195" s="39"/>
      <c r="DG195" s="39"/>
      <c r="DH195" s="39"/>
      <c r="DI195" s="39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  <c r="FO195" s="39"/>
      <c r="FP195" s="39"/>
      <c r="FQ195" s="39"/>
      <c r="FR195" s="39"/>
      <c r="FS195" s="39"/>
      <c r="FT195" s="39"/>
      <c r="FU195" s="39"/>
      <c r="FV195" s="39"/>
      <c r="FW195" s="39"/>
      <c r="FX195" s="39"/>
      <c r="FY195" s="39"/>
      <c r="FZ195" s="39"/>
      <c r="GA195" s="39"/>
      <c r="GB195" s="39"/>
      <c r="GC195" s="39"/>
      <c r="GD195" s="39"/>
      <c r="GE195" s="39"/>
      <c r="GF195" s="39"/>
      <c r="GG195" s="39"/>
      <c r="GH195" s="39"/>
      <c r="GI195" s="39"/>
      <c r="GJ195" s="39"/>
      <c r="GK195" s="39"/>
      <c r="GL195" s="39"/>
      <c r="GM195" s="39"/>
      <c r="GN195" s="39"/>
      <c r="GO195" s="39"/>
      <c r="GP195" s="39"/>
      <c r="GQ195" s="39"/>
      <c r="GR195" s="39"/>
      <c r="GS195" s="39"/>
      <c r="GT195" s="39"/>
      <c r="GU195" s="39"/>
      <c r="GV195" s="39"/>
      <c r="GW195" s="39"/>
      <c r="GX195" s="39"/>
      <c r="GY195" s="39"/>
      <c r="GZ195" s="39"/>
      <c r="HA195" s="39"/>
      <c r="HB195" s="39"/>
      <c r="HC195" s="39"/>
      <c r="HD195" s="39"/>
      <c r="HE195" s="39"/>
      <c r="HF195" s="39"/>
      <c r="HG195" s="39"/>
      <c r="HH195" s="39"/>
    </row>
    <row r="196" spans="1:216" s="16" customFormat="1" x14ac:dyDescent="0.25">
      <c r="A196" s="13"/>
      <c r="B196" s="126"/>
      <c r="C196" s="126"/>
      <c r="D196" s="127" t="s">
        <v>43</v>
      </c>
      <c r="E196" s="119"/>
      <c r="F196" s="119"/>
      <c r="G196" s="120"/>
      <c r="H196"/>
      <c r="I196" s="40"/>
      <c r="J196" s="40"/>
      <c r="K196" s="127" t="s">
        <v>43</v>
      </c>
      <c r="L196" s="119"/>
      <c r="M196" s="119"/>
      <c r="N196" s="120"/>
      <c r="O196"/>
      <c r="P196" s="40"/>
      <c r="Q196" s="40"/>
      <c r="R196" s="127" t="s">
        <v>43</v>
      </c>
      <c r="S196" s="119"/>
      <c r="T196" s="119"/>
      <c r="U196" s="120"/>
      <c r="V196"/>
      <c r="W196" s="40"/>
      <c r="X196" s="40"/>
      <c r="Y196" s="127" t="s">
        <v>43</v>
      </c>
      <c r="Z196" s="119"/>
      <c r="AA196" s="119"/>
      <c r="AB196" s="120"/>
      <c r="AC196"/>
      <c r="AD196" s="40"/>
      <c r="AE196" s="40"/>
      <c r="AF196" s="127" t="s">
        <v>43</v>
      </c>
      <c r="AG196" s="119"/>
      <c r="AH196" s="119"/>
      <c r="AI196" s="120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  <c r="DB196" s="39"/>
      <c r="DC196" s="39"/>
      <c r="DD196" s="39"/>
      <c r="DE196" s="39"/>
      <c r="DF196" s="39"/>
      <c r="DG196" s="39"/>
      <c r="DH196" s="39"/>
      <c r="DI196" s="39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  <c r="FO196" s="39"/>
      <c r="FP196" s="39"/>
      <c r="FQ196" s="39"/>
      <c r="FR196" s="39"/>
      <c r="FS196" s="39"/>
      <c r="FT196" s="39"/>
      <c r="FU196" s="39"/>
      <c r="FV196" s="39"/>
      <c r="FW196" s="39"/>
      <c r="FX196" s="39"/>
      <c r="FY196" s="39"/>
      <c r="FZ196" s="39"/>
      <c r="GA196" s="39"/>
      <c r="GB196" s="39"/>
      <c r="GC196" s="39"/>
      <c r="GD196" s="39"/>
      <c r="GE196" s="39"/>
      <c r="GF196" s="39"/>
      <c r="GG196" s="39"/>
      <c r="GH196" s="39"/>
      <c r="GI196" s="39"/>
      <c r="GJ196" s="39"/>
      <c r="GK196" s="39"/>
      <c r="GL196" s="39"/>
      <c r="GM196" s="39"/>
      <c r="GN196" s="39"/>
      <c r="GO196" s="39"/>
      <c r="GP196" s="39"/>
      <c r="GQ196" s="39"/>
      <c r="GR196" s="39"/>
      <c r="GS196" s="39"/>
      <c r="GT196" s="39"/>
      <c r="GU196" s="39"/>
      <c r="GV196" s="39"/>
      <c r="GW196" s="39"/>
      <c r="GX196" s="39"/>
      <c r="GY196" s="39"/>
      <c r="GZ196" s="39"/>
      <c r="HA196" s="39"/>
      <c r="HB196" s="39"/>
      <c r="HC196" s="39"/>
      <c r="HD196" s="39"/>
      <c r="HE196" s="39"/>
      <c r="HF196" s="39"/>
      <c r="HG196" s="39"/>
      <c r="HH196" s="39"/>
    </row>
    <row r="197" spans="1:216" s="16" customFormat="1" ht="15.75" thickBot="1" x14ac:dyDescent="0.3">
      <c r="A197" s="13"/>
      <c r="B197" s="126"/>
      <c r="C197" s="126"/>
      <c r="D197" s="159"/>
      <c r="E197" s="121"/>
      <c r="F197" s="122"/>
      <c r="G197" s="122"/>
      <c r="H197"/>
      <c r="I197" s="122"/>
      <c r="J197" s="22"/>
      <c r="K197" s="42"/>
      <c r="L197" s="121"/>
      <c r="M197" s="122"/>
      <c r="N197" s="122"/>
      <c r="O197"/>
      <c r="P197" s="122"/>
      <c r="Q197" s="22"/>
      <c r="R197" s="42"/>
      <c r="S197" s="123"/>
      <c r="T197" s="123"/>
      <c r="U197" s="123"/>
      <c r="V197"/>
      <c r="W197" s="123"/>
      <c r="X197" s="22"/>
      <c r="Y197" s="42"/>
      <c r="Z197" s="123"/>
      <c r="AA197" s="123"/>
      <c r="AB197" s="123"/>
      <c r="AC197"/>
      <c r="AD197" s="123"/>
      <c r="AE197" s="22"/>
      <c r="AF197" s="42"/>
      <c r="AG197" s="123"/>
      <c r="AH197" s="123"/>
      <c r="AI197" s="123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39"/>
      <c r="DI197" s="39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  <c r="FO197" s="39"/>
      <c r="FP197" s="39"/>
      <c r="FQ197" s="39"/>
      <c r="FR197" s="39"/>
      <c r="FS197" s="39"/>
      <c r="FT197" s="39"/>
      <c r="FU197" s="39"/>
      <c r="FV197" s="39"/>
      <c r="FW197" s="39"/>
      <c r="FX197" s="39"/>
      <c r="FY197" s="39"/>
      <c r="FZ197" s="39"/>
      <c r="GA197" s="39"/>
      <c r="GB197" s="39"/>
      <c r="GC197" s="39"/>
      <c r="GD197" s="39"/>
      <c r="GE197" s="39"/>
      <c r="GF197" s="39"/>
      <c r="GG197" s="39"/>
      <c r="GH197" s="39"/>
      <c r="GI197" s="39"/>
      <c r="GJ197" s="39"/>
      <c r="GK197" s="39"/>
      <c r="GL197" s="39"/>
      <c r="GM197" s="39"/>
      <c r="GN197" s="39"/>
      <c r="GO197" s="39"/>
      <c r="GP197" s="39"/>
      <c r="GQ197" s="39"/>
      <c r="GR197" s="39"/>
      <c r="GS197" s="39"/>
      <c r="GT197" s="39"/>
      <c r="GU197" s="39"/>
      <c r="GV197" s="39"/>
      <c r="GW197" s="39"/>
      <c r="GX197" s="39"/>
      <c r="GY197" s="39"/>
      <c r="GZ197" s="39"/>
      <c r="HA197" s="39"/>
      <c r="HB197" s="39"/>
      <c r="HC197" s="39"/>
      <c r="HD197" s="39"/>
      <c r="HE197" s="39"/>
      <c r="HF197" s="39"/>
      <c r="HG197" s="39"/>
      <c r="HH197" s="39"/>
    </row>
    <row r="198" spans="1:216" s="103" customFormat="1" ht="15.75" x14ac:dyDescent="0.25">
      <c r="A198" s="97"/>
      <c r="B198" s="102"/>
      <c r="C198" s="102"/>
      <c r="D198" s="162" t="s">
        <v>349</v>
      </c>
      <c r="E198" s="163"/>
      <c r="F198" s="163"/>
      <c r="G198" s="164"/>
      <c r="H198"/>
      <c r="I198" s="102"/>
      <c r="J198" s="102"/>
      <c r="K198" s="162" t="s">
        <v>349</v>
      </c>
      <c r="L198" s="163"/>
      <c r="M198" s="163"/>
      <c r="N198" s="164"/>
      <c r="O198"/>
      <c r="P198" s="102"/>
      <c r="Q198" s="102"/>
      <c r="R198" s="162" t="s">
        <v>349</v>
      </c>
      <c r="S198" s="163"/>
      <c r="T198" s="163"/>
      <c r="U198" s="164"/>
      <c r="V198"/>
      <c r="W198" s="102"/>
      <c r="X198" s="102"/>
      <c r="Y198" s="162" t="s">
        <v>349</v>
      </c>
      <c r="Z198" s="163"/>
      <c r="AA198" s="163"/>
      <c r="AB198" s="164"/>
      <c r="AC198"/>
      <c r="AD198" s="102"/>
      <c r="AE198" s="102"/>
      <c r="AF198" s="162" t="s">
        <v>349</v>
      </c>
      <c r="AG198" s="163"/>
      <c r="AH198" s="163"/>
      <c r="AI198" s="164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39"/>
      <c r="DI198" s="39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  <c r="FO198" s="39"/>
      <c r="FP198" s="39"/>
      <c r="FQ198" s="39"/>
      <c r="FR198" s="39"/>
      <c r="FS198" s="39"/>
      <c r="FT198" s="39"/>
      <c r="FU198" s="39"/>
      <c r="FV198" s="39"/>
      <c r="FW198" s="39"/>
      <c r="FX198" s="39"/>
      <c r="FY198" s="39"/>
      <c r="FZ198" s="39"/>
      <c r="GA198" s="39"/>
      <c r="GB198" s="39"/>
      <c r="GC198" s="39"/>
      <c r="GD198" s="39"/>
      <c r="GE198" s="39"/>
      <c r="GF198" s="39"/>
      <c r="GG198" s="39"/>
      <c r="GH198" s="39"/>
      <c r="GI198" s="39"/>
      <c r="GJ198" s="39"/>
      <c r="GK198" s="39"/>
      <c r="GL198" s="39"/>
      <c r="GM198" s="39"/>
      <c r="GN198" s="39"/>
      <c r="GO198" s="39"/>
      <c r="GP198" s="39"/>
      <c r="GQ198" s="39"/>
      <c r="GR198" s="39"/>
      <c r="GS198" s="39"/>
      <c r="GT198" s="39"/>
      <c r="GU198" s="39"/>
      <c r="GV198" s="39"/>
      <c r="GW198" s="39"/>
      <c r="GX198" s="39"/>
      <c r="GY198" s="39"/>
      <c r="GZ198" s="39"/>
      <c r="HA198" s="39"/>
      <c r="HB198" s="39"/>
      <c r="HC198" s="39"/>
      <c r="HD198" s="39"/>
      <c r="HE198" s="39"/>
      <c r="HF198" s="39"/>
      <c r="HG198" s="39"/>
      <c r="HH198" s="39"/>
    </row>
    <row r="199" spans="1:216" s="103" customFormat="1" ht="15.75" thickBot="1" x14ac:dyDescent="0.3">
      <c r="A199" s="97"/>
      <c r="B199" s="102"/>
      <c r="C199" s="102"/>
      <c r="D199" s="113"/>
      <c r="E199" s="114"/>
      <c r="F199" s="114"/>
      <c r="G199" s="115"/>
      <c r="H199"/>
      <c r="I199" s="102"/>
      <c r="J199" s="102"/>
      <c r="K199" s="113"/>
      <c r="L199" s="114"/>
      <c r="M199" s="114"/>
      <c r="N199" s="115"/>
      <c r="O199"/>
      <c r="P199" s="102"/>
      <c r="Q199" s="102"/>
      <c r="R199" s="113"/>
      <c r="S199" s="114"/>
      <c r="T199" s="114"/>
      <c r="U199" s="115"/>
      <c r="V199"/>
      <c r="W199" s="102"/>
      <c r="X199" s="102"/>
      <c r="Y199" s="113"/>
      <c r="Z199" s="114"/>
      <c r="AA199" s="114"/>
      <c r="AB199" s="115"/>
      <c r="AC199"/>
      <c r="AD199" s="102"/>
      <c r="AE199" s="102"/>
      <c r="AF199" s="113"/>
      <c r="AG199" s="114"/>
      <c r="AH199" s="114"/>
      <c r="AI199" s="115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  <c r="FO199" s="39"/>
      <c r="FP199" s="39"/>
      <c r="FQ199" s="39"/>
      <c r="FR199" s="39"/>
      <c r="FS199" s="39"/>
      <c r="FT199" s="39"/>
      <c r="FU199" s="39"/>
      <c r="FV199" s="39"/>
      <c r="FW199" s="39"/>
      <c r="FX199" s="39"/>
      <c r="FY199" s="39"/>
      <c r="FZ199" s="39"/>
      <c r="GA199" s="39"/>
      <c r="GB199" s="39"/>
      <c r="GC199" s="39"/>
      <c r="GD199" s="39"/>
      <c r="GE199" s="39"/>
      <c r="GF199" s="39"/>
      <c r="GG199" s="39"/>
      <c r="GH199" s="39"/>
      <c r="GI199" s="39"/>
      <c r="GJ199" s="39"/>
      <c r="GK199" s="39"/>
      <c r="GL199" s="39"/>
      <c r="GM199" s="39"/>
      <c r="GN199" s="39"/>
      <c r="GO199" s="39"/>
      <c r="GP199" s="39"/>
      <c r="GQ199" s="39"/>
      <c r="GR199" s="39"/>
      <c r="GS199" s="39"/>
      <c r="GT199" s="39"/>
      <c r="GU199" s="39"/>
      <c r="GV199" s="39"/>
      <c r="GW199" s="39"/>
      <c r="GX199" s="39"/>
      <c r="GY199" s="39"/>
      <c r="GZ199" s="39"/>
      <c r="HA199" s="39"/>
      <c r="HB199" s="39"/>
      <c r="HC199" s="39"/>
      <c r="HD199" s="39"/>
      <c r="HE199" s="39"/>
      <c r="HF199" s="39"/>
      <c r="HG199" s="39"/>
      <c r="HH199" s="39"/>
    </row>
    <row r="200" spans="1:216" s="2" customFormat="1" ht="48" x14ac:dyDescent="0.25">
      <c r="A200" s="97"/>
      <c r="B200" s="102"/>
      <c r="C200" s="102"/>
      <c r="D200" s="124" t="s">
        <v>57</v>
      </c>
      <c r="E200" s="125"/>
      <c r="F200" s="117" t="s">
        <v>59</v>
      </c>
      <c r="G200" s="118" t="s">
        <v>47</v>
      </c>
      <c r="H200"/>
      <c r="I200" s="102"/>
      <c r="J200" s="102"/>
      <c r="K200" s="124" t="s">
        <v>57</v>
      </c>
      <c r="L200" s="125"/>
      <c r="M200" s="117" t="s">
        <v>59</v>
      </c>
      <c r="N200" s="118" t="s">
        <v>47</v>
      </c>
      <c r="O200"/>
      <c r="P200" s="102"/>
      <c r="Q200" s="102"/>
      <c r="R200" s="124" t="s">
        <v>57</v>
      </c>
      <c r="S200" s="125"/>
      <c r="T200" s="117" t="s">
        <v>59</v>
      </c>
      <c r="U200" s="118" t="s">
        <v>47</v>
      </c>
      <c r="V200"/>
      <c r="W200" s="102"/>
      <c r="X200" s="102"/>
      <c r="Y200" s="124" t="s">
        <v>57</v>
      </c>
      <c r="Z200" s="125"/>
      <c r="AA200" s="117" t="s">
        <v>59</v>
      </c>
      <c r="AB200" s="118" t="s">
        <v>47</v>
      </c>
      <c r="AC200"/>
      <c r="AD200" s="102"/>
      <c r="AE200" s="102"/>
      <c r="AF200" s="124" t="s">
        <v>57</v>
      </c>
      <c r="AG200" s="125"/>
      <c r="AH200" s="117" t="s">
        <v>59</v>
      </c>
      <c r="AI200" s="118" t="s">
        <v>47</v>
      </c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39"/>
      <c r="DI200" s="39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  <c r="FO200" s="39"/>
      <c r="FP200" s="39"/>
      <c r="FQ200" s="39"/>
      <c r="FR200" s="39"/>
      <c r="FS200" s="39"/>
      <c r="FT200" s="39"/>
      <c r="FU200" s="39"/>
      <c r="FV200" s="39"/>
      <c r="FW200" s="39"/>
      <c r="FX200" s="39"/>
      <c r="FY200" s="39"/>
      <c r="FZ200" s="39"/>
      <c r="GA200" s="39"/>
      <c r="GB200" s="39"/>
      <c r="GC200" s="39"/>
      <c r="GD200" s="39"/>
      <c r="GE200" s="39"/>
      <c r="GF200" s="39"/>
      <c r="GG200" s="39"/>
      <c r="GH200" s="39"/>
      <c r="GI200" s="39"/>
      <c r="GJ200" s="39"/>
      <c r="GK200" s="39"/>
      <c r="GL200" s="39"/>
      <c r="GM200" s="39"/>
      <c r="GN200" s="39"/>
      <c r="GO200" s="39"/>
      <c r="GP200" s="39"/>
      <c r="GQ200" s="39"/>
      <c r="GR200" s="39"/>
      <c r="GS200" s="39"/>
      <c r="GT200" s="39"/>
      <c r="GU200" s="39"/>
      <c r="GV200" s="39"/>
      <c r="GW200" s="39"/>
      <c r="GX200" s="39"/>
      <c r="GY200" s="39"/>
      <c r="GZ200" s="39"/>
      <c r="HA200" s="39"/>
      <c r="HB200" s="39"/>
      <c r="HC200" s="39"/>
      <c r="HD200" s="39"/>
      <c r="HE200" s="39"/>
      <c r="HF200" s="39"/>
      <c r="HG200" s="39"/>
      <c r="HH200" s="39"/>
    </row>
    <row r="201" spans="1:216" s="4" customFormat="1" x14ac:dyDescent="0.25">
      <c r="A201" s="3"/>
      <c r="B201" s="19"/>
      <c r="C201" s="19"/>
      <c r="D201" s="35"/>
      <c r="E201" s="167"/>
      <c r="F201" s="28"/>
      <c r="G201" s="29"/>
      <c r="H201"/>
      <c r="I201" s="29"/>
      <c r="J201" s="133"/>
      <c r="K201" s="35"/>
      <c r="L201" s="167"/>
      <c r="M201" s="28"/>
      <c r="N201" s="29"/>
      <c r="O201"/>
      <c r="P201" s="29"/>
      <c r="Q201" s="133"/>
      <c r="R201" s="35"/>
      <c r="S201" s="167"/>
      <c r="T201" s="28"/>
      <c r="U201" s="29"/>
      <c r="V201"/>
      <c r="W201" s="29"/>
      <c r="X201" s="133"/>
      <c r="Y201" s="35"/>
      <c r="Z201" s="167"/>
      <c r="AA201" s="28"/>
      <c r="AB201" s="29"/>
      <c r="AC201"/>
      <c r="AD201" s="29"/>
      <c r="AE201" s="133"/>
      <c r="AF201" s="35"/>
      <c r="AG201" s="167"/>
      <c r="AH201" s="28"/>
      <c r="AI201" s="2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39"/>
      <c r="DI201" s="39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  <c r="FO201" s="39"/>
      <c r="FP201" s="39"/>
      <c r="FQ201" s="39"/>
      <c r="FR201" s="39"/>
      <c r="FS201" s="39"/>
      <c r="FT201" s="39"/>
      <c r="FU201" s="39"/>
      <c r="FV201" s="39"/>
      <c r="FW201" s="39"/>
      <c r="FX201" s="39"/>
      <c r="FY201" s="39"/>
      <c r="FZ201" s="39"/>
      <c r="GA201" s="39"/>
      <c r="GB201" s="39"/>
      <c r="GC201" s="39"/>
      <c r="GD201" s="39"/>
      <c r="GE201" s="39"/>
      <c r="GF201" s="39"/>
      <c r="GG201" s="39"/>
      <c r="GH201" s="39"/>
      <c r="GI201" s="39"/>
      <c r="GJ201" s="39"/>
      <c r="GK201" s="39"/>
      <c r="GL201" s="39"/>
      <c r="GM201" s="39"/>
      <c r="GN201" s="39"/>
      <c r="GO201" s="39"/>
      <c r="GP201" s="39"/>
      <c r="GQ201" s="39"/>
      <c r="GR201" s="39"/>
      <c r="GS201" s="39"/>
      <c r="GT201" s="39"/>
      <c r="GU201" s="39"/>
      <c r="GV201" s="39"/>
      <c r="GW201" s="39"/>
      <c r="GX201" s="39"/>
      <c r="GY201" s="39"/>
      <c r="GZ201" s="39"/>
      <c r="HA201" s="39"/>
      <c r="HB201" s="39"/>
      <c r="HC201" s="39"/>
      <c r="HD201" s="39"/>
      <c r="HE201" s="39"/>
      <c r="HF201" s="39"/>
      <c r="HG201" s="39"/>
      <c r="HH201" s="39"/>
    </row>
    <row r="202" spans="1:216" s="4" customFormat="1" x14ac:dyDescent="0.25">
      <c r="A202" s="3"/>
      <c r="B202" s="19"/>
      <c r="C202" s="19"/>
      <c r="D202" s="35"/>
      <c r="E202" s="167"/>
      <c r="F202" s="28"/>
      <c r="G202" s="29"/>
      <c r="H202"/>
      <c r="I202" s="29"/>
      <c r="J202" s="133"/>
      <c r="K202" s="35"/>
      <c r="L202" s="167"/>
      <c r="M202" s="28"/>
      <c r="N202" s="29"/>
      <c r="O202"/>
      <c r="P202" s="29"/>
      <c r="Q202" s="133"/>
      <c r="R202" s="35"/>
      <c r="S202" s="167"/>
      <c r="T202" s="28"/>
      <c r="U202" s="29"/>
      <c r="V202"/>
      <c r="W202" s="29"/>
      <c r="X202" s="133"/>
      <c r="Y202" s="35"/>
      <c r="Z202" s="167"/>
      <c r="AA202" s="28"/>
      <c r="AB202" s="29"/>
      <c r="AC202"/>
      <c r="AD202" s="29"/>
      <c r="AE202" s="133"/>
      <c r="AF202" s="35"/>
      <c r="AG202" s="167"/>
      <c r="AH202" s="28"/>
      <c r="AI202" s="2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39"/>
      <c r="DI202" s="39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  <c r="FO202" s="39"/>
      <c r="FP202" s="39"/>
      <c r="FQ202" s="39"/>
      <c r="FR202" s="39"/>
      <c r="FS202" s="39"/>
      <c r="FT202" s="39"/>
      <c r="FU202" s="39"/>
      <c r="FV202" s="39"/>
      <c r="FW202" s="39"/>
      <c r="FX202" s="39"/>
      <c r="FY202" s="39"/>
      <c r="FZ202" s="39"/>
      <c r="GA202" s="39"/>
      <c r="GB202" s="39"/>
      <c r="GC202" s="39"/>
      <c r="GD202" s="39"/>
      <c r="GE202" s="39"/>
      <c r="GF202" s="39"/>
      <c r="GG202" s="39"/>
      <c r="GH202" s="39"/>
      <c r="GI202" s="39"/>
      <c r="GJ202" s="39"/>
      <c r="GK202" s="39"/>
      <c r="GL202" s="39"/>
      <c r="GM202" s="39"/>
      <c r="GN202" s="39"/>
      <c r="GO202" s="39"/>
      <c r="GP202" s="39"/>
      <c r="GQ202" s="39"/>
      <c r="GR202" s="39"/>
      <c r="GS202" s="39"/>
      <c r="GT202" s="39"/>
      <c r="GU202" s="39"/>
      <c r="GV202" s="39"/>
      <c r="GW202" s="39"/>
      <c r="GX202" s="39"/>
      <c r="GY202" s="39"/>
      <c r="GZ202" s="39"/>
      <c r="HA202" s="39"/>
      <c r="HB202" s="39"/>
      <c r="HC202" s="39"/>
      <c r="HD202" s="39"/>
      <c r="HE202" s="39"/>
      <c r="HF202" s="39"/>
      <c r="HG202" s="39"/>
      <c r="HH202" s="39"/>
    </row>
    <row r="203" spans="1:216" s="4" customFormat="1" x14ac:dyDescent="0.25">
      <c r="A203" s="3"/>
      <c r="B203" s="19"/>
      <c r="C203" s="19"/>
      <c r="D203" s="35"/>
      <c r="E203" s="167"/>
      <c r="F203" s="28"/>
      <c r="G203" s="29"/>
      <c r="H203"/>
      <c r="I203" s="29"/>
      <c r="J203" s="133"/>
      <c r="K203" s="35"/>
      <c r="L203" s="167"/>
      <c r="M203" s="28"/>
      <c r="N203" s="29"/>
      <c r="O203"/>
      <c r="P203" s="29"/>
      <c r="Q203" s="133"/>
      <c r="R203" s="35"/>
      <c r="S203" s="167"/>
      <c r="T203" s="28"/>
      <c r="U203" s="29"/>
      <c r="V203"/>
      <c r="W203" s="29"/>
      <c r="X203" s="133"/>
      <c r="Y203" s="35"/>
      <c r="Z203" s="167"/>
      <c r="AA203" s="28"/>
      <c r="AB203" s="29"/>
      <c r="AC203"/>
      <c r="AD203" s="29"/>
      <c r="AE203" s="133"/>
      <c r="AF203" s="35"/>
      <c r="AG203" s="167"/>
      <c r="AH203" s="28"/>
      <c r="AI203" s="2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  <c r="FO203" s="39"/>
      <c r="FP203" s="39"/>
      <c r="FQ203" s="39"/>
      <c r="FR203" s="39"/>
      <c r="FS203" s="39"/>
      <c r="FT203" s="39"/>
      <c r="FU203" s="39"/>
      <c r="FV203" s="39"/>
      <c r="FW203" s="39"/>
      <c r="FX203" s="39"/>
      <c r="FY203" s="39"/>
      <c r="FZ203" s="39"/>
      <c r="GA203" s="39"/>
      <c r="GB203" s="39"/>
      <c r="GC203" s="39"/>
      <c r="GD203" s="39"/>
      <c r="GE203" s="39"/>
      <c r="GF203" s="39"/>
      <c r="GG203" s="39"/>
      <c r="GH203" s="39"/>
      <c r="GI203" s="39"/>
      <c r="GJ203" s="39"/>
      <c r="GK203" s="39"/>
      <c r="GL203" s="39"/>
      <c r="GM203" s="39"/>
      <c r="GN203" s="39"/>
      <c r="GO203" s="39"/>
      <c r="GP203" s="39"/>
      <c r="GQ203" s="39"/>
      <c r="GR203" s="39"/>
      <c r="GS203" s="39"/>
      <c r="GT203" s="39"/>
      <c r="GU203" s="39"/>
      <c r="GV203" s="39"/>
      <c r="GW203" s="39"/>
      <c r="GX203" s="39"/>
      <c r="GY203" s="39"/>
      <c r="GZ203" s="39"/>
      <c r="HA203" s="39"/>
      <c r="HB203" s="39"/>
      <c r="HC203" s="39"/>
      <c r="HD203" s="39"/>
      <c r="HE203" s="39"/>
      <c r="HF203" s="39"/>
      <c r="HG203" s="39"/>
      <c r="HH203" s="39"/>
    </row>
    <row r="204" spans="1:216" s="4" customFormat="1" ht="15.75" thickBot="1" x14ac:dyDescent="0.3">
      <c r="A204" s="3"/>
      <c r="B204" s="19"/>
      <c r="C204" s="19"/>
      <c r="D204" s="9" t="s">
        <v>344</v>
      </c>
      <c r="E204" s="168"/>
      <c r="F204" s="30"/>
      <c r="G204" s="31"/>
      <c r="H204"/>
      <c r="I204" s="31"/>
      <c r="J204" s="133"/>
      <c r="K204" s="9" t="s">
        <v>344</v>
      </c>
      <c r="L204" s="168"/>
      <c r="M204" s="30"/>
      <c r="N204" s="31"/>
      <c r="O204"/>
      <c r="P204" s="31"/>
      <c r="Q204" s="133"/>
      <c r="R204" s="9" t="s">
        <v>344</v>
      </c>
      <c r="S204" s="168"/>
      <c r="T204" s="30"/>
      <c r="U204" s="31"/>
      <c r="V204"/>
      <c r="W204" s="31"/>
      <c r="X204" s="133"/>
      <c r="Y204" s="9" t="s">
        <v>344</v>
      </c>
      <c r="Z204" s="168"/>
      <c r="AA204" s="30"/>
      <c r="AB204" s="31"/>
      <c r="AC204"/>
      <c r="AD204" s="31"/>
      <c r="AE204" s="133"/>
      <c r="AF204" s="9" t="s">
        <v>344</v>
      </c>
      <c r="AG204" s="168"/>
      <c r="AH204" s="30"/>
      <c r="AI204" s="31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  <c r="DB204" s="39"/>
      <c r="DC204" s="39"/>
      <c r="DD204" s="39"/>
      <c r="DE204" s="39"/>
      <c r="DF204" s="39"/>
      <c r="DG204" s="39"/>
      <c r="DH204" s="39"/>
      <c r="DI204" s="39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  <c r="FO204" s="39"/>
      <c r="FP204" s="39"/>
      <c r="FQ204" s="39"/>
      <c r="FR204" s="39"/>
      <c r="FS204" s="39"/>
      <c r="FT204" s="39"/>
      <c r="FU204" s="39"/>
      <c r="FV204" s="39"/>
      <c r="FW204" s="39"/>
      <c r="FX204" s="39"/>
      <c r="FY204" s="39"/>
      <c r="FZ204" s="39"/>
      <c r="GA204" s="39"/>
      <c r="GB204" s="39"/>
      <c r="GC204" s="39"/>
      <c r="GD204" s="39"/>
      <c r="GE204" s="39"/>
      <c r="GF204" s="39"/>
      <c r="GG204" s="39"/>
      <c r="GH204" s="39"/>
      <c r="GI204" s="39"/>
      <c r="GJ204" s="39"/>
      <c r="GK204" s="39"/>
      <c r="GL204" s="39"/>
      <c r="GM204" s="39"/>
      <c r="GN204" s="39"/>
      <c r="GO204" s="39"/>
      <c r="GP204" s="39"/>
      <c r="GQ204" s="39"/>
      <c r="GR204" s="39"/>
      <c r="GS204" s="39"/>
      <c r="GT204" s="39"/>
      <c r="GU204" s="39"/>
      <c r="GV204" s="39"/>
      <c r="GW204" s="39"/>
      <c r="GX204" s="39"/>
      <c r="GY204" s="39"/>
      <c r="GZ204" s="39"/>
      <c r="HA204" s="39"/>
      <c r="HB204" s="39"/>
      <c r="HC204" s="39"/>
      <c r="HD204" s="39"/>
      <c r="HE204" s="39"/>
      <c r="HF204" s="39"/>
      <c r="HG204" s="39"/>
      <c r="HH204" s="39"/>
    </row>
    <row r="205" spans="1:216" s="16" customFormat="1" ht="23.25" thickBot="1" x14ac:dyDescent="0.3">
      <c r="A205" s="13" t="s">
        <v>181</v>
      </c>
      <c r="B205" s="126"/>
      <c r="C205" s="126"/>
      <c r="D205" s="14" t="s">
        <v>42</v>
      </c>
      <c r="E205" s="15"/>
      <c r="F205" s="32">
        <f>SUM(F201:F204)</f>
        <v>0</v>
      </c>
      <c r="G205" s="32">
        <f>SUM(G201:G204)</f>
        <v>0</v>
      </c>
      <c r="H205"/>
      <c r="I205" s="32"/>
      <c r="J205" s="40"/>
      <c r="K205" s="14" t="s">
        <v>42</v>
      </c>
      <c r="L205" s="15"/>
      <c r="M205" s="32">
        <f>SUM(M201:M204)</f>
        <v>0</v>
      </c>
      <c r="N205" s="32">
        <f>SUM(N201:N204)</f>
        <v>0</v>
      </c>
      <c r="O205"/>
      <c r="P205" s="32"/>
      <c r="Q205" s="40"/>
      <c r="R205" s="14" t="s">
        <v>42</v>
      </c>
      <c r="S205" s="15"/>
      <c r="T205" s="32">
        <f>SUM(T201:T204)</f>
        <v>0</v>
      </c>
      <c r="U205" s="32">
        <f>SUM(U201:U204)</f>
        <v>0</v>
      </c>
      <c r="V205"/>
      <c r="W205" s="32"/>
      <c r="X205" s="40"/>
      <c r="Y205" s="14" t="s">
        <v>42</v>
      </c>
      <c r="Z205" s="15"/>
      <c r="AA205" s="32">
        <f>SUM(AA201:AA204)</f>
        <v>0</v>
      </c>
      <c r="AB205" s="32">
        <f>SUM(AB201:AB204)</f>
        <v>0</v>
      </c>
      <c r="AC205"/>
      <c r="AD205" s="32"/>
      <c r="AE205" s="40"/>
      <c r="AF205" s="14" t="s">
        <v>42</v>
      </c>
      <c r="AG205" s="15"/>
      <c r="AH205" s="32">
        <f>SUM(AH201:AH204)</f>
        <v>0</v>
      </c>
      <c r="AI205" s="32">
        <f>SUM(AI201:AI204)</f>
        <v>0</v>
      </c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  <c r="DB205" s="39"/>
      <c r="DC205" s="39"/>
      <c r="DD205" s="39"/>
      <c r="DE205" s="39"/>
      <c r="DF205" s="39"/>
      <c r="DG205" s="39"/>
      <c r="DH205" s="39"/>
      <c r="DI205" s="39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  <c r="FO205" s="39"/>
      <c r="FP205" s="39"/>
      <c r="FQ205" s="39"/>
      <c r="FR205" s="39"/>
      <c r="FS205" s="39"/>
      <c r="FT205" s="39"/>
      <c r="FU205" s="39"/>
      <c r="FV205" s="39"/>
      <c r="FW205" s="39"/>
      <c r="FX205" s="39"/>
      <c r="FY205" s="39"/>
      <c r="FZ205" s="39"/>
      <c r="GA205" s="39"/>
      <c r="GB205" s="39"/>
      <c r="GC205" s="39"/>
      <c r="GD205" s="39"/>
      <c r="GE205" s="39"/>
      <c r="GF205" s="39"/>
      <c r="GG205" s="39"/>
      <c r="GH205" s="39"/>
      <c r="GI205" s="39"/>
      <c r="GJ205" s="39"/>
      <c r="GK205" s="39"/>
      <c r="GL205" s="39"/>
      <c r="GM205" s="39"/>
      <c r="GN205" s="39"/>
      <c r="GO205" s="39"/>
      <c r="GP205" s="39"/>
      <c r="GQ205" s="39"/>
      <c r="GR205" s="39"/>
      <c r="GS205" s="39"/>
      <c r="GT205" s="39"/>
      <c r="GU205" s="39"/>
      <c r="GV205" s="39"/>
      <c r="GW205" s="39"/>
      <c r="GX205" s="39"/>
      <c r="GY205" s="39"/>
      <c r="GZ205" s="39"/>
      <c r="HA205" s="39"/>
      <c r="HB205" s="39"/>
      <c r="HC205" s="39"/>
      <c r="HD205" s="39"/>
      <c r="HE205" s="39"/>
      <c r="HF205" s="39"/>
      <c r="HG205" s="39"/>
      <c r="HH205" s="39"/>
    </row>
    <row r="206" spans="1:216" s="16" customFormat="1" x14ac:dyDescent="0.25">
      <c r="A206" s="13"/>
      <c r="B206" s="126"/>
      <c r="C206" s="126"/>
      <c r="D206" s="127" t="s">
        <v>43</v>
      </c>
      <c r="E206" s="119"/>
      <c r="F206" s="119"/>
      <c r="G206" s="120"/>
      <c r="H206"/>
      <c r="I206" s="40"/>
      <c r="J206" s="40"/>
      <c r="K206" s="127" t="s">
        <v>43</v>
      </c>
      <c r="L206" s="119"/>
      <c r="M206" s="119"/>
      <c r="N206" s="120"/>
      <c r="O206"/>
      <c r="P206" s="40"/>
      <c r="Q206" s="40"/>
      <c r="R206" s="127" t="s">
        <v>43</v>
      </c>
      <c r="S206" s="119"/>
      <c r="T206" s="119"/>
      <c r="U206" s="120"/>
      <c r="V206"/>
      <c r="W206" s="40"/>
      <c r="X206" s="40"/>
      <c r="Y206" s="127" t="s">
        <v>43</v>
      </c>
      <c r="Z206" s="119"/>
      <c r="AA206" s="119"/>
      <c r="AB206" s="120"/>
      <c r="AC206"/>
      <c r="AD206" s="40"/>
      <c r="AE206" s="40"/>
      <c r="AF206" s="127" t="s">
        <v>43</v>
      </c>
      <c r="AG206" s="119"/>
      <c r="AH206" s="119"/>
      <c r="AI206" s="120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  <c r="DB206" s="39"/>
      <c r="DC206" s="39"/>
      <c r="DD206" s="39"/>
      <c r="DE206" s="39"/>
      <c r="DF206" s="39"/>
      <c r="DG206" s="39"/>
      <c r="DH206" s="39"/>
      <c r="DI206" s="39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  <c r="FO206" s="39"/>
      <c r="FP206" s="39"/>
      <c r="FQ206" s="39"/>
      <c r="FR206" s="39"/>
      <c r="FS206" s="39"/>
      <c r="FT206" s="39"/>
      <c r="FU206" s="39"/>
      <c r="FV206" s="39"/>
      <c r="FW206" s="39"/>
      <c r="FX206" s="39"/>
      <c r="FY206" s="39"/>
      <c r="FZ206" s="39"/>
      <c r="GA206" s="39"/>
      <c r="GB206" s="39"/>
      <c r="GC206" s="39"/>
      <c r="GD206" s="39"/>
      <c r="GE206" s="39"/>
      <c r="GF206" s="39"/>
      <c r="GG206" s="39"/>
      <c r="GH206" s="39"/>
      <c r="GI206" s="39"/>
      <c r="GJ206" s="39"/>
      <c r="GK206" s="39"/>
      <c r="GL206" s="39"/>
      <c r="GM206" s="39"/>
      <c r="GN206" s="39"/>
      <c r="GO206" s="39"/>
      <c r="GP206" s="39"/>
      <c r="GQ206" s="39"/>
      <c r="GR206" s="39"/>
      <c r="GS206" s="39"/>
      <c r="GT206" s="39"/>
      <c r="GU206" s="39"/>
      <c r="GV206" s="39"/>
      <c r="GW206" s="39"/>
      <c r="GX206" s="39"/>
      <c r="GY206" s="39"/>
      <c r="GZ206" s="39"/>
      <c r="HA206" s="39"/>
      <c r="HB206" s="39"/>
      <c r="HC206" s="39"/>
      <c r="HD206" s="39"/>
      <c r="HE206" s="39"/>
      <c r="HF206" s="39"/>
      <c r="HG206" s="39"/>
      <c r="HH206" s="39"/>
    </row>
    <row r="207" spans="1:216" s="16" customFormat="1" x14ac:dyDescent="0.25">
      <c r="A207" s="13"/>
      <c r="B207" s="126"/>
      <c r="C207" s="126"/>
      <c r="D207" s="160"/>
      <c r="E207" s="161"/>
      <c r="F207" s="123"/>
      <c r="G207" s="123"/>
      <c r="H207"/>
      <c r="I207" s="122"/>
      <c r="J207" s="22"/>
      <c r="K207" s="160"/>
      <c r="L207" s="161"/>
      <c r="M207" s="123"/>
      <c r="N207" s="123"/>
      <c r="O207"/>
      <c r="P207" s="122"/>
      <c r="Q207" s="22"/>
      <c r="R207" s="160"/>
      <c r="S207" s="161"/>
      <c r="T207" s="123"/>
      <c r="U207" s="123"/>
      <c r="V207"/>
      <c r="W207" s="123"/>
      <c r="X207" s="22"/>
      <c r="Y207" s="160"/>
      <c r="Z207" s="161"/>
      <c r="AA207" s="123"/>
      <c r="AB207" s="123"/>
      <c r="AC207"/>
      <c r="AD207" s="123"/>
      <c r="AE207" s="22"/>
      <c r="AF207" s="160"/>
      <c r="AG207" s="161"/>
      <c r="AH207" s="123"/>
      <c r="AI207" s="123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  <c r="FO207" s="39"/>
      <c r="FP207" s="39"/>
      <c r="FQ207" s="39"/>
      <c r="FR207" s="39"/>
      <c r="FS207" s="39"/>
      <c r="FT207" s="39"/>
      <c r="FU207" s="39"/>
      <c r="FV207" s="39"/>
      <c r="FW207" s="39"/>
      <c r="FX207" s="39"/>
      <c r="FY207" s="39"/>
      <c r="FZ207" s="39"/>
      <c r="GA207" s="39"/>
      <c r="GB207" s="39"/>
      <c r="GC207" s="39"/>
      <c r="GD207" s="39"/>
      <c r="GE207" s="39"/>
      <c r="GF207" s="39"/>
      <c r="GG207" s="39"/>
      <c r="GH207" s="39"/>
      <c r="GI207" s="39"/>
      <c r="GJ207" s="39"/>
      <c r="GK207" s="39"/>
      <c r="GL207" s="39"/>
      <c r="GM207" s="39"/>
      <c r="GN207" s="39"/>
      <c r="GO207" s="39"/>
      <c r="GP207" s="39"/>
      <c r="GQ207" s="39"/>
      <c r="GR207" s="39"/>
      <c r="GS207" s="39"/>
      <c r="GT207" s="39"/>
      <c r="GU207" s="39"/>
      <c r="GV207" s="39"/>
      <c r="GW207" s="39"/>
      <c r="GX207" s="39"/>
      <c r="GY207" s="39"/>
      <c r="GZ207" s="39"/>
      <c r="HA207" s="39"/>
      <c r="HB207" s="39"/>
      <c r="HC207" s="39"/>
      <c r="HD207" s="39"/>
      <c r="HE207" s="39"/>
      <c r="HF207" s="39"/>
      <c r="HG207" s="39"/>
      <c r="HH207" s="39"/>
    </row>
    <row r="208" spans="1:216" s="16" customFormat="1" ht="15.75" thickBot="1" x14ac:dyDescent="0.3">
      <c r="A208" s="13"/>
      <c r="B208" s="126"/>
      <c r="C208" s="126"/>
      <c r="H208"/>
      <c r="I208" s="40"/>
      <c r="J208" s="40"/>
      <c r="O208"/>
      <c r="P208" s="40"/>
      <c r="Q208" s="40"/>
      <c r="V208"/>
      <c r="W208" s="40"/>
      <c r="X208" s="40"/>
      <c r="AC208"/>
      <c r="AD208" s="40"/>
      <c r="AE208" s="40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  <c r="DB208" s="39"/>
      <c r="DC208" s="39"/>
      <c r="DD208" s="39"/>
      <c r="DE208" s="39"/>
      <c r="DF208" s="39"/>
      <c r="DG208" s="39"/>
      <c r="DH208" s="39"/>
      <c r="DI208" s="39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  <c r="FO208" s="39"/>
      <c r="FP208" s="39"/>
      <c r="FQ208" s="39"/>
      <c r="FR208" s="39"/>
      <c r="FS208" s="39"/>
      <c r="FT208" s="39"/>
      <c r="FU208" s="39"/>
      <c r="FV208" s="39"/>
      <c r="FW208" s="39"/>
      <c r="FX208" s="39"/>
      <c r="FY208" s="39"/>
      <c r="FZ208" s="39"/>
      <c r="GA208" s="39"/>
      <c r="GB208" s="39"/>
      <c r="GC208" s="39"/>
      <c r="GD208" s="39"/>
      <c r="GE208" s="39"/>
      <c r="GF208" s="39"/>
      <c r="GG208" s="39"/>
      <c r="GH208" s="39"/>
      <c r="GI208" s="39"/>
      <c r="GJ208" s="39"/>
      <c r="GK208" s="39"/>
      <c r="GL208" s="39"/>
      <c r="GM208" s="39"/>
      <c r="GN208" s="39"/>
      <c r="GO208" s="39"/>
      <c r="GP208" s="39"/>
      <c r="GQ208" s="39"/>
      <c r="GR208" s="39"/>
      <c r="GS208" s="39"/>
      <c r="GT208" s="39"/>
      <c r="GU208" s="39"/>
      <c r="GV208" s="39"/>
      <c r="GW208" s="39"/>
      <c r="GX208" s="39"/>
      <c r="GY208" s="39"/>
      <c r="GZ208" s="39"/>
      <c r="HA208" s="39"/>
      <c r="HB208" s="39"/>
      <c r="HC208" s="39"/>
      <c r="HD208" s="39"/>
      <c r="HE208" s="39"/>
      <c r="HF208" s="39"/>
      <c r="HG208" s="39"/>
      <c r="HH208" s="39"/>
    </row>
    <row r="209" spans="1:216" s="103" customFormat="1" ht="15.75" x14ac:dyDescent="0.25">
      <c r="A209" s="97"/>
      <c r="B209" s="102"/>
      <c r="C209" s="102"/>
      <c r="D209" s="104" t="str">
        <f>"Příjemce č. 9:  "&amp; 'Údaje a typ výzkumu'!$C$23</f>
        <v xml:space="preserve">Příjemce č. 9:  </v>
      </c>
      <c r="E209" s="105"/>
      <c r="F209" s="105"/>
      <c r="G209" s="106"/>
      <c r="H209"/>
      <c r="I209" s="102"/>
      <c r="J209" s="102"/>
      <c r="K209" s="104" t="str">
        <f>"Příjemce č. 9:  "&amp; 'Údaje a typ výzkumu'!$C$23</f>
        <v xml:space="preserve">Příjemce č. 9:  </v>
      </c>
      <c r="L209" s="105"/>
      <c r="M209" s="105"/>
      <c r="N209" s="106"/>
      <c r="O209"/>
      <c r="P209" s="102"/>
      <c r="Q209" s="102"/>
      <c r="R209" s="104" t="str">
        <f>"Příjemce č. 9:  "&amp; 'Údaje a typ výzkumu'!$C$23</f>
        <v xml:space="preserve">Příjemce č. 9:  </v>
      </c>
      <c r="S209" s="105"/>
      <c r="T209" s="105"/>
      <c r="U209" s="106"/>
      <c r="V209"/>
      <c r="W209" s="102"/>
      <c r="X209" s="102"/>
      <c r="Y209" s="104" t="str">
        <f>"Příjemce č. 9:  "&amp; 'Údaje a typ výzkumu'!$C$23</f>
        <v xml:space="preserve">Příjemce č. 9:  </v>
      </c>
      <c r="Z209" s="105"/>
      <c r="AA209" s="105"/>
      <c r="AB209" s="106"/>
      <c r="AC209"/>
      <c r="AD209" s="102"/>
      <c r="AE209" s="102"/>
      <c r="AF209" s="104" t="str">
        <f>"Příjemce č. 9:  "&amp; 'Údaje a typ výzkumu'!$C$23</f>
        <v xml:space="preserve">Příjemce č. 9:  </v>
      </c>
      <c r="AG209" s="105"/>
      <c r="AH209" s="105"/>
      <c r="AI209" s="106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  <c r="DB209" s="39"/>
      <c r="DC209" s="39"/>
      <c r="DD209" s="39"/>
      <c r="DE209" s="39"/>
      <c r="DF209" s="39"/>
      <c r="DG209" s="39"/>
      <c r="DH209" s="39"/>
      <c r="DI209" s="39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  <c r="FO209" s="39"/>
      <c r="FP209" s="39"/>
      <c r="FQ209" s="39"/>
      <c r="FR209" s="39"/>
      <c r="FS209" s="39"/>
      <c r="FT209" s="39"/>
      <c r="FU209" s="39"/>
      <c r="FV209" s="39"/>
      <c r="FW209" s="39"/>
      <c r="FX209" s="39"/>
      <c r="FY209" s="39"/>
      <c r="FZ209" s="39"/>
      <c r="GA209" s="39"/>
      <c r="GB209" s="39"/>
      <c r="GC209" s="39"/>
      <c r="GD209" s="39"/>
      <c r="GE209" s="39"/>
      <c r="GF209" s="39"/>
      <c r="GG209" s="39"/>
      <c r="GH209" s="39"/>
      <c r="GI209" s="39"/>
      <c r="GJ209" s="39"/>
      <c r="GK209" s="39"/>
      <c r="GL209" s="39"/>
      <c r="GM209" s="39"/>
      <c r="GN209" s="39"/>
      <c r="GO209" s="39"/>
      <c r="GP209" s="39"/>
      <c r="GQ209" s="39"/>
      <c r="GR209" s="39"/>
      <c r="GS209" s="39"/>
      <c r="GT209" s="39"/>
      <c r="GU209" s="39"/>
      <c r="GV209" s="39"/>
      <c r="GW209" s="39"/>
      <c r="GX209" s="39"/>
      <c r="GY209" s="39"/>
      <c r="GZ209" s="39"/>
      <c r="HA209" s="39"/>
      <c r="HB209" s="39"/>
      <c r="HC209" s="39"/>
      <c r="HD209" s="39"/>
      <c r="HE209" s="39"/>
      <c r="HF209" s="39"/>
      <c r="HG209" s="39"/>
      <c r="HH209" s="39"/>
    </row>
    <row r="210" spans="1:216" s="103" customFormat="1" ht="15.75" x14ac:dyDescent="0.25">
      <c r="A210" s="97"/>
      <c r="B210" s="102"/>
      <c r="C210" s="102"/>
      <c r="D210" s="107">
        <v>2018</v>
      </c>
      <c r="E210" s="108"/>
      <c r="F210" s="108"/>
      <c r="G210" s="109"/>
      <c r="H210"/>
      <c r="I210" s="102"/>
      <c r="J210" s="102"/>
      <c r="K210" s="107">
        <v>2019</v>
      </c>
      <c r="L210" s="108"/>
      <c r="M210" s="108"/>
      <c r="N210" s="109"/>
      <c r="O210"/>
      <c r="P210" s="102"/>
      <c r="Q210" s="102"/>
      <c r="R210" s="107">
        <v>2020</v>
      </c>
      <c r="S210" s="108"/>
      <c r="T210" s="108"/>
      <c r="U210" s="109"/>
      <c r="V210"/>
      <c r="W210" s="102"/>
      <c r="X210" s="102"/>
      <c r="Y210" s="107">
        <v>2021</v>
      </c>
      <c r="Z210" s="108"/>
      <c r="AA210" s="108"/>
      <c r="AB210" s="109"/>
      <c r="AC210"/>
      <c r="AD210" s="102"/>
      <c r="AE210" s="102"/>
      <c r="AF210" s="107">
        <v>2022</v>
      </c>
      <c r="AG210" s="108"/>
      <c r="AH210" s="108"/>
      <c r="AI210" s="10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  <c r="DB210" s="39"/>
      <c r="DC210" s="39"/>
      <c r="DD210" s="39"/>
      <c r="DE210" s="39"/>
      <c r="DF210" s="39"/>
      <c r="DG210" s="39"/>
      <c r="DH210" s="39"/>
      <c r="DI210" s="39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  <c r="FO210" s="39"/>
      <c r="FP210" s="39"/>
      <c r="FQ210" s="39"/>
      <c r="FR210" s="39"/>
      <c r="FS210" s="39"/>
      <c r="FT210" s="39"/>
      <c r="FU210" s="39"/>
      <c r="FV210" s="39"/>
      <c r="FW210" s="39"/>
      <c r="FX210" s="39"/>
      <c r="FY210" s="39"/>
      <c r="FZ210" s="39"/>
      <c r="GA210" s="39"/>
      <c r="GB210" s="39"/>
      <c r="GC210" s="39"/>
      <c r="GD210" s="39"/>
      <c r="GE210" s="39"/>
      <c r="GF210" s="39"/>
      <c r="GG210" s="39"/>
      <c r="GH210" s="39"/>
      <c r="GI210" s="39"/>
      <c r="GJ210" s="39"/>
      <c r="GK210" s="39"/>
      <c r="GL210" s="39"/>
      <c r="GM210" s="39"/>
      <c r="GN210" s="39"/>
      <c r="GO210" s="39"/>
      <c r="GP210" s="39"/>
      <c r="GQ210" s="39"/>
      <c r="GR210" s="39"/>
      <c r="GS210" s="39"/>
      <c r="GT210" s="39"/>
      <c r="GU210" s="39"/>
      <c r="GV210" s="39"/>
      <c r="GW210" s="39"/>
      <c r="GX210" s="39"/>
      <c r="GY210" s="39"/>
      <c r="GZ210" s="39"/>
      <c r="HA210" s="39"/>
      <c r="HB210" s="39"/>
      <c r="HC210" s="39"/>
      <c r="HD210" s="39"/>
      <c r="HE210" s="39"/>
      <c r="HF210" s="39"/>
      <c r="HG210" s="39"/>
      <c r="HH210" s="39"/>
    </row>
    <row r="211" spans="1:216" s="103" customFormat="1" ht="15.75" x14ac:dyDescent="0.25">
      <c r="A211" s="97"/>
      <c r="B211" s="102"/>
      <c r="C211" s="102"/>
      <c r="D211" s="110" t="s">
        <v>275</v>
      </c>
      <c r="E211" s="111"/>
      <c r="F211" s="111"/>
      <c r="G211" s="112"/>
      <c r="H211"/>
      <c r="I211" s="102"/>
      <c r="J211" s="102"/>
      <c r="K211" s="110" t="s">
        <v>275</v>
      </c>
      <c r="L211" s="111"/>
      <c r="M211" s="111"/>
      <c r="N211" s="112"/>
      <c r="O211"/>
      <c r="P211" s="102"/>
      <c r="Q211" s="102"/>
      <c r="R211" s="110" t="s">
        <v>275</v>
      </c>
      <c r="S211" s="111"/>
      <c r="T211" s="111"/>
      <c r="U211" s="112"/>
      <c r="V211"/>
      <c r="W211" s="102"/>
      <c r="X211" s="102"/>
      <c r="Y211" s="110" t="s">
        <v>275</v>
      </c>
      <c r="Z211" s="111"/>
      <c r="AA211" s="111"/>
      <c r="AB211" s="112"/>
      <c r="AC211"/>
      <c r="AD211" s="102"/>
      <c r="AE211" s="102"/>
      <c r="AF211" s="110" t="s">
        <v>275</v>
      </c>
      <c r="AG211" s="111"/>
      <c r="AH211" s="111"/>
      <c r="AI211" s="112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  <c r="FO211" s="39"/>
      <c r="FP211" s="39"/>
      <c r="FQ211" s="39"/>
      <c r="FR211" s="39"/>
      <c r="FS211" s="39"/>
      <c r="FT211" s="39"/>
      <c r="FU211" s="39"/>
      <c r="FV211" s="39"/>
      <c r="FW211" s="39"/>
      <c r="FX211" s="39"/>
      <c r="FY211" s="39"/>
      <c r="FZ211" s="39"/>
      <c r="GA211" s="39"/>
      <c r="GB211" s="39"/>
      <c r="GC211" s="39"/>
      <c r="GD211" s="39"/>
      <c r="GE211" s="39"/>
      <c r="GF211" s="39"/>
      <c r="GG211" s="39"/>
      <c r="GH211" s="39"/>
      <c r="GI211" s="39"/>
      <c r="GJ211" s="39"/>
      <c r="GK211" s="39"/>
      <c r="GL211" s="39"/>
      <c r="GM211" s="39"/>
      <c r="GN211" s="39"/>
      <c r="GO211" s="39"/>
      <c r="GP211" s="39"/>
      <c r="GQ211" s="39"/>
      <c r="GR211" s="39"/>
      <c r="GS211" s="39"/>
      <c r="GT211" s="39"/>
      <c r="GU211" s="39"/>
      <c r="GV211" s="39"/>
      <c r="GW211" s="39"/>
      <c r="GX211" s="39"/>
      <c r="GY211" s="39"/>
      <c r="GZ211" s="39"/>
      <c r="HA211" s="39"/>
      <c r="HB211" s="39"/>
      <c r="HC211" s="39"/>
      <c r="HD211" s="39"/>
      <c r="HE211" s="39"/>
      <c r="HF211" s="39"/>
      <c r="HG211" s="39"/>
      <c r="HH211" s="39"/>
    </row>
    <row r="212" spans="1:216" s="103" customFormat="1" ht="15.75" thickBot="1" x14ac:dyDescent="0.3">
      <c r="A212" s="97"/>
      <c r="B212" s="102"/>
      <c r="C212" s="102"/>
      <c r="D212" s="113"/>
      <c r="E212" s="114"/>
      <c r="F212" s="114"/>
      <c r="G212" s="115"/>
      <c r="H212"/>
      <c r="I212" s="102"/>
      <c r="J212" s="102"/>
      <c r="K212" s="113"/>
      <c r="L212" s="114"/>
      <c r="M212" s="114"/>
      <c r="N212" s="115"/>
      <c r="O212"/>
      <c r="P212" s="102"/>
      <c r="Q212" s="102"/>
      <c r="R212" s="113"/>
      <c r="S212" s="114"/>
      <c r="T212" s="114"/>
      <c r="U212" s="115"/>
      <c r="V212"/>
      <c r="W212" s="102"/>
      <c r="X212" s="102"/>
      <c r="Y212" s="113"/>
      <c r="Z212" s="114"/>
      <c r="AA212" s="114"/>
      <c r="AB212" s="115"/>
      <c r="AC212"/>
      <c r="AD212" s="102"/>
      <c r="AE212" s="102"/>
      <c r="AF212" s="113"/>
      <c r="AG212" s="114"/>
      <c r="AH212" s="114"/>
      <c r="AI212" s="115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  <c r="DB212" s="39"/>
      <c r="DC212" s="39"/>
      <c r="DD212" s="39"/>
      <c r="DE212" s="39"/>
      <c r="DF212" s="39"/>
      <c r="DG212" s="39"/>
      <c r="DH212" s="39"/>
      <c r="DI212" s="39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  <c r="FO212" s="39"/>
      <c r="FP212" s="39"/>
      <c r="FQ212" s="39"/>
      <c r="FR212" s="39"/>
      <c r="FS212" s="39"/>
      <c r="FT212" s="39"/>
      <c r="FU212" s="39"/>
      <c r="FV212" s="39"/>
      <c r="FW212" s="39"/>
      <c r="FX212" s="39"/>
      <c r="FY212" s="39"/>
      <c r="FZ212" s="39"/>
      <c r="GA212" s="39"/>
      <c r="GB212" s="39"/>
      <c r="GC212" s="39"/>
      <c r="GD212" s="39"/>
      <c r="GE212" s="39"/>
      <c r="GF212" s="39"/>
      <c r="GG212" s="39"/>
      <c r="GH212" s="39"/>
      <c r="GI212" s="39"/>
      <c r="GJ212" s="39"/>
      <c r="GK212" s="39"/>
      <c r="GL212" s="39"/>
      <c r="GM212" s="39"/>
      <c r="GN212" s="39"/>
      <c r="GO212" s="39"/>
      <c r="GP212" s="39"/>
      <c r="GQ212" s="39"/>
      <c r="GR212" s="39"/>
      <c r="GS212" s="39"/>
      <c r="GT212" s="39"/>
      <c r="GU212" s="39"/>
      <c r="GV212" s="39"/>
      <c r="GW212" s="39"/>
      <c r="GX212" s="39"/>
      <c r="GY212" s="39"/>
      <c r="GZ212" s="39"/>
      <c r="HA212" s="39"/>
      <c r="HB212" s="39"/>
      <c r="HC212" s="39"/>
      <c r="HD212" s="39"/>
      <c r="HE212" s="39"/>
      <c r="HF212" s="39"/>
      <c r="HG212" s="39"/>
      <c r="HH212" s="39"/>
    </row>
    <row r="213" spans="1:216" s="2" customFormat="1" ht="48" x14ac:dyDescent="0.25">
      <c r="A213" s="97"/>
      <c r="B213" s="102"/>
      <c r="C213" s="102"/>
      <c r="D213" s="124" t="s">
        <v>57</v>
      </c>
      <c r="E213" s="117" t="s">
        <v>58</v>
      </c>
      <c r="F213" s="117" t="s">
        <v>59</v>
      </c>
      <c r="G213" s="118" t="s">
        <v>47</v>
      </c>
      <c r="H213"/>
      <c r="I213" s="102"/>
      <c r="J213" s="102"/>
      <c r="K213" s="124" t="s">
        <v>57</v>
      </c>
      <c r="L213" s="117" t="s">
        <v>58</v>
      </c>
      <c r="M213" s="117" t="s">
        <v>59</v>
      </c>
      <c r="N213" s="118" t="s">
        <v>47</v>
      </c>
      <c r="O213"/>
      <c r="P213" s="102"/>
      <c r="Q213" s="102"/>
      <c r="R213" s="124" t="s">
        <v>57</v>
      </c>
      <c r="S213" s="117" t="s">
        <v>58</v>
      </c>
      <c r="T213" s="117" t="s">
        <v>59</v>
      </c>
      <c r="U213" s="118" t="s">
        <v>47</v>
      </c>
      <c r="V213"/>
      <c r="W213" s="102"/>
      <c r="X213" s="102"/>
      <c r="Y213" s="124" t="s">
        <v>57</v>
      </c>
      <c r="Z213" s="117" t="s">
        <v>58</v>
      </c>
      <c r="AA213" s="117" t="s">
        <v>59</v>
      </c>
      <c r="AB213" s="118" t="s">
        <v>47</v>
      </c>
      <c r="AC213"/>
      <c r="AD213" s="102"/>
      <c r="AE213" s="102"/>
      <c r="AF213" s="124" t="s">
        <v>57</v>
      </c>
      <c r="AG213" s="117" t="s">
        <v>58</v>
      </c>
      <c r="AH213" s="117" t="s">
        <v>59</v>
      </c>
      <c r="AI213" s="118" t="s">
        <v>47</v>
      </c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  <c r="DB213" s="39"/>
      <c r="DC213" s="39"/>
      <c r="DD213" s="39"/>
      <c r="DE213" s="39"/>
      <c r="DF213" s="39"/>
      <c r="DG213" s="39"/>
      <c r="DH213" s="39"/>
      <c r="DI213" s="39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  <c r="FO213" s="39"/>
      <c r="FP213" s="39"/>
      <c r="FQ213" s="39"/>
      <c r="FR213" s="39"/>
      <c r="FS213" s="39"/>
      <c r="FT213" s="39"/>
      <c r="FU213" s="39"/>
      <c r="FV213" s="39"/>
      <c r="FW213" s="39"/>
      <c r="FX213" s="39"/>
      <c r="FY213" s="39"/>
      <c r="FZ213" s="39"/>
      <c r="GA213" s="39"/>
      <c r="GB213" s="39"/>
      <c r="GC213" s="39"/>
      <c r="GD213" s="39"/>
      <c r="GE213" s="39"/>
      <c r="GF213" s="39"/>
      <c r="GG213" s="39"/>
      <c r="GH213" s="39"/>
      <c r="GI213" s="39"/>
      <c r="GJ213" s="39"/>
      <c r="GK213" s="39"/>
      <c r="GL213" s="39"/>
      <c r="GM213" s="39"/>
      <c r="GN213" s="39"/>
      <c r="GO213" s="39"/>
      <c r="GP213" s="39"/>
      <c r="GQ213" s="39"/>
      <c r="GR213" s="39"/>
      <c r="GS213" s="39"/>
      <c r="GT213" s="39"/>
      <c r="GU213" s="39"/>
      <c r="GV213" s="39"/>
      <c r="GW213" s="39"/>
      <c r="GX213" s="39"/>
      <c r="GY213" s="39"/>
      <c r="GZ213" s="39"/>
      <c r="HA213" s="39"/>
      <c r="HB213" s="39"/>
      <c r="HC213" s="39"/>
      <c r="HD213" s="39"/>
      <c r="HE213" s="39"/>
      <c r="HF213" s="39"/>
      <c r="HG213" s="39"/>
      <c r="HH213" s="39"/>
    </row>
    <row r="214" spans="1:216" s="4" customFormat="1" x14ac:dyDescent="0.25">
      <c r="A214" s="3"/>
      <c r="B214" s="19"/>
      <c r="C214" s="19"/>
      <c r="D214" s="5"/>
      <c r="E214" s="6"/>
      <c r="F214" s="28"/>
      <c r="G214" s="29"/>
      <c r="H214"/>
      <c r="I214" s="133"/>
      <c r="J214" s="133"/>
      <c r="K214" s="5"/>
      <c r="L214" s="6"/>
      <c r="M214" s="28"/>
      <c r="N214" s="29"/>
      <c r="O214"/>
      <c r="P214" s="133"/>
      <c r="Q214" s="133"/>
      <c r="R214" s="5"/>
      <c r="S214" s="6"/>
      <c r="T214" s="28"/>
      <c r="U214" s="29"/>
      <c r="V214"/>
      <c r="W214" s="133"/>
      <c r="X214" s="133"/>
      <c r="Y214" s="5"/>
      <c r="Z214" s="6"/>
      <c r="AA214" s="28"/>
      <c r="AB214" s="29"/>
      <c r="AC214"/>
      <c r="AD214" s="133"/>
      <c r="AE214" s="133"/>
      <c r="AF214" s="5"/>
      <c r="AG214" s="6"/>
      <c r="AH214" s="28"/>
      <c r="AI214" s="2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  <c r="DB214" s="39"/>
      <c r="DC214" s="39"/>
      <c r="DD214" s="39"/>
      <c r="DE214" s="39"/>
      <c r="DF214" s="39"/>
      <c r="DG214" s="39"/>
      <c r="DH214" s="39"/>
      <c r="DI214" s="39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  <c r="FO214" s="39"/>
      <c r="FP214" s="39"/>
      <c r="FQ214" s="39"/>
      <c r="FR214" s="39"/>
      <c r="FS214" s="39"/>
      <c r="FT214" s="39"/>
      <c r="FU214" s="39"/>
      <c r="FV214" s="39"/>
      <c r="FW214" s="39"/>
      <c r="FX214" s="39"/>
      <c r="FY214" s="39"/>
      <c r="FZ214" s="39"/>
      <c r="GA214" s="39"/>
      <c r="GB214" s="39"/>
      <c r="GC214" s="39"/>
      <c r="GD214" s="39"/>
      <c r="GE214" s="39"/>
      <c r="GF214" s="39"/>
      <c r="GG214" s="39"/>
      <c r="GH214" s="39"/>
      <c r="GI214" s="39"/>
      <c r="GJ214" s="39"/>
      <c r="GK214" s="39"/>
      <c r="GL214" s="39"/>
      <c r="GM214" s="39"/>
      <c r="GN214" s="39"/>
      <c r="GO214" s="39"/>
      <c r="GP214" s="39"/>
      <c r="GQ214" s="39"/>
      <c r="GR214" s="39"/>
      <c r="GS214" s="39"/>
      <c r="GT214" s="39"/>
      <c r="GU214" s="39"/>
      <c r="GV214" s="39"/>
      <c r="GW214" s="39"/>
      <c r="GX214" s="39"/>
      <c r="GY214" s="39"/>
      <c r="GZ214" s="39"/>
      <c r="HA214" s="39"/>
      <c r="HB214" s="39"/>
      <c r="HC214" s="39"/>
      <c r="HD214" s="39"/>
      <c r="HE214" s="39"/>
      <c r="HF214" s="39"/>
      <c r="HG214" s="39"/>
      <c r="HH214" s="39"/>
    </row>
    <row r="215" spans="1:216" s="4" customFormat="1" x14ac:dyDescent="0.25">
      <c r="A215" s="3"/>
      <c r="B215" s="19"/>
      <c r="C215" s="19"/>
      <c r="D215" s="5"/>
      <c r="E215" s="6"/>
      <c r="F215" s="28"/>
      <c r="G215" s="29"/>
      <c r="H215"/>
      <c r="I215" s="133"/>
      <c r="J215" s="133"/>
      <c r="K215" s="5"/>
      <c r="L215" s="6"/>
      <c r="M215" s="28"/>
      <c r="N215" s="29"/>
      <c r="O215"/>
      <c r="P215" s="133"/>
      <c r="Q215" s="133"/>
      <c r="R215" s="5"/>
      <c r="S215" s="6"/>
      <c r="T215" s="28"/>
      <c r="U215" s="29"/>
      <c r="V215"/>
      <c r="W215" s="133"/>
      <c r="X215" s="133"/>
      <c r="Y215" s="5"/>
      <c r="Z215" s="6"/>
      <c r="AA215" s="28"/>
      <c r="AB215" s="29"/>
      <c r="AC215"/>
      <c r="AD215" s="133"/>
      <c r="AE215" s="133"/>
      <c r="AF215" s="5"/>
      <c r="AG215" s="6"/>
      <c r="AH215" s="28"/>
      <c r="AI215" s="2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  <c r="FO215" s="39"/>
      <c r="FP215" s="39"/>
      <c r="FQ215" s="39"/>
      <c r="FR215" s="39"/>
      <c r="FS215" s="39"/>
      <c r="FT215" s="39"/>
      <c r="FU215" s="39"/>
      <c r="FV215" s="39"/>
      <c r="FW215" s="39"/>
      <c r="FX215" s="39"/>
      <c r="FY215" s="39"/>
      <c r="FZ215" s="39"/>
      <c r="GA215" s="39"/>
      <c r="GB215" s="39"/>
      <c r="GC215" s="39"/>
      <c r="GD215" s="39"/>
      <c r="GE215" s="39"/>
      <c r="GF215" s="39"/>
      <c r="GG215" s="39"/>
      <c r="GH215" s="39"/>
      <c r="GI215" s="39"/>
      <c r="GJ215" s="39"/>
      <c r="GK215" s="39"/>
      <c r="GL215" s="39"/>
      <c r="GM215" s="39"/>
      <c r="GN215" s="39"/>
      <c r="GO215" s="39"/>
      <c r="GP215" s="39"/>
      <c r="GQ215" s="39"/>
      <c r="GR215" s="39"/>
      <c r="GS215" s="39"/>
      <c r="GT215" s="39"/>
      <c r="GU215" s="39"/>
      <c r="GV215" s="39"/>
      <c r="GW215" s="39"/>
      <c r="GX215" s="39"/>
      <c r="GY215" s="39"/>
      <c r="GZ215" s="39"/>
      <c r="HA215" s="39"/>
      <c r="HB215" s="39"/>
      <c r="HC215" s="39"/>
      <c r="HD215" s="39"/>
      <c r="HE215" s="39"/>
      <c r="HF215" s="39"/>
      <c r="HG215" s="39"/>
      <c r="HH215" s="39"/>
    </row>
    <row r="216" spans="1:216" s="4" customFormat="1" x14ac:dyDescent="0.25">
      <c r="A216" s="3"/>
      <c r="B216" s="19"/>
      <c r="C216" s="19"/>
      <c r="D216" s="5"/>
      <c r="E216" s="6"/>
      <c r="F216" s="28"/>
      <c r="G216" s="29"/>
      <c r="H216"/>
      <c r="I216" s="133"/>
      <c r="J216" s="133"/>
      <c r="K216" s="5"/>
      <c r="L216" s="6"/>
      <c r="M216" s="28"/>
      <c r="N216" s="29"/>
      <c r="O216"/>
      <c r="P216" s="133"/>
      <c r="Q216" s="133"/>
      <c r="R216" s="5"/>
      <c r="S216" s="6"/>
      <c r="T216" s="28"/>
      <c r="U216" s="29"/>
      <c r="V216"/>
      <c r="W216" s="133"/>
      <c r="X216" s="133"/>
      <c r="Y216" s="5"/>
      <c r="Z216" s="6"/>
      <c r="AA216" s="28"/>
      <c r="AB216" s="29"/>
      <c r="AC216"/>
      <c r="AD216" s="133"/>
      <c r="AE216" s="133"/>
      <c r="AF216" s="5"/>
      <c r="AG216" s="6"/>
      <c r="AH216" s="28"/>
      <c r="AI216" s="2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  <c r="DB216" s="39"/>
      <c r="DC216" s="39"/>
      <c r="DD216" s="39"/>
      <c r="DE216" s="39"/>
      <c r="DF216" s="39"/>
      <c r="DG216" s="39"/>
      <c r="DH216" s="39"/>
      <c r="DI216" s="39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  <c r="FO216" s="39"/>
      <c r="FP216" s="39"/>
      <c r="FQ216" s="39"/>
      <c r="FR216" s="39"/>
      <c r="FS216" s="39"/>
      <c r="FT216" s="39"/>
      <c r="FU216" s="39"/>
      <c r="FV216" s="39"/>
      <c r="FW216" s="39"/>
      <c r="FX216" s="39"/>
      <c r="FY216" s="39"/>
      <c r="FZ216" s="39"/>
      <c r="GA216" s="39"/>
      <c r="GB216" s="39"/>
      <c r="GC216" s="39"/>
      <c r="GD216" s="39"/>
      <c r="GE216" s="39"/>
      <c r="GF216" s="39"/>
      <c r="GG216" s="39"/>
      <c r="GH216" s="39"/>
      <c r="GI216" s="39"/>
      <c r="GJ216" s="39"/>
      <c r="GK216" s="39"/>
      <c r="GL216" s="39"/>
      <c r="GM216" s="39"/>
      <c r="GN216" s="39"/>
      <c r="GO216" s="39"/>
      <c r="GP216" s="39"/>
      <c r="GQ216" s="39"/>
      <c r="GR216" s="39"/>
      <c r="GS216" s="39"/>
      <c r="GT216" s="39"/>
      <c r="GU216" s="39"/>
      <c r="GV216" s="39"/>
      <c r="GW216" s="39"/>
      <c r="GX216" s="39"/>
      <c r="GY216" s="39"/>
      <c r="GZ216" s="39"/>
      <c r="HA216" s="39"/>
      <c r="HB216" s="39"/>
      <c r="HC216" s="39"/>
      <c r="HD216" s="39"/>
      <c r="HE216" s="39"/>
      <c r="HF216" s="39"/>
      <c r="HG216" s="39"/>
      <c r="HH216" s="39"/>
    </row>
    <row r="217" spans="1:216" s="4" customFormat="1" ht="15.75" thickBot="1" x14ac:dyDescent="0.3">
      <c r="A217" s="3"/>
      <c r="B217" s="19"/>
      <c r="C217" s="19"/>
      <c r="D217" s="9" t="s">
        <v>344</v>
      </c>
      <c r="E217" s="10"/>
      <c r="F217" s="30"/>
      <c r="G217" s="31"/>
      <c r="H217"/>
      <c r="I217" s="133"/>
      <c r="J217" s="133"/>
      <c r="K217" s="9" t="s">
        <v>344</v>
      </c>
      <c r="L217" s="10"/>
      <c r="M217" s="30"/>
      <c r="N217" s="31"/>
      <c r="O217"/>
      <c r="P217" s="133"/>
      <c r="Q217" s="133"/>
      <c r="R217" s="9" t="s">
        <v>344</v>
      </c>
      <c r="S217" s="10"/>
      <c r="T217" s="30"/>
      <c r="U217" s="31"/>
      <c r="V217"/>
      <c r="W217" s="133"/>
      <c r="X217" s="133"/>
      <c r="Y217" s="9" t="s">
        <v>344</v>
      </c>
      <c r="Z217" s="10"/>
      <c r="AA217" s="30"/>
      <c r="AB217" s="31"/>
      <c r="AC217"/>
      <c r="AD217" s="133"/>
      <c r="AE217" s="133"/>
      <c r="AF217" s="9" t="s">
        <v>344</v>
      </c>
      <c r="AG217" s="10"/>
      <c r="AH217" s="30"/>
      <c r="AI217" s="31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  <c r="DB217" s="39"/>
      <c r="DC217" s="39"/>
      <c r="DD217" s="39"/>
      <c r="DE217" s="39"/>
      <c r="DF217" s="39"/>
      <c r="DG217" s="39"/>
      <c r="DH217" s="39"/>
      <c r="DI217" s="39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  <c r="FO217" s="39"/>
      <c r="FP217" s="39"/>
      <c r="FQ217" s="39"/>
      <c r="FR217" s="39"/>
      <c r="FS217" s="39"/>
      <c r="FT217" s="39"/>
      <c r="FU217" s="39"/>
      <c r="FV217" s="39"/>
      <c r="FW217" s="39"/>
      <c r="FX217" s="39"/>
      <c r="FY217" s="39"/>
      <c r="FZ217" s="39"/>
      <c r="GA217" s="39"/>
      <c r="GB217" s="39"/>
      <c r="GC217" s="39"/>
      <c r="GD217" s="39"/>
      <c r="GE217" s="39"/>
      <c r="GF217" s="39"/>
      <c r="GG217" s="39"/>
      <c r="GH217" s="39"/>
      <c r="GI217" s="39"/>
      <c r="GJ217" s="39"/>
      <c r="GK217" s="39"/>
      <c r="GL217" s="39"/>
      <c r="GM217" s="39"/>
      <c r="GN217" s="39"/>
      <c r="GO217" s="39"/>
      <c r="GP217" s="39"/>
      <c r="GQ217" s="39"/>
      <c r="GR217" s="39"/>
      <c r="GS217" s="39"/>
      <c r="GT217" s="39"/>
      <c r="GU217" s="39"/>
      <c r="GV217" s="39"/>
      <c r="GW217" s="39"/>
      <c r="GX217" s="39"/>
      <c r="GY217" s="39"/>
      <c r="GZ217" s="39"/>
      <c r="HA217" s="39"/>
      <c r="HB217" s="39"/>
      <c r="HC217" s="39"/>
      <c r="HD217" s="39"/>
      <c r="HE217" s="39"/>
      <c r="HF217" s="39"/>
      <c r="HG217" s="39"/>
      <c r="HH217" s="39"/>
    </row>
    <row r="218" spans="1:216" s="16" customFormat="1" ht="23.25" thickBot="1" x14ac:dyDescent="0.3">
      <c r="A218" s="13" t="s">
        <v>172</v>
      </c>
      <c r="B218" s="126"/>
      <c r="C218" s="126"/>
      <c r="D218" s="14" t="s">
        <v>42</v>
      </c>
      <c r="E218" s="15"/>
      <c r="F218" s="32">
        <f>SUM(F214:F217)</f>
        <v>0</v>
      </c>
      <c r="G218" s="32">
        <f>SUM(G214:G217)</f>
        <v>0</v>
      </c>
      <c r="H218"/>
      <c r="I218" s="40"/>
      <c r="J218" s="40"/>
      <c r="K218" s="14" t="s">
        <v>42</v>
      </c>
      <c r="L218" s="15"/>
      <c r="M218" s="32">
        <f>SUM(M214:M217)</f>
        <v>0</v>
      </c>
      <c r="N218" s="32">
        <f>SUM(N214:N217)</f>
        <v>0</v>
      </c>
      <c r="O218"/>
      <c r="P218" s="40"/>
      <c r="Q218" s="40"/>
      <c r="R218" s="14" t="s">
        <v>42</v>
      </c>
      <c r="S218" s="15"/>
      <c r="T218" s="32">
        <f>SUM(T214:T217)</f>
        <v>0</v>
      </c>
      <c r="U218" s="32">
        <f>SUM(U214:U217)</f>
        <v>0</v>
      </c>
      <c r="V218"/>
      <c r="W218" s="40"/>
      <c r="X218" s="40"/>
      <c r="Y218" s="14" t="s">
        <v>42</v>
      </c>
      <c r="Z218" s="15"/>
      <c r="AA218" s="32">
        <f>SUM(AA214:AA217)</f>
        <v>0</v>
      </c>
      <c r="AB218" s="32">
        <f>SUM(AB214:AB217)</f>
        <v>0</v>
      </c>
      <c r="AC218"/>
      <c r="AD218" s="40"/>
      <c r="AE218" s="40"/>
      <c r="AF218" s="14" t="s">
        <v>42</v>
      </c>
      <c r="AG218" s="15"/>
      <c r="AH218" s="32">
        <f>SUM(AH214:AH217)</f>
        <v>0</v>
      </c>
      <c r="AI218" s="32">
        <f>SUM(AI214:AI217)</f>
        <v>0</v>
      </c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  <c r="DB218" s="39"/>
      <c r="DC218" s="39"/>
      <c r="DD218" s="39"/>
      <c r="DE218" s="39"/>
      <c r="DF218" s="39"/>
      <c r="DG218" s="39"/>
      <c r="DH218" s="39"/>
      <c r="DI218" s="39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  <c r="FO218" s="39"/>
      <c r="FP218" s="39"/>
      <c r="FQ218" s="39"/>
      <c r="FR218" s="39"/>
      <c r="FS218" s="39"/>
      <c r="FT218" s="39"/>
      <c r="FU218" s="39"/>
      <c r="FV218" s="39"/>
      <c r="FW218" s="39"/>
      <c r="FX218" s="39"/>
      <c r="FY218" s="39"/>
      <c r="FZ218" s="39"/>
      <c r="GA218" s="39"/>
      <c r="GB218" s="39"/>
      <c r="GC218" s="39"/>
      <c r="GD218" s="39"/>
      <c r="GE218" s="39"/>
      <c r="GF218" s="39"/>
      <c r="GG218" s="39"/>
      <c r="GH218" s="39"/>
      <c r="GI218" s="39"/>
      <c r="GJ218" s="39"/>
      <c r="GK218" s="39"/>
      <c r="GL218" s="39"/>
      <c r="GM218" s="39"/>
      <c r="GN218" s="39"/>
      <c r="GO218" s="39"/>
      <c r="GP218" s="39"/>
      <c r="GQ218" s="39"/>
      <c r="GR218" s="39"/>
      <c r="GS218" s="39"/>
      <c r="GT218" s="39"/>
      <c r="GU218" s="39"/>
      <c r="GV218" s="39"/>
      <c r="GW218" s="39"/>
      <c r="GX218" s="39"/>
      <c r="GY218" s="39"/>
      <c r="GZ218" s="39"/>
      <c r="HA218" s="39"/>
      <c r="HB218" s="39"/>
      <c r="HC218" s="39"/>
      <c r="HD218" s="39"/>
      <c r="HE218" s="39"/>
      <c r="HF218" s="39"/>
      <c r="HG218" s="39"/>
      <c r="HH218" s="39"/>
    </row>
    <row r="219" spans="1:216" s="16" customFormat="1" x14ac:dyDescent="0.25">
      <c r="A219" s="13"/>
      <c r="B219" s="126"/>
      <c r="C219" s="126"/>
      <c r="D219" s="127" t="s">
        <v>43</v>
      </c>
      <c r="E219" s="119"/>
      <c r="F219" s="119"/>
      <c r="G219" s="120"/>
      <c r="H219"/>
      <c r="I219" s="40"/>
      <c r="J219" s="40"/>
      <c r="K219" s="127" t="s">
        <v>43</v>
      </c>
      <c r="L219" s="119"/>
      <c r="M219" s="119"/>
      <c r="N219" s="120"/>
      <c r="O219"/>
      <c r="P219" s="40"/>
      <c r="Q219" s="40"/>
      <c r="R219" s="127" t="s">
        <v>43</v>
      </c>
      <c r="S219" s="119"/>
      <c r="T219" s="119"/>
      <c r="U219" s="120"/>
      <c r="V219"/>
      <c r="W219" s="40"/>
      <c r="X219" s="40"/>
      <c r="Y219" s="127" t="s">
        <v>43</v>
      </c>
      <c r="Z219" s="119"/>
      <c r="AA219" s="119"/>
      <c r="AB219" s="120"/>
      <c r="AC219"/>
      <c r="AD219" s="40"/>
      <c r="AE219" s="40"/>
      <c r="AF219" s="127" t="s">
        <v>43</v>
      </c>
      <c r="AG219" s="119"/>
      <c r="AH219" s="119"/>
      <c r="AI219" s="120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  <c r="FO219" s="39"/>
      <c r="FP219" s="39"/>
      <c r="FQ219" s="39"/>
      <c r="FR219" s="39"/>
      <c r="FS219" s="39"/>
      <c r="FT219" s="39"/>
      <c r="FU219" s="39"/>
      <c r="FV219" s="39"/>
      <c r="FW219" s="39"/>
      <c r="FX219" s="39"/>
      <c r="FY219" s="39"/>
      <c r="FZ219" s="39"/>
      <c r="GA219" s="39"/>
      <c r="GB219" s="39"/>
      <c r="GC219" s="39"/>
      <c r="GD219" s="39"/>
      <c r="GE219" s="39"/>
      <c r="GF219" s="39"/>
      <c r="GG219" s="39"/>
      <c r="GH219" s="39"/>
      <c r="GI219" s="39"/>
      <c r="GJ219" s="39"/>
      <c r="GK219" s="39"/>
      <c r="GL219" s="39"/>
      <c r="GM219" s="39"/>
      <c r="GN219" s="39"/>
      <c r="GO219" s="39"/>
      <c r="GP219" s="39"/>
      <c r="GQ219" s="39"/>
      <c r="GR219" s="39"/>
      <c r="GS219" s="39"/>
      <c r="GT219" s="39"/>
      <c r="GU219" s="39"/>
      <c r="GV219" s="39"/>
      <c r="GW219" s="39"/>
      <c r="GX219" s="39"/>
      <c r="GY219" s="39"/>
      <c r="GZ219" s="39"/>
      <c r="HA219" s="39"/>
      <c r="HB219" s="39"/>
      <c r="HC219" s="39"/>
      <c r="HD219" s="39"/>
      <c r="HE219" s="39"/>
      <c r="HF219" s="39"/>
      <c r="HG219" s="39"/>
      <c r="HH219" s="39"/>
    </row>
    <row r="220" spans="1:216" s="16" customFormat="1" ht="15.75" thickBot="1" x14ac:dyDescent="0.3">
      <c r="A220" s="13"/>
      <c r="B220" s="126"/>
      <c r="C220" s="126"/>
      <c r="D220" s="159"/>
      <c r="E220" s="121"/>
      <c r="F220" s="122"/>
      <c r="G220" s="122"/>
      <c r="H220"/>
      <c r="I220" s="122"/>
      <c r="J220" s="22"/>
      <c r="K220" s="42"/>
      <c r="L220" s="121"/>
      <c r="M220" s="122"/>
      <c r="N220" s="122"/>
      <c r="O220"/>
      <c r="P220" s="122"/>
      <c r="Q220" s="22"/>
      <c r="R220" s="42"/>
      <c r="S220" s="123"/>
      <c r="T220" s="123"/>
      <c r="U220" s="123"/>
      <c r="V220"/>
      <c r="W220" s="123"/>
      <c r="X220" s="22"/>
      <c r="Y220" s="42"/>
      <c r="Z220" s="123"/>
      <c r="AA220" s="123"/>
      <c r="AB220" s="123"/>
      <c r="AC220"/>
      <c r="AD220" s="123"/>
      <c r="AE220" s="22"/>
      <c r="AF220" s="42"/>
      <c r="AG220" s="123"/>
      <c r="AH220" s="123"/>
      <c r="AI220" s="123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  <c r="DB220" s="39"/>
      <c r="DC220" s="39"/>
      <c r="DD220" s="39"/>
      <c r="DE220" s="39"/>
      <c r="DF220" s="39"/>
      <c r="DG220" s="39"/>
      <c r="DH220" s="39"/>
      <c r="DI220" s="39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39"/>
      <c r="FB220" s="39"/>
      <c r="FC220" s="39"/>
      <c r="FD220" s="39"/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  <c r="FO220" s="39"/>
      <c r="FP220" s="39"/>
      <c r="FQ220" s="39"/>
      <c r="FR220" s="39"/>
      <c r="FS220" s="39"/>
      <c r="FT220" s="39"/>
      <c r="FU220" s="39"/>
      <c r="FV220" s="39"/>
      <c r="FW220" s="39"/>
      <c r="FX220" s="39"/>
      <c r="FY220" s="39"/>
      <c r="FZ220" s="39"/>
      <c r="GA220" s="39"/>
      <c r="GB220" s="39"/>
      <c r="GC220" s="39"/>
      <c r="GD220" s="39"/>
      <c r="GE220" s="39"/>
      <c r="GF220" s="39"/>
      <c r="GG220" s="39"/>
      <c r="GH220" s="39"/>
      <c r="GI220" s="39"/>
      <c r="GJ220" s="39"/>
      <c r="GK220" s="39"/>
      <c r="GL220" s="39"/>
      <c r="GM220" s="39"/>
      <c r="GN220" s="39"/>
      <c r="GO220" s="39"/>
      <c r="GP220" s="39"/>
      <c r="GQ220" s="39"/>
      <c r="GR220" s="39"/>
      <c r="GS220" s="39"/>
      <c r="GT220" s="39"/>
      <c r="GU220" s="39"/>
      <c r="GV220" s="39"/>
      <c r="GW220" s="39"/>
      <c r="GX220" s="39"/>
      <c r="GY220" s="39"/>
      <c r="GZ220" s="39"/>
      <c r="HA220" s="39"/>
      <c r="HB220" s="39"/>
      <c r="HC220" s="39"/>
      <c r="HD220" s="39"/>
      <c r="HE220" s="39"/>
      <c r="HF220" s="39"/>
      <c r="HG220" s="39"/>
      <c r="HH220" s="39"/>
    </row>
    <row r="221" spans="1:216" s="103" customFormat="1" ht="15.75" x14ac:dyDescent="0.25">
      <c r="A221" s="97"/>
      <c r="B221" s="102"/>
      <c r="C221" s="102"/>
      <c r="D221" s="162" t="s">
        <v>349</v>
      </c>
      <c r="E221" s="163"/>
      <c r="F221" s="163"/>
      <c r="G221" s="164"/>
      <c r="H221"/>
      <c r="I221" s="102"/>
      <c r="J221" s="102"/>
      <c r="K221" s="162" t="s">
        <v>349</v>
      </c>
      <c r="L221" s="163"/>
      <c r="M221" s="163"/>
      <c r="N221" s="164"/>
      <c r="O221"/>
      <c r="P221" s="102"/>
      <c r="Q221" s="102"/>
      <c r="R221" s="162" t="s">
        <v>349</v>
      </c>
      <c r="S221" s="163"/>
      <c r="T221" s="163"/>
      <c r="U221" s="164"/>
      <c r="V221"/>
      <c r="W221" s="102"/>
      <c r="X221" s="102"/>
      <c r="Y221" s="162" t="s">
        <v>349</v>
      </c>
      <c r="Z221" s="163"/>
      <c r="AA221" s="163"/>
      <c r="AB221" s="164"/>
      <c r="AC221"/>
      <c r="AD221" s="102"/>
      <c r="AE221" s="102"/>
      <c r="AF221" s="162" t="s">
        <v>349</v>
      </c>
      <c r="AG221" s="163"/>
      <c r="AH221" s="163"/>
      <c r="AI221" s="164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  <c r="DB221" s="39"/>
      <c r="DC221" s="39"/>
      <c r="DD221" s="39"/>
      <c r="DE221" s="39"/>
      <c r="DF221" s="39"/>
      <c r="DG221" s="39"/>
      <c r="DH221" s="39"/>
      <c r="DI221" s="39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  <c r="FO221" s="39"/>
      <c r="FP221" s="39"/>
      <c r="FQ221" s="39"/>
      <c r="FR221" s="39"/>
      <c r="FS221" s="39"/>
      <c r="FT221" s="39"/>
      <c r="FU221" s="39"/>
      <c r="FV221" s="39"/>
      <c r="FW221" s="39"/>
      <c r="FX221" s="39"/>
      <c r="FY221" s="39"/>
      <c r="FZ221" s="39"/>
      <c r="GA221" s="39"/>
      <c r="GB221" s="39"/>
      <c r="GC221" s="39"/>
      <c r="GD221" s="39"/>
      <c r="GE221" s="39"/>
      <c r="GF221" s="39"/>
      <c r="GG221" s="39"/>
      <c r="GH221" s="39"/>
      <c r="GI221" s="39"/>
      <c r="GJ221" s="39"/>
      <c r="GK221" s="39"/>
      <c r="GL221" s="39"/>
      <c r="GM221" s="39"/>
      <c r="GN221" s="39"/>
      <c r="GO221" s="39"/>
      <c r="GP221" s="39"/>
      <c r="GQ221" s="39"/>
      <c r="GR221" s="39"/>
      <c r="GS221" s="39"/>
      <c r="GT221" s="39"/>
      <c r="GU221" s="39"/>
      <c r="GV221" s="39"/>
      <c r="GW221" s="39"/>
      <c r="GX221" s="39"/>
      <c r="GY221" s="39"/>
      <c r="GZ221" s="39"/>
      <c r="HA221" s="39"/>
      <c r="HB221" s="39"/>
      <c r="HC221" s="39"/>
      <c r="HD221" s="39"/>
      <c r="HE221" s="39"/>
      <c r="HF221" s="39"/>
      <c r="HG221" s="39"/>
      <c r="HH221" s="39"/>
    </row>
    <row r="222" spans="1:216" s="103" customFormat="1" ht="15.75" thickBot="1" x14ac:dyDescent="0.3">
      <c r="A222" s="97"/>
      <c r="B222" s="102"/>
      <c r="C222" s="102"/>
      <c r="D222" s="113"/>
      <c r="E222" s="114"/>
      <c r="F222" s="114"/>
      <c r="G222" s="115"/>
      <c r="H222"/>
      <c r="I222" s="102"/>
      <c r="J222" s="102"/>
      <c r="K222" s="113"/>
      <c r="L222" s="114"/>
      <c r="M222" s="114"/>
      <c r="N222" s="115"/>
      <c r="O222"/>
      <c r="P222" s="102"/>
      <c r="Q222" s="102"/>
      <c r="R222" s="113"/>
      <c r="S222" s="114"/>
      <c r="T222" s="114"/>
      <c r="U222" s="115"/>
      <c r="V222"/>
      <c r="W222" s="102"/>
      <c r="X222" s="102"/>
      <c r="Y222" s="113"/>
      <c r="Z222" s="114"/>
      <c r="AA222" s="114"/>
      <c r="AB222" s="115"/>
      <c r="AC222"/>
      <c r="AD222" s="102"/>
      <c r="AE222" s="102"/>
      <c r="AF222" s="113"/>
      <c r="AG222" s="114"/>
      <c r="AH222" s="114"/>
      <c r="AI222" s="115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  <c r="DB222" s="39"/>
      <c r="DC222" s="39"/>
      <c r="DD222" s="39"/>
      <c r="DE222" s="39"/>
      <c r="DF222" s="39"/>
      <c r="DG222" s="39"/>
      <c r="DH222" s="39"/>
      <c r="DI222" s="39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  <c r="FO222" s="39"/>
      <c r="FP222" s="39"/>
      <c r="FQ222" s="39"/>
      <c r="FR222" s="39"/>
      <c r="FS222" s="39"/>
      <c r="FT222" s="39"/>
      <c r="FU222" s="39"/>
      <c r="FV222" s="39"/>
      <c r="FW222" s="39"/>
      <c r="FX222" s="39"/>
      <c r="FY222" s="39"/>
      <c r="FZ222" s="39"/>
      <c r="GA222" s="39"/>
      <c r="GB222" s="39"/>
      <c r="GC222" s="39"/>
      <c r="GD222" s="39"/>
      <c r="GE222" s="39"/>
      <c r="GF222" s="39"/>
      <c r="GG222" s="39"/>
      <c r="GH222" s="39"/>
      <c r="GI222" s="39"/>
      <c r="GJ222" s="39"/>
      <c r="GK222" s="39"/>
      <c r="GL222" s="39"/>
      <c r="GM222" s="39"/>
      <c r="GN222" s="39"/>
      <c r="GO222" s="39"/>
      <c r="GP222" s="39"/>
      <c r="GQ222" s="39"/>
      <c r="GR222" s="39"/>
      <c r="GS222" s="39"/>
      <c r="GT222" s="39"/>
      <c r="GU222" s="39"/>
      <c r="GV222" s="39"/>
      <c r="GW222" s="39"/>
      <c r="GX222" s="39"/>
      <c r="GY222" s="39"/>
      <c r="GZ222" s="39"/>
      <c r="HA222" s="39"/>
      <c r="HB222" s="39"/>
      <c r="HC222" s="39"/>
      <c r="HD222" s="39"/>
      <c r="HE222" s="39"/>
      <c r="HF222" s="39"/>
      <c r="HG222" s="39"/>
      <c r="HH222" s="39"/>
    </row>
    <row r="223" spans="1:216" s="2" customFormat="1" ht="48" x14ac:dyDescent="0.25">
      <c r="A223" s="97"/>
      <c r="B223" s="102"/>
      <c r="C223" s="102"/>
      <c r="D223" s="124" t="s">
        <v>57</v>
      </c>
      <c r="E223" s="125"/>
      <c r="F223" s="117" t="s">
        <v>59</v>
      </c>
      <c r="G223" s="118" t="s">
        <v>47</v>
      </c>
      <c r="H223"/>
      <c r="I223" s="102"/>
      <c r="J223" s="102"/>
      <c r="K223" s="124" t="s">
        <v>57</v>
      </c>
      <c r="L223" s="125"/>
      <c r="M223" s="117" t="s">
        <v>59</v>
      </c>
      <c r="N223" s="118" t="s">
        <v>47</v>
      </c>
      <c r="O223"/>
      <c r="P223" s="102"/>
      <c r="Q223" s="102"/>
      <c r="R223" s="124" t="s">
        <v>57</v>
      </c>
      <c r="S223" s="125"/>
      <c r="T223" s="117" t="s">
        <v>59</v>
      </c>
      <c r="U223" s="118" t="s">
        <v>47</v>
      </c>
      <c r="V223"/>
      <c r="W223" s="102"/>
      <c r="X223" s="102"/>
      <c r="Y223" s="124" t="s">
        <v>57</v>
      </c>
      <c r="Z223" s="125"/>
      <c r="AA223" s="117" t="s">
        <v>59</v>
      </c>
      <c r="AB223" s="118" t="s">
        <v>47</v>
      </c>
      <c r="AC223"/>
      <c r="AD223" s="102"/>
      <c r="AE223" s="102"/>
      <c r="AF223" s="124" t="s">
        <v>57</v>
      </c>
      <c r="AG223" s="125"/>
      <c r="AH223" s="117" t="s">
        <v>59</v>
      </c>
      <c r="AI223" s="118" t="s">
        <v>47</v>
      </c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  <c r="FO223" s="39"/>
      <c r="FP223" s="39"/>
      <c r="FQ223" s="39"/>
      <c r="FR223" s="39"/>
      <c r="FS223" s="39"/>
      <c r="FT223" s="39"/>
      <c r="FU223" s="39"/>
      <c r="FV223" s="39"/>
      <c r="FW223" s="39"/>
      <c r="FX223" s="39"/>
      <c r="FY223" s="39"/>
      <c r="FZ223" s="39"/>
      <c r="GA223" s="39"/>
      <c r="GB223" s="39"/>
      <c r="GC223" s="39"/>
      <c r="GD223" s="39"/>
      <c r="GE223" s="39"/>
      <c r="GF223" s="39"/>
      <c r="GG223" s="39"/>
      <c r="GH223" s="39"/>
      <c r="GI223" s="39"/>
      <c r="GJ223" s="39"/>
      <c r="GK223" s="39"/>
      <c r="GL223" s="39"/>
      <c r="GM223" s="39"/>
      <c r="GN223" s="39"/>
      <c r="GO223" s="39"/>
      <c r="GP223" s="39"/>
      <c r="GQ223" s="39"/>
      <c r="GR223" s="39"/>
      <c r="GS223" s="39"/>
      <c r="GT223" s="39"/>
      <c r="GU223" s="39"/>
      <c r="GV223" s="39"/>
      <c r="GW223" s="39"/>
      <c r="GX223" s="39"/>
      <c r="GY223" s="39"/>
      <c r="GZ223" s="39"/>
      <c r="HA223" s="39"/>
      <c r="HB223" s="39"/>
      <c r="HC223" s="39"/>
      <c r="HD223" s="39"/>
      <c r="HE223" s="39"/>
      <c r="HF223" s="39"/>
      <c r="HG223" s="39"/>
      <c r="HH223" s="39"/>
    </row>
    <row r="224" spans="1:216" s="4" customFormat="1" x14ac:dyDescent="0.25">
      <c r="A224" s="3"/>
      <c r="B224" s="19"/>
      <c r="C224" s="19"/>
      <c r="D224" s="35"/>
      <c r="E224" s="167"/>
      <c r="F224" s="28"/>
      <c r="G224" s="29"/>
      <c r="H224"/>
      <c r="I224" s="29"/>
      <c r="J224" s="133"/>
      <c r="K224" s="35"/>
      <c r="L224" s="167"/>
      <c r="M224" s="28"/>
      <c r="N224" s="29"/>
      <c r="O224"/>
      <c r="P224" s="29"/>
      <c r="Q224" s="133"/>
      <c r="R224" s="35"/>
      <c r="S224" s="167"/>
      <c r="T224" s="28"/>
      <c r="U224" s="29"/>
      <c r="V224"/>
      <c r="W224" s="29"/>
      <c r="X224" s="133"/>
      <c r="Y224" s="35"/>
      <c r="Z224" s="167"/>
      <c r="AA224" s="28"/>
      <c r="AB224" s="29"/>
      <c r="AC224"/>
      <c r="AD224" s="29"/>
      <c r="AE224" s="133"/>
      <c r="AF224" s="35"/>
      <c r="AG224" s="167"/>
      <c r="AH224" s="28"/>
      <c r="AI224" s="2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  <c r="DB224" s="39"/>
      <c r="DC224" s="39"/>
      <c r="DD224" s="39"/>
      <c r="DE224" s="39"/>
      <c r="DF224" s="39"/>
      <c r="DG224" s="39"/>
      <c r="DH224" s="39"/>
      <c r="DI224" s="39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  <c r="FO224" s="39"/>
      <c r="FP224" s="39"/>
      <c r="FQ224" s="39"/>
      <c r="FR224" s="39"/>
      <c r="FS224" s="39"/>
      <c r="FT224" s="39"/>
      <c r="FU224" s="39"/>
      <c r="FV224" s="39"/>
      <c r="FW224" s="39"/>
      <c r="FX224" s="39"/>
      <c r="FY224" s="39"/>
      <c r="FZ224" s="39"/>
      <c r="GA224" s="39"/>
      <c r="GB224" s="39"/>
      <c r="GC224" s="39"/>
      <c r="GD224" s="39"/>
      <c r="GE224" s="39"/>
      <c r="GF224" s="39"/>
      <c r="GG224" s="39"/>
      <c r="GH224" s="39"/>
      <c r="GI224" s="39"/>
      <c r="GJ224" s="39"/>
      <c r="GK224" s="39"/>
      <c r="GL224" s="39"/>
      <c r="GM224" s="39"/>
      <c r="GN224" s="39"/>
      <c r="GO224" s="39"/>
      <c r="GP224" s="39"/>
      <c r="GQ224" s="39"/>
      <c r="GR224" s="39"/>
      <c r="GS224" s="39"/>
      <c r="GT224" s="39"/>
      <c r="GU224" s="39"/>
      <c r="GV224" s="39"/>
      <c r="GW224" s="39"/>
      <c r="GX224" s="39"/>
      <c r="GY224" s="39"/>
      <c r="GZ224" s="39"/>
      <c r="HA224" s="39"/>
      <c r="HB224" s="39"/>
      <c r="HC224" s="39"/>
      <c r="HD224" s="39"/>
      <c r="HE224" s="39"/>
      <c r="HF224" s="39"/>
      <c r="HG224" s="39"/>
      <c r="HH224" s="39"/>
    </row>
    <row r="225" spans="1:216" s="4" customFormat="1" x14ac:dyDescent="0.25">
      <c r="A225" s="3"/>
      <c r="B225" s="19"/>
      <c r="C225" s="19"/>
      <c r="D225" s="35"/>
      <c r="E225" s="167"/>
      <c r="F225" s="28"/>
      <c r="G225" s="29"/>
      <c r="H225"/>
      <c r="I225" s="29"/>
      <c r="J225" s="133"/>
      <c r="K225" s="35"/>
      <c r="L225" s="167"/>
      <c r="M225" s="28"/>
      <c r="N225" s="29"/>
      <c r="O225"/>
      <c r="P225" s="29"/>
      <c r="Q225" s="133"/>
      <c r="R225" s="35"/>
      <c r="S225" s="167"/>
      <c r="T225" s="28"/>
      <c r="U225" s="29"/>
      <c r="V225"/>
      <c r="W225" s="29"/>
      <c r="X225" s="133"/>
      <c r="Y225" s="35"/>
      <c r="Z225" s="167"/>
      <c r="AA225" s="28"/>
      <c r="AB225" s="29"/>
      <c r="AC225"/>
      <c r="AD225" s="29"/>
      <c r="AE225" s="133"/>
      <c r="AF225" s="35"/>
      <c r="AG225" s="167"/>
      <c r="AH225" s="28"/>
      <c r="AI225" s="2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  <c r="DB225" s="39"/>
      <c r="DC225" s="39"/>
      <c r="DD225" s="39"/>
      <c r="DE225" s="39"/>
      <c r="DF225" s="39"/>
      <c r="DG225" s="39"/>
      <c r="DH225" s="39"/>
      <c r="DI225" s="39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39"/>
      <c r="FD225" s="39"/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  <c r="FO225" s="39"/>
      <c r="FP225" s="39"/>
      <c r="FQ225" s="39"/>
      <c r="FR225" s="39"/>
      <c r="FS225" s="39"/>
      <c r="FT225" s="39"/>
      <c r="FU225" s="39"/>
      <c r="FV225" s="39"/>
      <c r="FW225" s="39"/>
      <c r="FX225" s="39"/>
      <c r="FY225" s="39"/>
      <c r="FZ225" s="39"/>
      <c r="GA225" s="39"/>
      <c r="GB225" s="39"/>
      <c r="GC225" s="39"/>
      <c r="GD225" s="39"/>
      <c r="GE225" s="39"/>
      <c r="GF225" s="39"/>
      <c r="GG225" s="39"/>
      <c r="GH225" s="39"/>
      <c r="GI225" s="39"/>
      <c r="GJ225" s="39"/>
      <c r="GK225" s="39"/>
      <c r="GL225" s="39"/>
      <c r="GM225" s="39"/>
      <c r="GN225" s="39"/>
      <c r="GO225" s="39"/>
      <c r="GP225" s="39"/>
      <c r="GQ225" s="39"/>
      <c r="GR225" s="39"/>
      <c r="GS225" s="39"/>
      <c r="GT225" s="39"/>
      <c r="GU225" s="39"/>
      <c r="GV225" s="39"/>
      <c r="GW225" s="39"/>
      <c r="GX225" s="39"/>
      <c r="GY225" s="39"/>
      <c r="GZ225" s="39"/>
      <c r="HA225" s="39"/>
      <c r="HB225" s="39"/>
      <c r="HC225" s="39"/>
      <c r="HD225" s="39"/>
      <c r="HE225" s="39"/>
      <c r="HF225" s="39"/>
      <c r="HG225" s="39"/>
      <c r="HH225" s="39"/>
    </row>
    <row r="226" spans="1:216" s="4" customFormat="1" x14ac:dyDescent="0.25">
      <c r="A226" s="3"/>
      <c r="B226" s="19"/>
      <c r="C226" s="19"/>
      <c r="D226" s="35"/>
      <c r="E226" s="167"/>
      <c r="F226" s="28"/>
      <c r="G226" s="29"/>
      <c r="H226"/>
      <c r="I226" s="29"/>
      <c r="J226" s="133"/>
      <c r="K226" s="35"/>
      <c r="L226" s="167"/>
      <c r="M226" s="28"/>
      <c r="N226" s="29"/>
      <c r="O226"/>
      <c r="P226" s="29"/>
      <c r="Q226" s="133"/>
      <c r="R226" s="35"/>
      <c r="S226" s="167"/>
      <c r="T226" s="28"/>
      <c r="U226" s="29"/>
      <c r="V226"/>
      <c r="W226" s="29"/>
      <c r="X226" s="133"/>
      <c r="Y226" s="35"/>
      <c r="Z226" s="167"/>
      <c r="AA226" s="28"/>
      <c r="AB226" s="29"/>
      <c r="AC226"/>
      <c r="AD226" s="29"/>
      <c r="AE226" s="133"/>
      <c r="AF226" s="35"/>
      <c r="AG226" s="167"/>
      <c r="AH226" s="28"/>
      <c r="AI226" s="2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  <c r="DB226" s="39"/>
      <c r="DC226" s="39"/>
      <c r="DD226" s="39"/>
      <c r="DE226" s="39"/>
      <c r="DF226" s="39"/>
      <c r="DG226" s="39"/>
      <c r="DH226" s="39"/>
      <c r="DI226" s="39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39"/>
      <c r="FD226" s="39"/>
      <c r="FE226" s="39"/>
      <c r="FF226" s="39"/>
      <c r="FG226" s="39"/>
      <c r="FH226" s="39"/>
      <c r="FI226" s="39"/>
      <c r="FJ226" s="39"/>
      <c r="FK226" s="39"/>
      <c r="FL226" s="39"/>
      <c r="FM226" s="39"/>
      <c r="FN226" s="39"/>
      <c r="FO226" s="39"/>
      <c r="FP226" s="39"/>
      <c r="FQ226" s="39"/>
      <c r="FR226" s="39"/>
      <c r="FS226" s="39"/>
      <c r="FT226" s="39"/>
      <c r="FU226" s="39"/>
      <c r="FV226" s="39"/>
      <c r="FW226" s="39"/>
      <c r="FX226" s="39"/>
      <c r="FY226" s="39"/>
      <c r="FZ226" s="39"/>
      <c r="GA226" s="39"/>
      <c r="GB226" s="39"/>
      <c r="GC226" s="39"/>
      <c r="GD226" s="39"/>
      <c r="GE226" s="39"/>
      <c r="GF226" s="39"/>
      <c r="GG226" s="39"/>
      <c r="GH226" s="39"/>
      <c r="GI226" s="39"/>
      <c r="GJ226" s="39"/>
      <c r="GK226" s="39"/>
      <c r="GL226" s="39"/>
      <c r="GM226" s="39"/>
      <c r="GN226" s="39"/>
      <c r="GO226" s="39"/>
      <c r="GP226" s="39"/>
      <c r="GQ226" s="39"/>
      <c r="GR226" s="39"/>
      <c r="GS226" s="39"/>
      <c r="GT226" s="39"/>
      <c r="GU226" s="39"/>
      <c r="GV226" s="39"/>
      <c r="GW226" s="39"/>
      <c r="GX226" s="39"/>
      <c r="GY226" s="39"/>
      <c r="GZ226" s="39"/>
      <c r="HA226" s="39"/>
      <c r="HB226" s="39"/>
      <c r="HC226" s="39"/>
      <c r="HD226" s="39"/>
      <c r="HE226" s="39"/>
      <c r="HF226" s="39"/>
      <c r="HG226" s="39"/>
      <c r="HH226" s="39"/>
    </row>
    <row r="227" spans="1:216" s="4" customFormat="1" ht="15.75" thickBot="1" x14ac:dyDescent="0.3">
      <c r="A227" s="3"/>
      <c r="B227" s="19"/>
      <c r="C227" s="19"/>
      <c r="D227" s="9" t="s">
        <v>344</v>
      </c>
      <c r="E227" s="168"/>
      <c r="F227" s="30"/>
      <c r="G227" s="31"/>
      <c r="H227"/>
      <c r="I227" s="31"/>
      <c r="J227" s="133"/>
      <c r="K227" s="9" t="s">
        <v>344</v>
      </c>
      <c r="L227" s="168"/>
      <c r="M227" s="30"/>
      <c r="N227" s="31"/>
      <c r="O227"/>
      <c r="P227" s="31"/>
      <c r="Q227" s="133"/>
      <c r="R227" s="9" t="s">
        <v>344</v>
      </c>
      <c r="S227" s="168"/>
      <c r="T227" s="30"/>
      <c r="U227" s="31"/>
      <c r="V227"/>
      <c r="W227" s="31"/>
      <c r="X227" s="133"/>
      <c r="Y227" s="9" t="s">
        <v>344</v>
      </c>
      <c r="Z227" s="168"/>
      <c r="AA227" s="30"/>
      <c r="AB227" s="31"/>
      <c r="AC227"/>
      <c r="AD227" s="31"/>
      <c r="AE227" s="133"/>
      <c r="AF227" s="9" t="s">
        <v>344</v>
      </c>
      <c r="AG227" s="168"/>
      <c r="AH227" s="30"/>
      <c r="AI227" s="31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39"/>
      <c r="FD227" s="39"/>
      <c r="FE227" s="39"/>
      <c r="FF227" s="39"/>
      <c r="FG227" s="39"/>
      <c r="FH227" s="39"/>
      <c r="FI227" s="39"/>
      <c r="FJ227" s="39"/>
      <c r="FK227" s="39"/>
      <c r="FL227" s="39"/>
      <c r="FM227" s="39"/>
      <c r="FN227" s="39"/>
      <c r="FO227" s="39"/>
      <c r="FP227" s="39"/>
      <c r="FQ227" s="39"/>
      <c r="FR227" s="39"/>
      <c r="FS227" s="39"/>
      <c r="FT227" s="39"/>
      <c r="FU227" s="39"/>
      <c r="FV227" s="39"/>
      <c r="FW227" s="39"/>
      <c r="FX227" s="39"/>
      <c r="FY227" s="39"/>
      <c r="FZ227" s="39"/>
      <c r="GA227" s="39"/>
      <c r="GB227" s="39"/>
      <c r="GC227" s="39"/>
      <c r="GD227" s="39"/>
      <c r="GE227" s="39"/>
      <c r="GF227" s="39"/>
      <c r="GG227" s="39"/>
      <c r="GH227" s="39"/>
      <c r="GI227" s="39"/>
      <c r="GJ227" s="39"/>
      <c r="GK227" s="39"/>
      <c r="GL227" s="39"/>
      <c r="GM227" s="39"/>
      <c r="GN227" s="39"/>
      <c r="GO227" s="39"/>
      <c r="GP227" s="39"/>
      <c r="GQ227" s="39"/>
      <c r="GR227" s="39"/>
      <c r="GS227" s="39"/>
      <c r="GT227" s="39"/>
      <c r="GU227" s="39"/>
      <c r="GV227" s="39"/>
      <c r="GW227" s="39"/>
      <c r="GX227" s="39"/>
      <c r="GY227" s="39"/>
      <c r="GZ227" s="39"/>
      <c r="HA227" s="39"/>
      <c r="HB227" s="39"/>
      <c r="HC227" s="39"/>
      <c r="HD227" s="39"/>
      <c r="HE227" s="39"/>
      <c r="HF227" s="39"/>
      <c r="HG227" s="39"/>
      <c r="HH227" s="39"/>
    </row>
    <row r="228" spans="1:216" s="16" customFormat="1" ht="23.25" thickBot="1" x14ac:dyDescent="0.3">
      <c r="A228" s="13" t="s">
        <v>182</v>
      </c>
      <c r="B228" s="126"/>
      <c r="C228" s="126"/>
      <c r="D228" s="14" t="s">
        <v>42</v>
      </c>
      <c r="E228" s="15"/>
      <c r="F228" s="32">
        <f>SUM(F224:F227)</f>
        <v>0</v>
      </c>
      <c r="G228" s="32">
        <f>SUM(G224:G227)</f>
        <v>0</v>
      </c>
      <c r="H228"/>
      <c r="I228" s="32"/>
      <c r="J228" s="40"/>
      <c r="K228" s="14" t="s">
        <v>42</v>
      </c>
      <c r="L228" s="15"/>
      <c r="M228" s="32">
        <f>SUM(M224:M227)</f>
        <v>0</v>
      </c>
      <c r="N228" s="32">
        <f>SUM(N224:N227)</f>
        <v>0</v>
      </c>
      <c r="O228"/>
      <c r="P228" s="32"/>
      <c r="Q228" s="40"/>
      <c r="R228" s="14" t="s">
        <v>42</v>
      </c>
      <c r="S228" s="15"/>
      <c r="T228" s="32">
        <f>SUM(T224:T227)</f>
        <v>0</v>
      </c>
      <c r="U228" s="32">
        <f>SUM(U224:U227)</f>
        <v>0</v>
      </c>
      <c r="V228"/>
      <c r="W228" s="32"/>
      <c r="X228" s="40"/>
      <c r="Y228" s="14" t="s">
        <v>42</v>
      </c>
      <c r="Z228" s="15"/>
      <c r="AA228" s="32">
        <f>SUM(AA224:AA227)</f>
        <v>0</v>
      </c>
      <c r="AB228" s="32">
        <f>SUM(AB224:AB227)</f>
        <v>0</v>
      </c>
      <c r="AC228"/>
      <c r="AD228" s="32"/>
      <c r="AE228" s="40"/>
      <c r="AF228" s="14" t="s">
        <v>42</v>
      </c>
      <c r="AG228" s="15"/>
      <c r="AH228" s="32">
        <f>SUM(AH224:AH227)</f>
        <v>0</v>
      </c>
      <c r="AI228" s="32">
        <f>SUM(AI224:AI227)</f>
        <v>0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  <c r="DB228" s="39"/>
      <c r="DC228" s="39"/>
      <c r="DD228" s="39"/>
      <c r="DE228" s="39"/>
      <c r="DF228" s="39"/>
      <c r="DG228" s="39"/>
      <c r="DH228" s="39"/>
      <c r="DI228" s="39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  <c r="FO228" s="39"/>
      <c r="FP228" s="39"/>
      <c r="FQ228" s="39"/>
      <c r="FR228" s="39"/>
      <c r="FS228" s="39"/>
      <c r="FT228" s="39"/>
      <c r="FU228" s="39"/>
      <c r="FV228" s="39"/>
      <c r="FW228" s="39"/>
      <c r="FX228" s="39"/>
      <c r="FY228" s="39"/>
      <c r="FZ228" s="39"/>
      <c r="GA228" s="39"/>
      <c r="GB228" s="39"/>
      <c r="GC228" s="39"/>
      <c r="GD228" s="39"/>
      <c r="GE228" s="39"/>
      <c r="GF228" s="39"/>
      <c r="GG228" s="39"/>
      <c r="GH228" s="39"/>
      <c r="GI228" s="39"/>
      <c r="GJ228" s="39"/>
      <c r="GK228" s="39"/>
      <c r="GL228" s="39"/>
      <c r="GM228" s="39"/>
      <c r="GN228" s="39"/>
      <c r="GO228" s="39"/>
      <c r="GP228" s="39"/>
      <c r="GQ228" s="39"/>
      <c r="GR228" s="39"/>
      <c r="GS228" s="39"/>
      <c r="GT228" s="39"/>
      <c r="GU228" s="39"/>
      <c r="GV228" s="39"/>
      <c r="GW228" s="39"/>
      <c r="GX228" s="39"/>
      <c r="GY228" s="39"/>
      <c r="GZ228" s="39"/>
      <c r="HA228" s="39"/>
      <c r="HB228" s="39"/>
      <c r="HC228" s="39"/>
      <c r="HD228" s="39"/>
      <c r="HE228" s="39"/>
      <c r="HF228" s="39"/>
      <c r="HG228" s="39"/>
      <c r="HH228" s="39"/>
    </row>
    <row r="229" spans="1:216" s="16" customFormat="1" x14ac:dyDescent="0.25">
      <c r="A229" s="13"/>
      <c r="B229" s="126"/>
      <c r="C229" s="126"/>
      <c r="D229" s="127" t="s">
        <v>43</v>
      </c>
      <c r="E229" s="119"/>
      <c r="F229" s="119"/>
      <c r="G229" s="120"/>
      <c r="H229"/>
      <c r="I229" s="40"/>
      <c r="J229" s="40"/>
      <c r="K229" s="127" t="s">
        <v>43</v>
      </c>
      <c r="L229" s="119"/>
      <c r="M229" s="119"/>
      <c r="N229" s="120"/>
      <c r="O229"/>
      <c r="P229" s="40"/>
      <c r="Q229" s="40"/>
      <c r="R229" s="127" t="s">
        <v>43</v>
      </c>
      <c r="S229" s="119"/>
      <c r="T229" s="119"/>
      <c r="U229" s="120"/>
      <c r="V229"/>
      <c r="W229" s="40"/>
      <c r="X229" s="40"/>
      <c r="Y229" s="127" t="s">
        <v>43</v>
      </c>
      <c r="Z229" s="119"/>
      <c r="AA229" s="119"/>
      <c r="AB229" s="120"/>
      <c r="AC229"/>
      <c r="AD229" s="40"/>
      <c r="AE229" s="40"/>
      <c r="AF229" s="127" t="s">
        <v>43</v>
      </c>
      <c r="AG229" s="119"/>
      <c r="AH229" s="119"/>
      <c r="AI229" s="120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  <c r="DB229" s="39"/>
      <c r="DC229" s="39"/>
      <c r="DD229" s="39"/>
      <c r="DE229" s="39"/>
      <c r="DF229" s="39"/>
      <c r="DG229" s="39"/>
      <c r="DH229" s="39"/>
      <c r="DI229" s="39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  <c r="FO229" s="39"/>
      <c r="FP229" s="39"/>
      <c r="FQ229" s="39"/>
      <c r="FR229" s="39"/>
      <c r="FS229" s="39"/>
      <c r="FT229" s="39"/>
      <c r="FU229" s="39"/>
      <c r="FV229" s="39"/>
      <c r="FW229" s="39"/>
      <c r="FX229" s="39"/>
      <c r="FY229" s="39"/>
      <c r="FZ229" s="39"/>
      <c r="GA229" s="39"/>
      <c r="GB229" s="39"/>
      <c r="GC229" s="39"/>
      <c r="GD229" s="39"/>
      <c r="GE229" s="39"/>
      <c r="GF229" s="39"/>
      <c r="GG229" s="39"/>
      <c r="GH229" s="39"/>
      <c r="GI229" s="39"/>
      <c r="GJ229" s="39"/>
      <c r="GK229" s="39"/>
      <c r="GL229" s="39"/>
      <c r="GM229" s="39"/>
      <c r="GN229" s="39"/>
      <c r="GO229" s="39"/>
      <c r="GP229" s="39"/>
      <c r="GQ229" s="39"/>
      <c r="GR229" s="39"/>
      <c r="GS229" s="39"/>
      <c r="GT229" s="39"/>
      <c r="GU229" s="39"/>
      <c r="GV229" s="39"/>
      <c r="GW229" s="39"/>
      <c r="GX229" s="39"/>
      <c r="GY229" s="39"/>
      <c r="GZ229" s="39"/>
      <c r="HA229" s="39"/>
      <c r="HB229" s="39"/>
      <c r="HC229" s="39"/>
      <c r="HD229" s="39"/>
      <c r="HE229" s="39"/>
      <c r="HF229" s="39"/>
      <c r="HG229" s="39"/>
      <c r="HH229" s="39"/>
    </row>
    <row r="230" spans="1:216" s="16" customFormat="1" x14ac:dyDescent="0.25">
      <c r="A230" s="13"/>
      <c r="B230" s="126"/>
      <c r="C230" s="126"/>
      <c r="D230" s="160"/>
      <c r="E230" s="161"/>
      <c r="F230" s="123"/>
      <c r="G230" s="123"/>
      <c r="H230"/>
      <c r="I230" s="122"/>
      <c r="J230" s="22"/>
      <c r="K230" s="160"/>
      <c r="L230" s="161"/>
      <c r="M230" s="123"/>
      <c r="N230" s="123"/>
      <c r="O230"/>
      <c r="P230" s="122"/>
      <c r="Q230" s="22"/>
      <c r="R230" s="160"/>
      <c r="S230" s="161"/>
      <c r="T230" s="123"/>
      <c r="U230" s="123"/>
      <c r="V230"/>
      <c r="W230" s="123"/>
      <c r="X230" s="22"/>
      <c r="Y230" s="160"/>
      <c r="Z230" s="161"/>
      <c r="AA230" s="123"/>
      <c r="AB230" s="123"/>
      <c r="AC230"/>
      <c r="AD230" s="123"/>
      <c r="AE230" s="22"/>
      <c r="AF230" s="160"/>
      <c r="AG230" s="161"/>
      <c r="AH230" s="123"/>
      <c r="AI230" s="123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  <c r="DB230" s="39"/>
      <c r="DC230" s="39"/>
      <c r="DD230" s="39"/>
      <c r="DE230" s="39"/>
      <c r="DF230" s="39"/>
      <c r="DG230" s="39"/>
      <c r="DH230" s="39"/>
      <c r="DI230" s="39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39"/>
      <c r="FB230" s="39"/>
      <c r="FC230" s="39"/>
      <c r="FD230" s="39"/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  <c r="FO230" s="39"/>
      <c r="FP230" s="39"/>
      <c r="FQ230" s="39"/>
      <c r="FR230" s="39"/>
      <c r="FS230" s="39"/>
      <c r="FT230" s="39"/>
      <c r="FU230" s="39"/>
      <c r="FV230" s="39"/>
      <c r="FW230" s="39"/>
      <c r="FX230" s="39"/>
      <c r="FY230" s="39"/>
      <c r="FZ230" s="39"/>
      <c r="GA230" s="39"/>
      <c r="GB230" s="39"/>
      <c r="GC230" s="39"/>
      <c r="GD230" s="39"/>
      <c r="GE230" s="39"/>
      <c r="GF230" s="39"/>
      <c r="GG230" s="39"/>
      <c r="GH230" s="39"/>
      <c r="GI230" s="39"/>
      <c r="GJ230" s="39"/>
      <c r="GK230" s="39"/>
      <c r="GL230" s="39"/>
      <c r="GM230" s="39"/>
      <c r="GN230" s="39"/>
      <c r="GO230" s="39"/>
      <c r="GP230" s="39"/>
      <c r="GQ230" s="39"/>
      <c r="GR230" s="39"/>
      <c r="GS230" s="39"/>
      <c r="GT230" s="39"/>
      <c r="GU230" s="39"/>
      <c r="GV230" s="39"/>
      <c r="GW230" s="39"/>
      <c r="GX230" s="39"/>
      <c r="GY230" s="39"/>
      <c r="GZ230" s="39"/>
      <c r="HA230" s="39"/>
      <c r="HB230" s="39"/>
      <c r="HC230" s="39"/>
      <c r="HD230" s="39"/>
      <c r="HE230" s="39"/>
      <c r="HF230" s="39"/>
      <c r="HG230" s="39"/>
      <c r="HH230" s="39"/>
    </row>
    <row r="231" spans="1:216" s="16" customFormat="1" x14ac:dyDescent="0.25">
      <c r="A231" s="13"/>
      <c r="B231" s="126"/>
      <c r="C231" s="126"/>
      <c r="H231"/>
      <c r="I231" s="40"/>
      <c r="J231" s="40"/>
      <c r="O231"/>
      <c r="P231" s="40"/>
      <c r="Q231" s="40"/>
      <c r="V231"/>
      <c r="W231" s="40"/>
      <c r="X231" s="40"/>
      <c r="AC231"/>
      <c r="AD231" s="40"/>
      <c r="AE231" s="40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  <c r="FO231" s="39"/>
      <c r="FP231" s="39"/>
      <c r="FQ231" s="39"/>
      <c r="FR231" s="39"/>
      <c r="FS231" s="39"/>
      <c r="FT231" s="39"/>
      <c r="FU231" s="39"/>
      <c r="FV231" s="39"/>
      <c r="FW231" s="39"/>
      <c r="FX231" s="39"/>
      <c r="FY231" s="39"/>
      <c r="FZ231" s="39"/>
      <c r="GA231" s="39"/>
      <c r="GB231" s="39"/>
      <c r="GC231" s="39"/>
      <c r="GD231" s="39"/>
      <c r="GE231" s="39"/>
      <c r="GF231" s="39"/>
      <c r="GG231" s="39"/>
      <c r="GH231" s="39"/>
      <c r="GI231" s="39"/>
      <c r="GJ231" s="39"/>
      <c r="GK231" s="39"/>
      <c r="GL231" s="39"/>
      <c r="GM231" s="39"/>
      <c r="GN231" s="39"/>
      <c r="GO231" s="39"/>
      <c r="GP231" s="39"/>
      <c r="GQ231" s="39"/>
      <c r="GR231" s="39"/>
      <c r="GS231" s="39"/>
      <c r="GT231" s="39"/>
      <c r="GU231" s="39"/>
      <c r="GV231" s="39"/>
      <c r="GW231" s="39"/>
      <c r="GX231" s="39"/>
      <c r="GY231" s="39"/>
      <c r="GZ231" s="39"/>
      <c r="HA231" s="39"/>
      <c r="HB231" s="39"/>
      <c r="HC231" s="39"/>
      <c r="HD231" s="39"/>
      <c r="HE231" s="39"/>
      <c r="HF231" s="39"/>
      <c r="HG231" s="39"/>
      <c r="HH231" s="39"/>
    </row>
  </sheetData>
  <sheetProtection algorithmName="SHA-512" hashValue="pvmOQrQZ2p1DfxcRDFQyVubsgdSva3luL43KG7gED4oa+p7B4rhO22L7UGzrVO1ogzI2wehUoTjnXzISfWdQOA==" saltValue="FV9p3AglzFvEieo6+7yaW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21</vt:i4>
      </vt:variant>
    </vt:vector>
  </HeadingPairs>
  <TitlesOfParts>
    <vt:vector size="21" baseType="lpstr">
      <vt:lpstr>Celkem</vt:lpstr>
      <vt:lpstr>Př.-koo</vt:lpstr>
      <vt:lpstr>Př.1</vt:lpstr>
      <vt:lpstr>Př.2</vt:lpstr>
      <vt:lpstr>Př.3</vt:lpstr>
      <vt:lpstr>Př.4</vt:lpstr>
      <vt:lpstr>Př.5</vt:lpstr>
      <vt:lpstr>Př.6</vt:lpstr>
      <vt:lpstr>Př.7</vt:lpstr>
      <vt:lpstr>Př.8</vt:lpstr>
      <vt:lpstr>Př.9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 Blažka</cp:lastModifiedBy>
  <cp:lastPrinted>2017-02-22T10:14:58Z</cp:lastPrinted>
  <dcterms:created xsi:type="dcterms:W3CDTF">2016-07-14T07:46:51Z</dcterms:created>
  <dcterms:modified xsi:type="dcterms:W3CDTF">2017-02-22T10:17:30Z</dcterms:modified>
</cp:coreProperties>
</file>