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K_P2_rozpocet_projektu\"/>
    </mc:Choice>
  </mc:AlternateContent>
  <bookViews>
    <workbookView xWindow="0" yWindow="0" windowWidth="20490" windowHeight="7905" tabRatio="897" firstSheet="1" activeTab="6"/>
  </bookViews>
  <sheets>
    <sheet name="Celkem" sheetId="1" r:id="rId1"/>
    <sheet name="Př.-koo" sheetId="20" r:id="rId2"/>
    <sheet name="Př.1" sheetId="31" r:id="rId3"/>
    <sheet name="Př.2" sheetId="32" r:id="rId4"/>
    <sheet name="Př.3" sheetId="33" r:id="rId5"/>
    <sheet name="Př.4" sheetId="34" r:id="rId6"/>
    <sheet name="Údaje a typ výzkumu" sheetId="7" r:id="rId7"/>
    <sheet name="A1" sheetId="8" r:id="rId8"/>
    <sheet name="A2" sheetId="10" r:id="rId9"/>
    <sheet name="A3; A4" sheetId="11" r:id="rId10"/>
    <sheet name="A5; A6" sheetId="13" r:id="rId11"/>
    <sheet name="B1; B2" sheetId="14" r:id="rId12"/>
    <sheet name="B3; B4" sheetId="30" r:id="rId13"/>
    <sheet name="C1; C2" sheetId="15" r:id="rId14"/>
    <sheet name="C3; C4" sheetId="16" r:id="rId15"/>
    <sheet name="D; E" sheetId="19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C91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2" i="1"/>
  <c r="C65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C149" i="34"/>
  <c r="C148" i="34"/>
  <c r="C147" i="34"/>
  <c r="C120" i="34"/>
  <c r="C119" i="34"/>
  <c r="C118" i="34"/>
  <c r="C91" i="34"/>
  <c r="C90" i="34"/>
  <c r="C89" i="34"/>
  <c r="C62" i="34"/>
  <c r="C61" i="34"/>
  <c r="C60" i="34"/>
  <c r="C33" i="34"/>
  <c r="C32" i="34"/>
  <c r="C31" i="34"/>
  <c r="C4" i="34"/>
  <c r="C3" i="34"/>
  <c r="C2" i="34"/>
  <c r="AF94" i="19"/>
  <c r="Y94" i="19"/>
  <c r="R94" i="19"/>
  <c r="K94" i="19"/>
  <c r="D94" i="19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2" i="19"/>
  <c r="Y2" i="19"/>
  <c r="R2" i="19"/>
  <c r="K2" i="19"/>
  <c r="D2" i="19"/>
  <c r="AF94" i="16"/>
  <c r="Y94" i="16"/>
  <c r="R94" i="16"/>
  <c r="K94" i="16"/>
  <c r="D94" i="16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2" i="16"/>
  <c r="Y2" i="16"/>
  <c r="R2" i="16"/>
  <c r="K2" i="16"/>
  <c r="D2" i="16"/>
  <c r="AF94" i="15"/>
  <c r="Y94" i="15"/>
  <c r="R94" i="15"/>
  <c r="K94" i="15"/>
  <c r="D94" i="15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2" i="15"/>
  <c r="Y2" i="15"/>
  <c r="R2" i="15"/>
  <c r="K2" i="15"/>
  <c r="D2" i="15"/>
  <c r="AF94" i="30"/>
  <c r="Y94" i="30"/>
  <c r="R94" i="30"/>
  <c r="K94" i="30"/>
  <c r="D94" i="30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2" i="30"/>
  <c r="Y2" i="30"/>
  <c r="R2" i="30"/>
  <c r="K2" i="30"/>
  <c r="D2" i="30"/>
  <c r="AF94" i="14"/>
  <c r="Y94" i="14"/>
  <c r="R94" i="14"/>
  <c r="K94" i="14"/>
  <c r="D94" i="14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2" i="14"/>
  <c r="Y2" i="14"/>
  <c r="R2" i="14"/>
  <c r="K2" i="14"/>
  <c r="D2" i="14"/>
  <c r="AF70" i="13"/>
  <c r="Y70" i="13"/>
  <c r="R70" i="13"/>
  <c r="K70" i="13"/>
  <c r="D70" i="13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F2" i="13"/>
  <c r="Y2" i="13"/>
  <c r="R2" i="13"/>
  <c r="K2" i="13"/>
  <c r="D2" i="13"/>
  <c r="AD94" i="11"/>
  <c r="W94" i="11"/>
  <c r="P94" i="11"/>
  <c r="I94" i="11"/>
  <c r="B94" i="11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2" i="11"/>
  <c r="W2" i="11"/>
  <c r="P2" i="11"/>
  <c r="I2" i="11"/>
  <c r="B2" i="11"/>
  <c r="AD54" i="10"/>
  <c r="W54" i="10"/>
  <c r="P54" i="10"/>
  <c r="I54" i="10"/>
  <c r="B54" i="10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2" i="10"/>
  <c r="W2" i="10"/>
  <c r="P2" i="10"/>
  <c r="I2" i="10"/>
  <c r="B2" i="10"/>
  <c r="AD54" i="8"/>
  <c r="W54" i="8"/>
  <c r="P54" i="8"/>
  <c r="I54" i="8"/>
  <c r="B54" i="8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D2" i="8"/>
  <c r="W2" i="8"/>
  <c r="P2" i="8"/>
  <c r="I2" i="8"/>
  <c r="B2" i="8"/>
  <c r="D19" i="7" l="1"/>
  <c r="D18" i="7"/>
  <c r="D17" i="7"/>
  <c r="C149" i="33" l="1"/>
  <c r="C120" i="33"/>
  <c r="C91" i="33"/>
  <c r="C62" i="33"/>
  <c r="C33" i="33"/>
  <c r="C4" i="33"/>
  <c r="D157" i="34" l="1"/>
  <c r="F157" i="34" s="1"/>
  <c r="C157" i="34"/>
  <c r="E157" i="34" s="1"/>
  <c r="D128" i="34"/>
  <c r="F128" i="34" s="1"/>
  <c r="C128" i="34"/>
  <c r="E128" i="34" s="1"/>
  <c r="D99" i="34"/>
  <c r="F99" i="34" s="1"/>
  <c r="C99" i="34"/>
  <c r="E99" i="34" s="1"/>
  <c r="D70" i="34"/>
  <c r="F70" i="34" s="1"/>
  <c r="C70" i="34"/>
  <c r="E70" i="34" s="1"/>
  <c r="D41" i="34"/>
  <c r="C41" i="34"/>
  <c r="E41" i="34" s="1"/>
  <c r="D157" i="33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41" i="33" l="1"/>
  <c r="E12" i="33" s="1"/>
  <c r="F41" i="31"/>
  <c r="F12" i="31" s="1"/>
  <c r="E41" i="32"/>
  <c r="E12" i="32" s="1"/>
  <c r="F41" i="32"/>
  <c r="F12" i="32" s="1"/>
  <c r="F41" i="34"/>
  <c r="F12" i="34" s="1"/>
  <c r="E12" i="31"/>
  <c r="E12" i="34"/>
  <c r="F12" i="33"/>
  <c r="G41" i="31"/>
  <c r="D12" i="34"/>
  <c r="G70" i="34"/>
  <c r="G99" i="34"/>
  <c r="G128" i="34"/>
  <c r="G157" i="34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C12" i="32"/>
  <c r="G99" i="32"/>
  <c r="D12" i="33"/>
  <c r="G41" i="34"/>
  <c r="C12" i="34"/>
  <c r="D12" i="31"/>
  <c r="G70" i="31"/>
  <c r="G99" i="33"/>
  <c r="G12" i="34" l="1"/>
  <c r="G12" i="32"/>
  <c r="G12" i="31"/>
  <c r="G12" i="33"/>
  <c r="AI113" i="30" l="1"/>
  <c r="D162" i="34" s="1"/>
  <c r="F162" i="34" s="1"/>
  <c r="AH113" i="30"/>
  <c r="C162" i="34" s="1"/>
  <c r="E162" i="34" s="1"/>
  <c r="AB113" i="30"/>
  <c r="D133" i="34" s="1"/>
  <c r="F133" i="34" s="1"/>
  <c r="AA113" i="30"/>
  <c r="C133" i="34" s="1"/>
  <c r="E133" i="34" s="1"/>
  <c r="U113" i="30"/>
  <c r="D104" i="34" s="1"/>
  <c r="F104" i="34" s="1"/>
  <c r="T113" i="30"/>
  <c r="C104" i="34" s="1"/>
  <c r="E104" i="34" s="1"/>
  <c r="N113" i="30"/>
  <c r="D75" i="34" s="1"/>
  <c r="F75" i="34" s="1"/>
  <c r="M113" i="30"/>
  <c r="C75" i="34" s="1"/>
  <c r="E75" i="34" s="1"/>
  <c r="G113" i="30"/>
  <c r="D46" i="34" s="1"/>
  <c r="F46" i="34" s="1"/>
  <c r="F113" i="30"/>
  <c r="C46" i="34" s="1"/>
  <c r="E46" i="34" s="1"/>
  <c r="AI103" i="30"/>
  <c r="D161" i="34" s="1"/>
  <c r="F161" i="34" s="1"/>
  <c r="AH103" i="30"/>
  <c r="C161" i="34" s="1"/>
  <c r="E161" i="34" s="1"/>
  <c r="AB103" i="30"/>
  <c r="D132" i="34" s="1"/>
  <c r="F132" i="34" s="1"/>
  <c r="AA103" i="30"/>
  <c r="C132" i="34" s="1"/>
  <c r="E132" i="34" s="1"/>
  <c r="U103" i="30"/>
  <c r="D103" i="34" s="1"/>
  <c r="F103" i="34" s="1"/>
  <c r="T103" i="30"/>
  <c r="C103" i="34" s="1"/>
  <c r="E103" i="34" s="1"/>
  <c r="N103" i="30"/>
  <c r="D74" i="34" s="1"/>
  <c r="F74" i="34" s="1"/>
  <c r="M103" i="30"/>
  <c r="C74" i="34" s="1"/>
  <c r="E74" i="34" s="1"/>
  <c r="G103" i="30"/>
  <c r="D45" i="34" s="1"/>
  <c r="F45" i="34" s="1"/>
  <c r="F103" i="30"/>
  <c r="C45" i="34" s="1"/>
  <c r="E45" i="34" s="1"/>
  <c r="AI90" i="30"/>
  <c r="D162" i="33" s="1"/>
  <c r="F162" i="33" s="1"/>
  <c r="AH90" i="30"/>
  <c r="C162" i="33" s="1"/>
  <c r="E162" i="33" s="1"/>
  <c r="AB90" i="30"/>
  <c r="D133" i="33" s="1"/>
  <c r="F133" i="33" s="1"/>
  <c r="AA90" i="30"/>
  <c r="C133" i="33" s="1"/>
  <c r="E133" i="33" s="1"/>
  <c r="U90" i="30"/>
  <c r="D104" i="33" s="1"/>
  <c r="F104" i="33" s="1"/>
  <c r="T90" i="30"/>
  <c r="C104" i="33" s="1"/>
  <c r="E104" i="33" s="1"/>
  <c r="N90" i="30"/>
  <c r="D75" i="33" s="1"/>
  <c r="F75" i="33" s="1"/>
  <c r="M90" i="30"/>
  <c r="C75" i="33" s="1"/>
  <c r="E75" i="33" s="1"/>
  <c r="G90" i="30"/>
  <c r="D46" i="33" s="1"/>
  <c r="F46" i="33" s="1"/>
  <c r="F90" i="30"/>
  <c r="C46" i="33" s="1"/>
  <c r="E46" i="33" s="1"/>
  <c r="AI80" i="30"/>
  <c r="D161" i="33" s="1"/>
  <c r="F161" i="33" s="1"/>
  <c r="AH80" i="30"/>
  <c r="C161" i="33" s="1"/>
  <c r="E161" i="33" s="1"/>
  <c r="AB80" i="30"/>
  <c r="D132" i="33" s="1"/>
  <c r="F132" i="33" s="1"/>
  <c r="AA80" i="30"/>
  <c r="C132" i="33" s="1"/>
  <c r="E132" i="33" s="1"/>
  <c r="U80" i="30"/>
  <c r="D103" i="33" s="1"/>
  <c r="F103" i="33" s="1"/>
  <c r="T80" i="30"/>
  <c r="C103" i="33" s="1"/>
  <c r="E103" i="33" s="1"/>
  <c r="N80" i="30"/>
  <c r="D74" i="33" s="1"/>
  <c r="F74" i="33" s="1"/>
  <c r="M80" i="30"/>
  <c r="C74" i="33" s="1"/>
  <c r="E74" i="33" s="1"/>
  <c r="G80" i="30"/>
  <c r="D45" i="33" s="1"/>
  <c r="F45" i="33" s="1"/>
  <c r="F80" i="30"/>
  <c r="C45" i="33" s="1"/>
  <c r="E45" i="33" s="1"/>
  <c r="AI67" i="30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45" i="20" l="1"/>
  <c r="E74" i="20"/>
  <c r="E132" i="20"/>
  <c r="E46" i="20"/>
  <c r="E162" i="20"/>
  <c r="F45" i="20"/>
  <c r="F74" i="20"/>
  <c r="F46" i="20"/>
  <c r="F162" i="20"/>
  <c r="F16" i="31"/>
  <c r="E16" i="32"/>
  <c r="E16" i="33"/>
  <c r="F16" i="33"/>
  <c r="F16" i="34"/>
  <c r="F17" i="34"/>
  <c r="F17" i="33"/>
  <c r="E17" i="32"/>
  <c r="F17" i="32"/>
  <c r="E16" i="31"/>
  <c r="G75" i="33"/>
  <c r="E17" i="33"/>
  <c r="E16" i="34"/>
  <c r="G75" i="34"/>
  <c r="G133" i="34"/>
  <c r="F16" i="32"/>
  <c r="C161" i="20"/>
  <c r="C75" i="20"/>
  <c r="D17" i="31"/>
  <c r="D17" i="33"/>
  <c r="D16" i="34"/>
  <c r="G46" i="31"/>
  <c r="G104" i="31"/>
  <c r="G162" i="31"/>
  <c r="G46" i="32"/>
  <c r="G104" i="32"/>
  <c r="G162" i="32"/>
  <c r="G46" i="33"/>
  <c r="G104" i="33"/>
  <c r="G162" i="33"/>
  <c r="G104" i="34"/>
  <c r="G162" i="34"/>
  <c r="G74" i="20"/>
  <c r="G162" i="20"/>
  <c r="G74" i="32"/>
  <c r="D17" i="32"/>
  <c r="D16" i="33"/>
  <c r="D17" i="34"/>
  <c r="D75" i="20"/>
  <c r="D104" i="20"/>
  <c r="D132" i="20"/>
  <c r="D161" i="20"/>
  <c r="C16" i="31"/>
  <c r="G74" i="31"/>
  <c r="G132" i="32"/>
  <c r="G74" i="33"/>
  <c r="G132" i="33"/>
  <c r="G74" i="34"/>
  <c r="G46" i="34"/>
  <c r="C17" i="34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6" i="34"/>
  <c r="G45" i="34"/>
  <c r="G103" i="34"/>
  <c r="G161" i="34"/>
  <c r="C103" i="20"/>
  <c r="C133" i="20"/>
  <c r="G132" i="31"/>
  <c r="G132" i="34"/>
  <c r="D16" i="31"/>
  <c r="D16" i="32"/>
  <c r="D103" i="20"/>
  <c r="D133" i="20"/>
  <c r="G46" i="20"/>
  <c r="G45" i="20"/>
  <c r="D20" i="7"/>
  <c r="C20" i="7"/>
  <c r="F75" i="20" l="1"/>
  <c r="G75" i="1"/>
  <c r="E133" i="20"/>
  <c r="F161" i="20"/>
  <c r="D16" i="1"/>
  <c r="E75" i="20"/>
  <c r="E104" i="20"/>
  <c r="G104" i="1"/>
  <c r="F104" i="20"/>
  <c r="E103" i="20"/>
  <c r="C16" i="1"/>
  <c r="F132" i="20"/>
  <c r="D17" i="1"/>
  <c r="F133" i="20"/>
  <c r="E161" i="20"/>
  <c r="G133" i="1"/>
  <c r="F103" i="20"/>
  <c r="G17" i="31"/>
  <c r="G132" i="1"/>
  <c r="E17" i="31"/>
  <c r="F17" i="31"/>
  <c r="G17" i="34"/>
  <c r="D16" i="20"/>
  <c r="E17" i="34"/>
  <c r="G45" i="1"/>
  <c r="C16" i="20"/>
  <c r="G161" i="20"/>
  <c r="G133" i="20"/>
  <c r="G162" i="1"/>
  <c r="G132" i="20"/>
  <c r="G75" i="20"/>
  <c r="G16" i="32"/>
  <c r="G16" i="34"/>
  <c r="G17" i="33"/>
  <c r="D17" i="20"/>
  <c r="G16" i="33"/>
  <c r="G16" i="31"/>
  <c r="G17" i="32"/>
  <c r="C17" i="20"/>
  <c r="G103" i="20"/>
  <c r="G104" i="20"/>
  <c r="G46" i="1"/>
  <c r="G74" i="1"/>
  <c r="C17" i="1" l="1"/>
  <c r="G17" i="1" s="1"/>
  <c r="G103" i="1"/>
  <c r="G161" i="1"/>
  <c r="F16" i="20"/>
  <c r="F16" i="1"/>
  <c r="E17" i="20"/>
  <c r="E17" i="1"/>
  <c r="E16" i="20"/>
  <c r="E16" i="1"/>
  <c r="F17" i="20"/>
  <c r="F17" i="1"/>
  <c r="G16" i="1"/>
  <c r="G17" i="20"/>
  <c r="G16" i="20" l="1"/>
  <c r="AI113" i="19" l="1"/>
  <c r="D170" i="34" s="1"/>
  <c r="F170" i="34" s="1"/>
  <c r="AH113" i="19"/>
  <c r="C170" i="34" s="1"/>
  <c r="E170" i="34" s="1"/>
  <c r="AB113" i="19"/>
  <c r="D141" i="34" s="1"/>
  <c r="F141" i="34" s="1"/>
  <c r="AA113" i="19"/>
  <c r="C141" i="34" s="1"/>
  <c r="E141" i="34" s="1"/>
  <c r="U113" i="19"/>
  <c r="D112" i="34" s="1"/>
  <c r="F112" i="34" s="1"/>
  <c r="T113" i="19"/>
  <c r="C112" i="34" s="1"/>
  <c r="E112" i="34" s="1"/>
  <c r="N113" i="19"/>
  <c r="D83" i="34" s="1"/>
  <c r="F83" i="34" s="1"/>
  <c r="M113" i="19"/>
  <c r="C83" i="34" s="1"/>
  <c r="E83" i="34" s="1"/>
  <c r="G113" i="19"/>
  <c r="D54" i="34" s="1"/>
  <c r="F54" i="34" s="1"/>
  <c r="F113" i="19"/>
  <c r="C54" i="34" s="1"/>
  <c r="E54" i="34" s="1"/>
  <c r="AI90" i="19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103" i="19"/>
  <c r="D169" i="34" s="1"/>
  <c r="F169" i="34" s="1"/>
  <c r="AH103" i="19"/>
  <c r="C169" i="34" s="1"/>
  <c r="E169" i="34" s="1"/>
  <c r="AB103" i="19"/>
  <c r="D140" i="34" s="1"/>
  <c r="F140" i="34" s="1"/>
  <c r="AA103" i="19"/>
  <c r="C140" i="34" s="1"/>
  <c r="E140" i="34" s="1"/>
  <c r="U103" i="19"/>
  <c r="D111" i="34" s="1"/>
  <c r="F111" i="34" s="1"/>
  <c r="T103" i="19"/>
  <c r="C111" i="34" s="1"/>
  <c r="E111" i="34" s="1"/>
  <c r="N103" i="19"/>
  <c r="D82" i="34" s="1"/>
  <c r="F82" i="34" s="1"/>
  <c r="M103" i="19"/>
  <c r="C82" i="34" s="1"/>
  <c r="E82" i="34" s="1"/>
  <c r="G103" i="19"/>
  <c r="D53" i="34" s="1"/>
  <c r="F53" i="34" s="1"/>
  <c r="F103" i="19"/>
  <c r="C53" i="34" s="1"/>
  <c r="E53" i="34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113" i="16"/>
  <c r="D167" i="34" s="1"/>
  <c r="F167" i="34" s="1"/>
  <c r="AH113" i="16"/>
  <c r="C167" i="34" s="1"/>
  <c r="E167" i="34" s="1"/>
  <c r="AB113" i="16"/>
  <c r="D138" i="34" s="1"/>
  <c r="F138" i="34" s="1"/>
  <c r="AA113" i="16"/>
  <c r="C138" i="34" s="1"/>
  <c r="E138" i="34" s="1"/>
  <c r="U113" i="16"/>
  <c r="D109" i="34" s="1"/>
  <c r="F109" i="34" s="1"/>
  <c r="T113" i="16"/>
  <c r="C109" i="34" s="1"/>
  <c r="E109" i="34" s="1"/>
  <c r="N113" i="16"/>
  <c r="D80" i="34" s="1"/>
  <c r="F80" i="34" s="1"/>
  <c r="M113" i="16"/>
  <c r="C80" i="34" s="1"/>
  <c r="E80" i="34" s="1"/>
  <c r="G113" i="16"/>
  <c r="D51" i="34" s="1"/>
  <c r="F113" i="16"/>
  <c r="C51" i="34" s="1"/>
  <c r="E51" i="34" s="1"/>
  <c r="AI103" i="16"/>
  <c r="D166" i="34" s="1"/>
  <c r="F166" i="34" s="1"/>
  <c r="AH103" i="16"/>
  <c r="C166" i="34" s="1"/>
  <c r="E166" i="34" s="1"/>
  <c r="AB103" i="16"/>
  <c r="D137" i="34" s="1"/>
  <c r="F137" i="34" s="1"/>
  <c r="AA103" i="16"/>
  <c r="C137" i="34" s="1"/>
  <c r="E137" i="34" s="1"/>
  <c r="U103" i="16"/>
  <c r="D108" i="34" s="1"/>
  <c r="F108" i="34" s="1"/>
  <c r="T103" i="16"/>
  <c r="C108" i="34" s="1"/>
  <c r="E108" i="34" s="1"/>
  <c r="N103" i="16"/>
  <c r="D79" i="34" s="1"/>
  <c r="F79" i="34" s="1"/>
  <c r="M103" i="16"/>
  <c r="C79" i="34" s="1"/>
  <c r="E79" i="34" s="1"/>
  <c r="G103" i="16"/>
  <c r="D50" i="34" s="1"/>
  <c r="F50" i="34" s="1"/>
  <c r="F103" i="16"/>
  <c r="C50" i="34" s="1"/>
  <c r="E50" i="34" s="1"/>
  <c r="AI90" i="16"/>
  <c r="D167" i="33" s="1"/>
  <c r="F167" i="33" s="1"/>
  <c r="AH90" i="16"/>
  <c r="C167" i="33" s="1"/>
  <c r="E167" i="33" s="1"/>
  <c r="AB90" i="16"/>
  <c r="D138" i="33" s="1"/>
  <c r="F138" i="33" s="1"/>
  <c r="AA90" i="16"/>
  <c r="C138" i="33" s="1"/>
  <c r="E138" i="33" s="1"/>
  <c r="U90" i="16"/>
  <c r="D109" i="33" s="1"/>
  <c r="F109" i="33" s="1"/>
  <c r="T90" i="16"/>
  <c r="C109" i="33" s="1"/>
  <c r="E109" i="33" s="1"/>
  <c r="N90" i="16"/>
  <c r="D80" i="33" s="1"/>
  <c r="F80" i="33" s="1"/>
  <c r="M90" i="16"/>
  <c r="C80" i="33" s="1"/>
  <c r="E80" i="33" s="1"/>
  <c r="G90" i="16"/>
  <c r="D51" i="33" s="1"/>
  <c r="F51" i="33" s="1"/>
  <c r="F90" i="16"/>
  <c r="C51" i="33" s="1"/>
  <c r="E51" i="33" s="1"/>
  <c r="AI80" i="16"/>
  <c r="D166" i="33" s="1"/>
  <c r="F166" i="33" s="1"/>
  <c r="AH80" i="16"/>
  <c r="C166" i="33" s="1"/>
  <c r="E166" i="33" s="1"/>
  <c r="AB80" i="16"/>
  <c r="D137" i="33" s="1"/>
  <c r="F137" i="33" s="1"/>
  <c r="AA80" i="16"/>
  <c r="C137" i="33" s="1"/>
  <c r="E137" i="33" s="1"/>
  <c r="U80" i="16"/>
  <c r="D108" i="33" s="1"/>
  <c r="F108" i="33" s="1"/>
  <c r="T80" i="16"/>
  <c r="C108" i="33" s="1"/>
  <c r="E108" i="33" s="1"/>
  <c r="N80" i="16"/>
  <c r="D79" i="33" s="1"/>
  <c r="F79" i="33" s="1"/>
  <c r="M80" i="16"/>
  <c r="C79" i="33" s="1"/>
  <c r="E79" i="33" s="1"/>
  <c r="G80" i="16"/>
  <c r="D50" i="33" s="1"/>
  <c r="F50" i="33" s="1"/>
  <c r="F80" i="16"/>
  <c r="C50" i="33" s="1"/>
  <c r="E50" i="33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113" i="15"/>
  <c r="D165" i="34" s="1"/>
  <c r="F165" i="34" s="1"/>
  <c r="AH113" i="15"/>
  <c r="C165" i="34" s="1"/>
  <c r="E165" i="34" s="1"/>
  <c r="AB113" i="15"/>
  <c r="D136" i="34" s="1"/>
  <c r="F136" i="34" s="1"/>
  <c r="AA113" i="15"/>
  <c r="C136" i="34" s="1"/>
  <c r="E136" i="34" s="1"/>
  <c r="U113" i="15"/>
  <c r="D107" i="34" s="1"/>
  <c r="F107" i="34" s="1"/>
  <c r="T113" i="15"/>
  <c r="C107" i="34" s="1"/>
  <c r="E107" i="34" s="1"/>
  <c r="N113" i="15"/>
  <c r="D78" i="34" s="1"/>
  <c r="F78" i="34" s="1"/>
  <c r="M113" i="15"/>
  <c r="C78" i="34" s="1"/>
  <c r="E78" i="34" s="1"/>
  <c r="G113" i="15"/>
  <c r="D49" i="34" s="1"/>
  <c r="F49" i="34" s="1"/>
  <c r="F113" i="15"/>
  <c r="C49" i="34" s="1"/>
  <c r="E49" i="34" s="1"/>
  <c r="AI103" i="15"/>
  <c r="D164" i="34" s="1"/>
  <c r="F164" i="34" s="1"/>
  <c r="F168" i="34" s="1"/>
  <c r="AH103" i="15"/>
  <c r="C164" i="34" s="1"/>
  <c r="E164" i="34" s="1"/>
  <c r="AB103" i="15"/>
  <c r="D135" i="34" s="1"/>
  <c r="F135" i="34" s="1"/>
  <c r="AA103" i="15"/>
  <c r="C135" i="34" s="1"/>
  <c r="E135" i="34" s="1"/>
  <c r="U103" i="15"/>
  <c r="D106" i="34" s="1"/>
  <c r="F106" i="34" s="1"/>
  <c r="F110" i="34" s="1"/>
  <c r="T103" i="15"/>
  <c r="C106" i="34" s="1"/>
  <c r="E106" i="34" s="1"/>
  <c r="N103" i="15"/>
  <c r="D77" i="34" s="1"/>
  <c r="F77" i="34" s="1"/>
  <c r="M103" i="15"/>
  <c r="C77" i="34" s="1"/>
  <c r="E77" i="34" s="1"/>
  <c r="G103" i="15"/>
  <c r="D48" i="34" s="1"/>
  <c r="F48" i="34" s="1"/>
  <c r="F103" i="15"/>
  <c r="C48" i="34" s="1"/>
  <c r="E48" i="34" s="1"/>
  <c r="AI90" i="15"/>
  <c r="D165" i="33" s="1"/>
  <c r="F165" i="33" s="1"/>
  <c r="AH90" i="15"/>
  <c r="C165" i="33" s="1"/>
  <c r="E165" i="33" s="1"/>
  <c r="AB90" i="15"/>
  <c r="D136" i="33" s="1"/>
  <c r="F136" i="33" s="1"/>
  <c r="AA90" i="15"/>
  <c r="C136" i="33" s="1"/>
  <c r="E136" i="33" s="1"/>
  <c r="U90" i="15"/>
  <c r="D107" i="33" s="1"/>
  <c r="F107" i="33" s="1"/>
  <c r="T90" i="15"/>
  <c r="C107" i="33" s="1"/>
  <c r="E107" i="33" s="1"/>
  <c r="N90" i="15"/>
  <c r="D78" i="33" s="1"/>
  <c r="F78" i="33" s="1"/>
  <c r="M90" i="15"/>
  <c r="C78" i="33" s="1"/>
  <c r="E78" i="33" s="1"/>
  <c r="G90" i="15"/>
  <c r="D49" i="33" s="1"/>
  <c r="F49" i="33" s="1"/>
  <c r="F90" i="15"/>
  <c r="C49" i="33" s="1"/>
  <c r="E49" i="33" s="1"/>
  <c r="AI80" i="15"/>
  <c r="D164" i="33" s="1"/>
  <c r="F164" i="33" s="1"/>
  <c r="F168" i="33" s="1"/>
  <c r="AH80" i="15"/>
  <c r="C164" i="33" s="1"/>
  <c r="E164" i="33" s="1"/>
  <c r="AB80" i="15"/>
  <c r="D135" i="33" s="1"/>
  <c r="F135" i="33" s="1"/>
  <c r="AA80" i="15"/>
  <c r="C135" i="33" s="1"/>
  <c r="E135" i="33" s="1"/>
  <c r="U80" i="15"/>
  <c r="D106" i="33" s="1"/>
  <c r="F106" i="33" s="1"/>
  <c r="F110" i="33" s="1"/>
  <c r="T80" i="15"/>
  <c r="C106" i="33" s="1"/>
  <c r="E106" i="33" s="1"/>
  <c r="N80" i="15"/>
  <c r="D77" i="33" s="1"/>
  <c r="F77" i="33" s="1"/>
  <c r="M80" i="15"/>
  <c r="C77" i="33" s="1"/>
  <c r="E77" i="33" s="1"/>
  <c r="G80" i="15"/>
  <c r="D48" i="33" s="1"/>
  <c r="F48" i="33" s="1"/>
  <c r="F52" i="33" s="1"/>
  <c r="F80" i="15"/>
  <c r="C48" i="33" s="1"/>
  <c r="E48" i="33" s="1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F168" i="32" s="1"/>
  <c r="AH57" i="15"/>
  <c r="C164" i="32" s="1"/>
  <c r="E164" i="32" s="1"/>
  <c r="AB57" i="15"/>
  <c r="D135" i="32" s="1"/>
  <c r="F135" i="32" s="1"/>
  <c r="AA57" i="15"/>
  <c r="C135" i="32" s="1"/>
  <c r="E135" i="32" s="1"/>
  <c r="U57" i="15"/>
  <c r="D106" i="32" s="1"/>
  <c r="F106" i="32" s="1"/>
  <c r="F110" i="32" s="1"/>
  <c r="T57" i="15"/>
  <c r="C106" i="32" s="1"/>
  <c r="E106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F168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113" i="14"/>
  <c r="D160" i="34" s="1"/>
  <c r="F160" i="34" s="1"/>
  <c r="AH113" i="14"/>
  <c r="C160" i="34" s="1"/>
  <c r="E160" i="34" s="1"/>
  <c r="AB113" i="14"/>
  <c r="D131" i="34" s="1"/>
  <c r="F131" i="34" s="1"/>
  <c r="AA113" i="14"/>
  <c r="C131" i="34" s="1"/>
  <c r="E131" i="34" s="1"/>
  <c r="U113" i="14"/>
  <c r="D102" i="34" s="1"/>
  <c r="F102" i="34" s="1"/>
  <c r="T113" i="14"/>
  <c r="C102" i="34" s="1"/>
  <c r="E102" i="34" s="1"/>
  <c r="N113" i="14"/>
  <c r="D73" i="34" s="1"/>
  <c r="F73" i="34" s="1"/>
  <c r="M113" i="14"/>
  <c r="C73" i="34" s="1"/>
  <c r="E73" i="34" s="1"/>
  <c r="G113" i="14"/>
  <c r="D44" i="34" s="1"/>
  <c r="F113" i="14"/>
  <c r="C44" i="34" s="1"/>
  <c r="E44" i="34" s="1"/>
  <c r="AI103" i="14"/>
  <c r="D159" i="34" s="1"/>
  <c r="F159" i="34" s="1"/>
  <c r="AH103" i="14"/>
  <c r="C159" i="34" s="1"/>
  <c r="E159" i="34" s="1"/>
  <c r="AB103" i="14"/>
  <c r="D130" i="34" s="1"/>
  <c r="F130" i="34" s="1"/>
  <c r="AA103" i="14"/>
  <c r="C130" i="34" s="1"/>
  <c r="E130" i="34" s="1"/>
  <c r="U103" i="14"/>
  <c r="D101" i="34" s="1"/>
  <c r="F101" i="34" s="1"/>
  <c r="T103" i="14"/>
  <c r="C101" i="34" s="1"/>
  <c r="E101" i="34" s="1"/>
  <c r="N103" i="14"/>
  <c r="D72" i="34" s="1"/>
  <c r="F72" i="34" s="1"/>
  <c r="M103" i="14"/>
  <c r="C72" i="34" s="1"/>
  <c r="E72" i="34" s="1"/>
  <c r="G103" i="14"/>
  <c r="D43" i="34" s="1"/>
  <c r="F43" i="34" s="1"/>
  <c r="F103" i="14"/>
  <c r="C43" i="34" s="1"/>
  <c r="E43" i="34" s="1"/>
  <c r="AI90" i="14"/>
  <c r="D160" i="33" s="1"/>
  <c r="F160" i="33" s="1"/>
  <c r="AH90" i="14"/>
  <c r="C160" i="33" s="1"/>
  <c r="E160" i="33" s="1"/>
  <c r="AB90" i="14"/>
  <c r="D131" i="33" s="1"/>
  <c r="F131" i="33" s="1"/>
  <c r="AA90" i="14"/>
  <c r="C131" i="33" s="1"/>
  <c r="E131" i="33" s="1"/>
  <c r="U90" i="14"/>
  <c r="D102" i="33" s="1"/>
  <c r="F102" i="33" s="1"/>
  <c r="T90" i="14"/>
  <c r="C102" i="33" s="1"/>
  <c r="E102" i="33" s="1"/>
  <c r="N90" i="14"/>
  <c r="D73" i="33" s="1"/>
  <c r="F73" i="33" s="1"/>
  <c r="M90" i="14"/>
  <c r="C73" i="33" s="1"/>
  <c r="E73" i="33" s="1"/>
  <c r="G90" i="14"/>
  <c r="D44" i="33" s="1"/>
  <c r="F44" i="33" s="1"/>
  <c r="F90" i="14"/>
  <c r="C44" i="33" s="1"/>
  <c r="E44" i="33" s="1"/>
  <c r="AI80" i="14"/>
  <c r="D159" i="33" s="1"/>
  <c r="F159" i="33" s="1"/>
  <c r="AH80" i="14"/>
  <c r="C159" i="33" s="1"/>
  <c r="E159" i="33" s="1"/>
  <c r="AB80" i="14"/>
  <c r="D130" i="33" s="1"/>
  <c r="F130" i="33" s="1"/>
  <c r="AA80" i="14"/>
  <c r="C130" i="33" s="1"/>
  <c r="E130" i="33" s="1"/>
  <c r="U80" i="14"/>
  <c r="D101" i="33" s="1"/>
  <c r="F101" i="33" s="1"/>
  <c r="T80" i="14"/>
  <c r="C101" i="33" s="1"/>
  <c r="E101" i="33" s="1"/>
  <c r="N80" i="14"/>
  <c r="D72" i="33" s="1"/>
  <c r="F72" i="33" s="1"/>
  <c r="M80" i="14"/>
  <c r="C72" i="33" s="1"/>
  <c r="E72" i="33" s="1"/>
  <c r="G80" i="14"/>
  <c r="D43" i="33" s="1"/>
  <c r="F43" i="33" s="1"/>
  <c r="F80" i="14"/>
  <c r="C43" i="33" s="1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AB44" i="14"/>
  <c r="D131" i="31" s="1"/>
  <c r="F131" i="31" s="1"/>
  <c r="AA44" i="14"/>
  <c r="C131" i="31" s="1"/>
  <c r="U44" i="14"/>
  <c r="D102" i="31" s="1"/>
  <c r="F102" i="31" s="1"/>
  <c r="T44" i="14"/>
  <c r="C102" i="31" s="1"/>
  <c r="N44" i="14"/>
  <c r="D73" i="31" s="1"/>
  <c r="F73" i="31" s="1"/>
  <c r="M44" i="14"/>
  <c r="C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52" i="31" l="1"/>
  <c r="F110" i="31"/>
  <c r="F53" i="20"/>
  <c r="F170" i="20"/>
  <c r="E140" i="20"/>
  <c r="E83" i="20"/>
  <c r="E141" i="20"/>
  <c r="E53" i="20"/>
  <c r="E111" i="20"/>
  <c r="E169" i="20"/>
  <c r="E112" i="20"/>
  <c r="E170" i="20"/>
  <c r="F111" i="20"/>
  <c r="F169" i="20"/>
  <c r="F112" i="20"/>
  <c r="E82" i="20"/>
  <c r="F82" i="20"/>
  <c r="F140" i="20"/>
  <c r="F83" i="20"/>
  <c r="F141" i="20"/>
  <c r="E52" i="31"/>
  <c r="E110" i="31"/>
  <c r="E168" i="31"/>
  <c r="E52" i="32"/>
  <c r="E110" i="32"/>
  <c r="E168" i="32"/>
  <c r="E52" i="33"/>
  <c r="E110" i="33"/>
  <c r="E168" i="33"/>
  <c r="E52" i="34"/>
  <c r="E110" i="34"/>
  <c r="E168" i="34"/>
  <c r="F51" i="34"/>
  <c r="F22" i="34" s="1"/>
  <c r="F48" i="32"/>
  <c r="F52" i="32" s="1"/>
  <c r="E81" i="31"/>
  <c r="E139" i="31"/>
  <c r="E81" i="32"/>
  <c r="E139" i="32"/>
  <c r="E81" i="33"/>
  <c r="E139" i="33"/>
  <c r="E81" i="34"/>
  <c r="E139" i="34"/>
  <c r="F81" i="31"/>
  <c r="F139" i="31"/>
  <c r="F81" i="32"/>
  <c r="F139" i="32"/>
  <c r="F81" i="33"/>
  <c r="F139" i="33"/>
  <c r="F81" i="34"/>
  <c r="F139" i="34"/>
  <c r="E102" i="31"/>
  <c r="E113" i="31" s="1"/>
  <c r="E84" i="32"/>
  <c r="E76" i="32"/>
  <c r="E142" i="33"/>
  <c r="E134" i="33"/>
  <c r="E142" i="34"/>
  <c r="E134" i="34"/>
  <c r="F142" i="31"/>
  <c r="F134" i="31"/>
  <c r="F84" i="32"/>
  <c r="F76" i="32"/>
  <c r="F142" i="32"/>
  <c r="F134" i="32"/>
  <c r="F142" i="33"/>
  <c r="F134" i="33"/>
  <c r="F142" i="34"/>
  <c r="F134" i="34"/>
  <c r="E55" i="31"/>
  <c r="E47" i="31"/>
  <c r="E73" i="31"/>
  <c r="E76" i="31" s="1"/>
  <c r="E131" i="31"/>
  <c r="E134" i="31" s="1"/>
  <c r="E43" i="32"/>
  <c r="E14" i="32" s="1"/>
  <c r="E113" i="32"/>
  <c r="E105" i="32"/>
  <c r="E171" i="32"/>
  <c r="E163" i="32"/>
  <c r="E43" i="33"/>
  <c r="E14" i="33" s="1"/>
  <c r="E113" i="33"/>
  <c r="E105" i="33"/>
  <c r="E171" i="33"/>
  <c r="E163" i="33"/>
  <c r="E55" i="34"/>
  <c r="E47" i="34"/>
  <c r="E113" i="34"/>
  <c r="E105" i="34"/>
  <c r="E171" i="34"/>
  <c r="E163" i="34"/>
  <c r="E84" i="31"/>
  <c r="E160" i="31"/>
  <c r="E163" i="31" s="1"/>
  <c r="E142" i="32"/>
  <c r="E134" i="32"/>
  <c r="E84" i="33"/>
  <c r="E76" i="33"/>
  <c r="E84" i="34"/>
  <c r="E76" i="34"/>
  <c r="F84" i="31"/>
  <c r="F76" i="31"/>
  <c r="F84" i="33"/>
  <c r="F76" i="33"/>
  <c r="F84" i="34"/>
  <c r="F76" i="34"/>
  <c r="F44" i="34"/>
  <c r="F55" i="34" s="1"/>
  <c r="F55" i="31"/>
  <c r="F47" i="31"/>
  <c r="F113" i="31"/>
  <c r="F105" i="31"/>
  <c r="F171" i="31"/>
  <c r="F163" i="31"/>
  <c r="F43" i="32"/>
  <c r="F113" i="32"/>
  <c r="F105" i="32"/>
  <c r="F163" i="32"/>
  <c r="F171" i="32"/>
  <c r="F55" i="33"/>
  <c r="F47" i="33"/>
  <c r="F113" i="33"/>
  <c r="F105" i="33"/>
  <c r="F171" i="33"/>
  <c r="F163" i="33"/>
  <c r="F113" i="34"/>
  <c r="F105" i="34"/>
  <c r="F171" i="34"/>
  <c r="F163" i="34"/>
  <c r="E53" i="33"/>
  <c r="E24" i="33" s="1"/>
  <c r="F54" i="32"/>
  <c r="F25" i="32" s="1"/>
  <c r="E25" i="32"/>
  <c r="E25" i="34"/>
  <c r="E21" i="33"/>
  <c r="E21" i="34"/>
  <c r="E25" i="33"/>
  <c r="F24" i="34"/>
  <c r="F21" i="32"/>
  <c r="F21" i="33"/>
  <c r="F19" i="31"/>
  <c r="F19" i="33"/>
  <c r="F20" i="34"/>
  <c r="E19" i="33"/>
  <c r="F14" i="34"/>
  <c r="F25" i="34"/>
  <c r="E20" i="33"/>
  <c r="F15" i="33"/>
  <c r="F20" i="33"/>
  <c r="E20" i="32"/>
  <c r="E24" i="32"/>
  <c r="F15" i="32"/>
  <c r="F20" i="32"/>
  <c r="F22" i="32"/>
  <c r="E14" i="31"/>
  <c r="E24" i="34"/>
  <c r="F24" i="32"/>
  <c r="F24" i="33"/>
  <c r="F25" i="33"/>
  <c r="G109" i="31"/>
  <c r="E22" i="31"/>
  <c r="E21" i="32"/>
  <c r="G109" i="32"/>
  <c r="G167" i="32"/>
  <c r="G109" i="33"/>
  <c r="G167" i="33"/>
  <c r="G109" i="34"/>
  <c r="G167" i="34"/>
  <c r="F22" i="33"/>
  <c r="F21" i="34"/>
  <c r="E19" i="32"/>
  <c r="E19" i="34"/>
  <c r="E20" i="34"/>
  <c r="F19" i="34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E14" i="34"/>
  <c r="G73" i="34"/>
  <c r="G102" i="34"/>
  <c r="G131" i="34"/>
  <c r="G160" i="34"/>
  <c r="F14" i="33"/>
  <c r="D25" i="33"/>
  <c r="C101" i="20"/>
  <c r="C73" i="20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C113" i="34"/>
  <c r="G101" i="34"/>
  <c r="C105" i="34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D55" i="34"/>
  <c r="D14" i="34"/>
  <c r="D47" i="34"/>
  <c r="D171" i="34"/>
  <c r="D163" i="34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84" i="34"/>
  <c r="G72" i="34"/>
  <c r="C76" i="34"/>
  <c r="C142" i="34"/>
  <c r="G130" i="34"/>
  <c r="C134" i="34"/>
  <c r="C15" i="34"/>
  <c r="G44" i="34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C55" i="34"/>
  <c r="C14" i="34"/>
  <c r="G43" i="34"/>
  <c r="C47" i="34"/>
  <c r="C171" i="34"/>
  <c r="G159" i="34"/>
  <c r="C163" i="34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D113" i="34"/>
  <c r="D105" i="34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84" i="34"/>
  <c r="D76" i="34"/>
  <c r="D142" i="34"/>
  <c r="D134" i="34"/>
  <c r="D15" i="34"/>
  <c r="D19" i="31"/>
  <c r="D19" i="32"/>
  <c r="D19" i="33"/>
  <c r="D19" i="34"/>
  <c r="G77" i="31"/>
  <c r="G135" i="31"/>
  <c r="G107" i="31"/>
  <c r="G165" i="31"/>
  <c r="G77" i="32"/>
  <c r="G107" i="32"/>
  <c r="G165" i="32"/>
  <c r="G77" i="33"/>
  <c r="G135" i="33"/>
  <c r="G107" i="33"/>
  <c r="G165" i="33"/>
  <c r="G77" i="34"/>
  <c r="G135" i="34"/>
  <c r="G107" i="34"/>
  <c r="G165" i="34"/>
  <c r="D48" i="20"/>
  <c r="D106" i="20"/>
  <c r="D164" i="20"/>
  <c r="D78" i="20"/>
  <c r="D136" i="20"/>
  <c r="D168" i="31"/>
  <c r="D168" i="33"/>
  <c r="D168" i="34"/>
  <c r="C77" i="20"/>
  <c r="C135" i="20"/>
  <c r="C107" i="20"/>
  <c r="C165" i="20"/>
  <c r="C20" i="31"/>
  <c r="G49" i="31"/>
  <c r="C20" i="32"/>
  <c r="G49" i="32"/>
  <c r="C20" i="33"/>
  <c r="G49" i="33"/>
  <c r="C20" i="34"/>
  <c r="G49" i="34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48" i="33"/>
  <c r="G106" i="33"/>
  <c r="G164" i="33"/>
  <c r="G78" i="33"/>
  <c r="G136" i="33"/>
  <c r="C19" i="34"/>
  <c r="G48" i="34"/>
  <c r="G106" i="34"/>
  <c r="G164" i="34"/>
  <c r="G78" i="34"/>
  <c r="G136" i="34"/>
  <c r="D110" i="31"/>
  <c r="D110" i="33"/>
  <c r="D110" i="34"/>
  <c r="C49" i="20"/>
  <c r="D77" i="20"/>
  <c r="D135" i="20"/>
  <c r="D49" i="20"/>
  <c r="D107" i="20"/>
  <c r="D165" i="20"/>
  <c r="D20" i="31"/>
  <c r="G135" i="32"/>
  <c r="D20" i="32"/>
  <c r="D20" i="33"/>
  <c r="D20" i="34"/>
  <c r="D110" i="32"/>
  <c r="D168" i="32"/>
  <c r="D50" i="20"/>
  <c r="D80" i="20"/>
  <c r="D52" i="31"/>
  <c r="D21" i="31"/>
  <c r="D52" i="32"/>
  <c r="D21" i="32"/>
  <c r="D21" i="34"/>
  <c r="D52" i="34"/>
  <c r="C79" i="20"/>
  <c r="C109" i="20"/>
  <c r="C81" i="32"/>
  <c r="G79" i="32"/>
  <c r="G137" i="32"/>
  <c r="C139" i="32"/>
  <c r="C81" i="33"/>
  <c r="G79" i="33"/>
  <c r="G79" i="34"/>
  <c r="C81" i="34"/>
  <c r="G51" i="34"/>
  <c r="C22" i="34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C52" i="34"/>
  <c r="G50" i="34"/>
  <c r="C21" i="34"/>
  <c r="G108" i="34"/>
  <c r="C110" i="34"/>
  <c r="G166" i="34"/>
  <c r="C168" i="34"/>
  <c r="G80" i="34"/>
  <c r="G138" i="34"/>
  <c r="D108" i="20"/>
  <c r="D166" i="20"/>
  <c r="D138" i="20"/>
  <c r="D52" i="33"/>
  <c r="D21" i="33"/>
  <c r="C137" i="20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C139" i="34"/>
  <c r="G137" i="34"/>
  <c r="D137" i="20"/>
  <c r="D109" i="20"/>
  <c r="D81" i="31"/>
  <c r="D22" i="31"/>
  <c r="D81" i="32"/>
  <c r="D139" i="32"/>
  <c r="D22" i="32"/>
  <c r="D81" i="33"/>
  <c r="D139" i="33"/>
  <c r="D22" i="33"/>
  <c r="D81" i="34"/>
  <c r="D139" i="34"/>
  <c r="D22" i="34"/>
  <c r="D24" i="20"/>
  <c r="C54" i="20"/>
  <c r="D54" i="20"/>
  <c r="C24" i="20"/>
  <c r="C24" i="34"/>
  <c r="D24" i="34"/>
  <c r="C25" i="34"/>
  <c r="D25" i="34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83" i="13"/>
  <c r="AH83" i="13"/>
  <c r="AB83" i="13"/>
  <c r="AA83" i="13"/>
  <c r="U83" i="13"/>
  <c r="T83" i="13"/>
  <c r="N83" i="13"/>
  <c r="M83" i="13"/>
  <c r="G83" i="13"/>
  <c r="F83" i="13"/>
  <c r="AI76" i="13"/>
  <c r="D156" i="34" s="1"/>
  <c r="F156" i="34" s="1"/>
  <c r="AH76" i="13"/>
  <c r="C156" i="34" s="1"/>
  <c r="E156" i="34" s="1"/>
  <c r="AB76" i="13"/>
  <c r="D127" i="34" s="1"/>
  <c r="F127" i="34" s="1"/>
  <c r="AA76" i="13"/>
  <c r="C127" i="34" s="1"/>
  <c r="E127" i="34" s="1"/>
  <c r="U76" i="13"/>
  <c r="D98" i="34" s="1"/>
  <c r="F98" i="34" s="1"/>
  <c r="T76" i="13"/>
  <c r="C98" i="34" s="1"/>
  <c r="E98" i="34" s="1"/>
  <c r="N76" i="13"/>
  <c r="D69" i="34" s="1"/>
  <c r="F69" i="34" s="1"/>
  <c r="M76" i="13"/>
  <c r="C69" i="34" s="1"/>
  <c r="E69" i="34" s="1"/>
  <c r="G76" i="13"/>
  <c r="D40" i="34" s="1"/>
  <c r="F40" i="34" s="1"/>
  <c r="F76" i="13"/>
  <c r="C40" i="34" s="1"/>
  <c r="E40" i="34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113" i="11"/>
  <c r="D155" i="34" s="1"/>
  <c r="F155" i="34" s="1"/>
  <c r="AH113" i="11"/>
  <c r="C155" i="34" s="1"/>
  <c r="E155" i="34" s="1"/>
  <c r="AG113" i="11"/>
  <c r="AB113" i="11"/>
  <c r="D126" i="34" s="1"/>
  <c r="F126" i="34" s="1"/>
  <c r="AA113" i="11"/>
  <c r="C126" i="34" s="1"/>
  <c r="E126" i="34" s="1"/>
  <c r="Z113" i="11"/>
  <c r="U113" i="11"/>
  <c r="D97" i="34" s="1"/>
  <c r="F97" i="34" s="1"/>
  <c r="T113" i="11"/>
  <c r="C97" i="34" s="1"/>
  <c r="E97" i="34" s="1"/>
  <c r="S113" i="11"/>
  <c r="N113" i="11"/>
  <c r="D68" i="34" s="1"/>
  <c r="F68" i="34" s="1"/>
  <c r="M113" i="11"/>
  <c r="C68" i="34" s="1"/>
  <c r="E68" i="34" s="1"/>
  <c r="L113" i="11"/>
  <c r="G113" i="11"/>
  <c r="D39" i="34" s="1"/>
  <c r="F39" i="34" s="1"/>
  <c r="F113" i="11"/>
  <c r="C39" i="34" s="1"/>
  <c r="E39" i="34" s="1"/>
  <c r="E113" i="11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103" i="11"/>
  <c r="D154" i="34" s="1"/>
  <c r="F154" i="34" s="1"/>
  <c r="AH103" i="11"/>
  <c r="C154" i="34" s="1"/>
  <c r="E154" i="34" s="1"/>
  <c r="AG103" i="11"/>
  <c r="AB103" i="11"/>
  <c r="D125" i="34" s="1"/>
  <c r="F125" i="34" s="1"/>
  <c r="AA103" i="11"/>
  <c r="C125" i="34" s="1"/>
  <c r="E125" i="34" s="1"/>
  <c r="Z103" i="11"/>
  <c r="U103" i="11"/>
  <c r="D96" i="34" s="1"/>
  <c r="F96" i="34" s="1"/>
  <c r="T103" i="11"/>
  <c r="C96" i="34" s="1"/>
  <c r="E96" i="34" s="1"/>
  <c r="S103" i="11"/>
  <c r="N103" i="11"/>
  <c r="D67" i="34" s="1"/>
  <c r="F67" i="34" s="1"/>
  <c r="M103" i="11"/>
  <c r="C67" i="34" s="1"/>
  <c r="E67" i="34" s="1"/>
  <c r="L103" i="11"/>
  <c r="G103" i="11"/>
  <c r="D38" i="34" s="1"/>
  <c r="F38" i="34" s="1"/>
  <c r="F103" i="11"/>
  <c r="C38" i="34" s="1"/>
  <c r="E38" i="34" s="1"/>
  <c r="E103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T80" i="11"/>
  <c r="C96" i="33" s="1"/>
  <c r="E96" i="33" s="1"/>
  <c r="S80" i="11"/>
  <c r="N80" i="11"/>
  <c r="D67" i="33" s="1"/>
  <c r="F67" i="33" s="1"/>
  <c r="M80" i="11"/>
  <c r="C67" i="33" s="1"/>
  <c r="E67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63" i="10"/>
  <c r="D153" i="34" s="1"/>
  <c r="F153" i="34" s="1"/>
  <c r="AH63" i="10"/>
  <c r="C153" i="34" s="1"/>
  <c r="E153" i="34" s="1"/>
  <c r="AG63" i="10"/>
  <c r="AB63" i="10"/>
  <c r="D124" i="34" s="1"/>
  <c r="F124" i="34" s="1"/>
  <c r="AA63" i="10"/>
  <c r="C124" i="34" s="1"/>
  <c r="E124" i="34" s="1"/>
  <c r="Z63" i="10"/>
  <c r="U63" i="10"/>
  <c r="D95" i="34" s="1"/>
  <c r="F95" i="34" s="1"/>
  <c r="T63" i="10"/>
  <c r="C95" i="34" s="1"/>
  <c r="E95" i="34" s="1"/>
  <c r="S63" i="10"/>
  <c r="N63" i="10"/>
  <c r="D66" i="34" s="1"/>
  <c r="F66" i="34" s="1"/>
  <c r="M63" i="10"/>
  <c r="C66" i="34" s="1"/>
  <c r="E66" i="34" s="1"/>
  <c r="L63" i="10"/>
  <c r="G63" i="10"/>
  <c r="D37" i="34" s="1"/>
  <c r="F37" i="34" s="1"/>
  <c r="F63" i="10"/>
  <c r="C37" i="34" s="1"/>
  <c r="E37" i="34" s="1"/>
  <c r="E63" i="10"/>
  <c r="AI50" i="10"/>
  <c r="D153" i="33" s="1"/>
  <c r="F153" i="33" s="1"/>
  <c r="AH50" i="10"/>
  <c r="C153" i="33" s="1"/>
  <c r="E153" i="33" s="1"/>
  <c r="AG50" i="10"/>
  <c r="AB50" i="10"/>
  <c r="D124" i="33" s="1"/>
  <c r="F124" i="33" s="1"/>
  <c r="AA50" i="10"/>
  <c r="C124" i="33" s="1"/>
  <c r="E124" i="33" s="1"/>
  <c r="Z50" i="10"/>
  <c r="U50" i="10"/>
  <c r="D95" i="33" s="1"/>
  <c r="F95" i="33" s="1"/>
  <c r="T50" i="10"/>
  <c r="C95" i="33" s="1"/>
  <c r="E95" i="33" s="1"/>
  <c r="S50" i="10"/>
  <c r="N50" i="10"/>
  <c r="D66" i="33" s="1"/>
  <c r="F66" i="33" s="1"/>
  <c r="M50" i="10"/>
  <c r="C66" i="33" s="1"/>
  <c r="E66" i="33" s="1"/>
  <c r="L50" i="10"/>
  <c r="G50" i="10"/>
  <c r="D37" i="33" s="1"/>
  <c r="F37" i="33" s="1"/>
  <c r="F50" i="10"/>
  <c r="C37" i="33" s="1"/>
  <c r="E37" i="33" s="1"/>
  <c r="E50" i="10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63" i="8"/>
  <c r="D152" i="34" s="1"/>
  <c r="F152" i="34" s="1"/>
  <c r="AH63" i="8"/>
  <c r="C152" i="34" s="1"/>
  <c r="E152" i="34" s="1"/>
  <c r="AG63" i="8"/>
  <c r="AB63" i="8"/>
  <c r="D123" i="34" s="1"/>
  <c r="F123" i="34" s="1"/>
  <c r="AA63" i="8"/>
  <c r="C123" i="34" s="1"/>
  <c r="E123" i="34" s="1"/>
  <c r="Z63" i="8"/>
  <c r="U63" i="8"/>
  <c r="D94" i="34" s="1"/>
  <c r="F94" i="34" s="1"/>
  <c r="T63" i="8"/>
  <c r="C94" i="34" s="1"/>
  <c r="E94" i="34" s="1"/>
  <c r="S63" i="8"/>
  <c r="N63" i="8"/>
  <c r="D65" i="34" s="1"/>
  <c r="F65" i="34" s="1"/>
  <c r="M63" i="8"/>
  <c r="C65" i="34" s="1"/>
  <c r="E65" i="34" s="1"/>
  <c r="L63" i="8"/>
  <c r="G63" i="8"/>
  <c r="D36" i="34" s="1"/>
  <c r="F36" i="34" s="1"/>
  <c r="F63" i="8"/>
  <c r="C36" i="34" s="1"/>
  <c r="E36" i="34" s="1"/>
  <c r="E63" i="8"/>
  <c r="AI50" i="8"/>
  <c r="D152" i="33" s="1"/>
  <c r="F152" i="33" s="1"/>
  <c r="AH50" i="8"/>
  <c r="C152" i="33" s="1"/>
  <c r="E152" i="33" s="1"/>
  <c r="AG50" i="8"/>
  <c r="AB50" i="8"/>
  <c r="D123" i="33" s="1"/>
  <c r="F123" i="33" s="1"/>
  <c r="AA50" i="8"/>
  <c r="C123" i="33" s="1"/>
  <c r="E123" i="33" s="1"/>
  <c r="Z50" i="8"/>
  <c r="U50" i="8"/>
  <c r="D94" i="33" s="1"/>
  <c r="F94" i="33" s="1"/>
  <c r="T50" i="8"/>
  <c r="C94" i="33" s="1"/>
  <c r="E94" i="33" s="1"/>
  <c r="S50" i="8"/>
  <c r="N50" i="8"/>
  <c r="D65" i="33" s="1"/>
  <c r="F65" i="33" s="1"/>
  <c r="M50" i="8"/>
  <c r="C65" i="33" s="1"/>
  <c r="E65" i="33" s="1"/>
  <c r="L50" i="8"/>
  <c r="G50" i="8"/>
  <c r="D36" i="33" s="1"/>
  <c r="F36" i="33" s="1"/>
  <c r="F50" i="8"/>
  <c r="C36" i="33" s="1"/>
  <c r="E36" i="33" s="1"/>
  <c r="E50" i="8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105" i="31" l="1"/>
  <c r="E142" i="31"/>
  <c r="E54" i="20"/>
  <c r="E24" i="20"/>
  <c r="F24" i="20"/>
  <c r="E167" i="20"/>
  <c r="F167" i="20"/>
  <c r="F137" i="20"/>
  <c r="F79" i="20"/>
  <c r="E79" i="20"/>
  <c r="G79" i="1"/>
  <c r="E51" i="20"/>
  <c r="F109" i="20"/>
  <c r="D22" i="1"/>
  <c r="E109" i="20"/>
  <c r="F107" i="20"/>
  <c r="E136" i="20"/>
  <c r="E48" i="20"/>
  <c r="E77" i="20"/>
  <c r="G77" i="1"/>
  <c r="F106" i="20"/>
  <c r="E78" i="20"/>
  <c r="G78" i="1"/>
  <c r="E165" i="20"/>
  <c r="F136" i="20"/>
  <c r="F135" i="20"/>
  <c r="E49" i="20"/>
  <c r="E164" i="20"/>
  <c r="F78" i="20"/>
  <c r="E160" i="20"/>
  <c r="E102" i="20"/>
  <c r="G102" i="1"/>
  <c r="E131" i="20"/>
  <c r="F47" i="34"/>
  <c r="F18" i="34" s="1"/>
  <c r="E66" i="20"/>
  <c r="F95" i="20"/>
  <c r="E37" i="20"/>
  <c r="F66" i="20"/>
  <c r="E153" i="20"/>
  <c r="F37" i="20"/>
  <c r="E124" i="20"/>
  <c r="F153" i="20"/>
  <c r="E95" i="20"/>
  <c r="F124" i="20"/>
  <c r="E94" i="20"/>
  <c r="E65" i="20"/>
  <c r="E152" i="20"/>
  <c r="E36" i="20"/>
  <c r="E123" i="20"/>
  <c r="F54" i="20"/>
  <c r="F108" i="20"/>
  <c r="F166" i="20"/>
  <c r="E80" i="20"/>
  <c r="E166" i="20"/>
  <c r="F80" i="20"/>
  <c r="E137" i="20"/>
  <c r="E108" i="20"/>
  <c r="F50" i="20"/>
  <c r="D21" i="1"/>
  <c r="F52" i="34"/>
  <c r="F23" i="34" s="1"/>
  <c r="F138" i="20"/>
  <c r="E138" i="20"/>
  <c r="E50" i="20"/>
  <c r="F51" i="20"/>
  <c r="G166" i="1"/>
  <c r="F165" i="20"/>
  <c r="F77" i="20"/>
  <c r="E135" i="20"/>
  <c r="F164" i="20"/>
  <c r="D19" i="1"/>
  <c r="F19" i="32"/>
  <c r="F49" i="20"/>
  <c r="G19" i="33"/>
  <c r="E106" i="20"/>
  <c r="F48" i="20"/>
  <c r="E107" i="20"/>
  <c r="F102" i="20"/>
  <c r="E130" i="20"/>
  <c r="F43" i="20"/>
  <c r="E44" i="20"/>
  <c r="G130" i="1"/>
  <c r="E171" i="31"/>
  <c r="F44" i="20"/>
  <c r="E159" i="20"/>
  <c r="E72" i="20"/>
  <c r="F131" i="20"/>
  <c r="E73" i="20"/>
  <c r="F15" i="34"/>
  <c r="E55" i="32"/>
  <c r="E47" i="32"/>
  <c r="E18" i="32" s="1"/>
  <c r="F130" i="20"/>
  <c r="E43" i="20"/>
  <c r="F73" i="20"/>
  <c r="E101" i="20"/>
  <c r="C14" i="1"/>
  <c r="F55" i="32"/>
  <c r="F26" i="32" s="1"/>
  <c r="F47" i="32"/>
  <c r="F18" i="32" s="1"/>
  <c r="F160" i="20"/>
  <c r="F72" i="20"/>
  <c r="F159" i="20"/>
  <c r="F101" i="20"/>
  <c r="G131" i="1"/>
  <c r="F14" i="32"/>
  <c r="E55" i="33"/>
  <c r="E26" i="33" s="1"/>
  <c r="E47" i="33"/>
  <c r="E18" i="33" s="1"/>
  <c r="E71" i="33"/>
  <c r="E85" i="33" s="1"/>
  <c r="E86" i="33" s="1"/>
  <c r="F100" i="33"/>
  <c r="F114" i="33" s="1"/>
  <c r="F115" i="33" s="1"/>
  <c r="E71" i="32"/>
  <c r="E85" i="32" s="1"/>
  <c r="E86" i="32" s="1"/>
  <c r="F42" i="32"/>
  <c r="F56" i="32" s="1"/>
  <c r="E129" i="32"/>
  <c r="E143" i="32" s="1"/>
  <c r="E144" i="32" s="1"/>
  <c r="F158" i="32"/>
  <c r="F172" i="32" s="1"/>
  <c r="F173" i="32" s="1"/>
  <c r="E100" i="33"/>
  <c r="E114" i="33" s="1"/>
  <c r="E115" i="33" s="1"/>
  <c r="E71" i="34"/>
  <c r="E85" i="34" s="1"/>
  <c r="E86" i="34" s="1"/>
  <c r="F100" i="34"/>
  <c r="F114" i="34" s="1"/>
  <c r="F115" i="34" s="1"/>
  <c r="F100" i="32"/>
  <c r="F114" i="32" s="1"/>
  <c r="F115" i="32" s="1"/>
  <c r="F42" i="34"/>
  <c r="E100" i="32"/>
  <c r="E114" i="32" s="1"/>
  <c r="E115" i="32" s="1"/>
  <c r="E42" i="34"/>
  <c r="E56" i="34" s="1"/>
  <c r="E57" i="34" s="1"/>
  <c r="F71" i="34"/>
  <c r="F85" i="34" s="1"/>
  <c r="F86" i="34" s="1"/>
  <c r="E158" i="34"/>
  <c r="E172" i="34" s="1"/>
  <c r="E173" i="34" s="1"/>
  <c r="F129" i="33"/>
  <c r="F143" i="33" s="1"/>
  <c r="F144" i="33" s="1"/>
  <c r="F129" i="32"/>
  <c r="F143" i="32" s="1"/>
  <c r="F144" i="32" s="1"/>
  <c r="E42" i="33"/>
  <c r="E56" i="33" s="1"/>
  <c r="F71" i="33"/>
  <c r="F85" i="33" s="1"/>
  <c r="F86" i="33" s="1"/>
  <c r="E158" i="33"/>
  <c r="E172" i="33" s="1"/>
  <c r="E173" i="33" s="1"/>
  <c r="E129" i="34"/>
  <c r="E143" i="34" s="1"/>
  <c r="E144" i="34" s="1"/>
  <c r="F158" i="34"/>
  <c r="F172" i="34" s="1"/>
  <c r="F173" i="34" s="1"/>
  <c r="E67" i="31"/>
  <c r="E42" i="32"/>
  <c r="E56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E100" i="34"/>
  <c r="E114" i="34" s="1"/>
  <c r="E115" i="34" s="1"/>
  <c r="F129" i="34"/>
  <c r="F143" i="34" s="1"/>
  <c r="F144" i="34" s="1"/>
  <c r="F39" i="31"/>
  <c r="E126" i="31"/>
  <c r="F21" i="31"/>
  <c r="E21" i="31"/>
  <c r="G19" i="32"/>
  <c r="E19" i="31"/>
  <c r="G165" i="1"/>
  <c r="G49" i="1"/>
  <c r="G136" i="1"/>
  <c r="G107" i="1"/>
  <c r="F22" i="31"/>
  <c r="E20" i="31"/>
  <c r="F20" i="31"/>
  <c r="F15" i="31"/>
  <c r="E11" i="33"/>
  <c r="F11" i="32"/>
  <c r="F11" i="33"/>
  <c r="F9" i="31"/>
  <c r="G55" i="34"/>
  <c r="F7" i="33"/>
  <c r="G171" i="32"/>
  <c r="F7" i="31"/>
  <c r="F11" i="31"/>
  <c r="F25" i="31"/>
  <c r="D25" i="20"/>
  <c r="E22" i="34"/>
  <c r="E22" i="33"/>
  <c r="E22" i="32"/>
  <c r="G15" i="34"/>
  <c r="E15" i="33"/>
  <c r="E15" i="32"/>
  <c r="E15" i="31"/>
  <c r="E15" i="34"/>
  <c r="G160" i="20"/>
  <c r="F11" i="34"/>
  <c r="E11" i="32"/>
  <c r="E11" i="34"/>
  <c r="F10" i="33"/>
  <c r="F9" i="32"/>
  <c r="F10" i="32"/>
  <c r="F10" i="34"/>
  <c r="G67" i="31"/>
  <c r="G125" i="31"/>
  <c r="G67" i="33"/>
  <c r="G125" i="33"/>
  <c r="F9" i="34"/>
  <c r="D10" i="31"/>
  <c r="G68" i="31"/>
  <c r="G126" i="31"/>
  <c r="G97" i="32"/>
  <c r="G155" i="32"/>
  <c r="G68" i="33"/>
  <c r="G126" i="33"/>
  <c r="G97" i="34"/>
  <c r="G155" i="34"/>
  <c r="G67" i="32"/>
  <c r="E9" i="32"/>
  <c r="F9" i="33"/>
  <c r="G67" i="34"/>
  <c r="G125" i="34"/>
  <c r="F8" i="32"/>
  <c r="F8" i="34"/>
  <c r="G94" i="31"/>
  <c r="F7" i="32"/>
  <c r="G65" i="32"/>
  <c r="E7" i="32"/>
  <c r="G152" i="33"/>
  <c r="E7" i="33"/>
  <c r="F7" i="34"/>
  <c r="G123" i="34"/>
  <c r="E7" i="34"/>
  <c r="G66" i="20"/>
  <c r="G124" i="20"/>
  <c r="G66" i="32"/>
  <c r="G124" i="34"/>
  <c r="G37" i="20"/>
  <c r="C8" i="20"/>
  <c r="G95" i="20"/>
  <c r="G153" i="20"/>
  <c r="G153" i="32"/>
  <c r="F8" i="33"/>
  <c r="G66" i="33"/>
  <c r="G124" i="33"/>
  <c r="G153" i="34"/>
  <c r="D8" i="20"/>
  <c r="G124" i="32"/>
  <c r="G153" i="33"/>
  <c r="G66" i="34"/>
  <c r="G171" i="31"/>
  <c r="G142" i="31"/>
  <c r="E18" i="31"/>
  <c r="E23" i="31"/>
  <c r="F18" i="31"/>
  <c r="G113" i="31"/>
  <c r="G84" i="31"/>
  <c r="F23" i="31"/>
  <c r="F26" i="31"/>
  <c r="G163" i="32"/>
  <c r="G142" i="32"/>
  <c r="G113" i="32"/>
  <c r="E23" i="32"/>
  <c r="G84" i="32"/>
  <c r="F23" i="32"/>
  <c r="G168" i="33"/>
  <c r="G163" i="33"/>
  <c r="G171" i="33"/>
  <c r="F23" i="33"/>
  <c r="G142" i="33"/>
  <c r="F26" i="33"/>
  <c r="E23" i="33"/>
  <c r="G113" i="33"/>
  <c r="G84" i="33"/>
  <c r="F18" i="33"/>
  <c r="G55" i="33"/>
  <c r="G171" i="34"/>
  <c r="G142" i="34"/>
  <c r="E23" i="34"/>
  <c r="G113" i="34"/>
  <c r="G84" i="34"/>
  <c r="F26" i="34"/>
  <c r="E18" i="34"/>
  <c r="G14" i="34"/>
  <c r="G15" i="33"/>
  <c r="G73" i="20"/>
  <c r="G105" i="33"/>
  <c r="G134" i="33"/>
  <c r="G76" i="33"/>
  <c r="G110" i="33"/>
  <c r="G106" i="1"/>
  <c r="G110" i="34"/>
  <c r="D7" i="31"/>
  <c r="G123" i="31"/>
  <c r="G94" i="32"/>
  <c r="G65" i="33"/>
  <c r="G152" i="34"/>
  <c r="G36" i="34"/>
  <c r="C7" i="34"/>
  <c r="D36" i="20"/>
  <c r="D65" i="20"/>
  <c r="C7" i="31"/>
  <c r="G36" i="31"/>
  <c r="G152" i="31"/>
  <c r="D7" i="32"/>
  <c r="G123" i="32"/>
  <c r="G94" i="33"/>
  <c r="G65" i="34"/>
  <c r="D71" i="33"/>
  <c r="D129" i="33"/>
  <c r="G36" i="33"/>
  <c r="C7" i="33"/>
  <c r="D7" i="34"/>
  <c r="D152" i="20"/>
  <c r="D123" i="20"/>
  <c r="C7" i="20"/>
  <c r="D94" i="20"/>
  <c r="G65" i="31"/>
  <c r="C7" i="32"/>
  <c r="G36" i="32"/>
  <c r="G152" i="32"/>
  <c r="D7" i="33"/>
  <c r="G123" i="33"/>
  <c r="G94" i="34"/>
  <c r="G37" i="34"/>
  <c r="C8" i="34"/>
  <c r="D8" i="32"/>
  <c r="D8" i="33"/>
  <c r="D8" i="34"/>
  <c r="C66" i="31"/>
  <c r="E66" i="31" s="1"/>
  <c r="D95" i="31"/>
  <c r="C37" i="31"/>
  <c r="E37" i="31" s="1"/>
  <c r="E42" i="31" s="1"/>
  <c r="E56" i="31" s="1"/>
  <c r="E57" i="31" s="1"/>
  <c r="D66" i="31"/>
  <c r="C153" i="31"/>
  <c r="E153" i="31" s="1"/>
  <c r="E158" i="31" s="1"/>
  <c r="E172" i="31" s="1"/>
  <c r="G37" i="32"/>
  <c r="C8" i="32"/>
  <c r="G37" i="33"/>
  <c r="C8" i="33"/>
  <c r="D37" i="31"/>
  <c r="F37" i="31" s="1"/>
  <c r="C124" i="31"/>
  <c r="D153" i="31"/>
  <c r="F153" i="31" s="1"/>
  <c r="F158" i="31" s="1"/>
  <c r="F172" i="31" s="1"/>
  <c r="F173" i="31" s="1"/>
  <c r="C95" i="31"/>
  <c r="E95" i="31" s="1"/>
  <c r="E100" i="31" s="1"/>
  <c r="E114" i="31" s="1"/>
  <c r="E115" i="31" s="1"/>
  <c r="D124" i="31"/>
  <c r="G95" i="32"/>
  <c r="G95" i="33"/>
  <c r="G95" i="34"/>
  <c r="C67" i="20"/>
  <c r="D96" i="20"/>
  <c r="C39" i="20"/>
  <c r="D68" i="20"/>
  <c r="C155" i="20"/>
  <c r="G39" i="34"/>
  <c r="C10" i="34"/>
  <c r="D71" i="32"/>
  <c r="D129" i="32"/>
  <c r="D71" i="34"/>
  <c r="D129" i="34"/>
  <c r="D67" i="20"/>
  <c r="C154" i="20"/>
  <c r="G38" i="31"/>
  <c r="C9" i="31"/>
  <c r="G154" i="31"/>
  <c r="C9" i="32"/>
  <c r="G38" i="32"/>
  <c r="G154" i="32"/>
  <c r="C9" i="33"/>
  <c r="G38" i="33"/>
  <c r="G154" i="33"/>
  <c r="G38" i="34"/>
  <c r="C9" i="34"/>
  <c r="G154" i="34"/>
  <c r="D39" i="20"/>
  <c r="C126" i="20"/>
  <c r="D155" i="20"/>
  <c r="G97" i="31"/>
  <c r="G68" i="32"/>
  <c r="C10" i="33"/>
  <c r="G39" i="33"/>
  <c r="G155" i="33"/>
  <c r="D10" i="34"/>
  <c r="G126" i="34"/>
  <c r="C125" i="20"/>
  <c r="D154" i="20"/>
  <c r="D9" i="31"/>
  <c r="D9" i="32"/>
  <c r="D9" i="33"/>
  <c r="D9" i="34"/>
  <c r="C97" i="20"/>
  <c r="D126" i="20"/>
  <c r="G39" i="32"/>
  <c r="C10" i="32"/>
  <c r="D10" i="33"/>
  <c r="D100" i="32"/>
  <c r="D158" i="32"/>
  <c r="D100" i="33"/>
  <c r="D158" i="33"/>
  <c r="D100" i="34"/>
  <c r="D158" i="34"/>
  <c r="C96" i="20"/>
  <c r="D125" i="20"/>
  <c r="G96" i="31"/>
  <c r="G96" i="32"/>
  <c r="G125" i="32"/>
  <c r="G96" i="33"/>
  <c r="G96" i="34"/>
  <c r="C68" i="20"/>
  <c r="D97" i="20"/>
  <c r="G39" i="31"/>
  <c r="C10" i="31"/>
  <c r="G155" i="31"/>
  <c r="D10" i="32"/>
  <c r="G126" i="32"/>
  <c r="G97" i="33"/>
  <c r="G68" i="34"/>
  <c r="D38" i="20"/>
  <c r="C38" i="20"/>
  <c r="C40" i="20"/>
  <c r="C69" i="20"/>
  <c r="C98" i="20"/>
  <c r="C127" i="20"/>
  <c r="C156" i="20"/>
  <c r="G40" i="31"/>
  <c r="C11" i="31"/>
  <c r="G9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C11" i="34"/>
  <c r="C42" i="34"/>
  <c r="G40" i="34"/>
  <c r="G98" i="34"/>
  <c r="C100" i="34"/>
  <c r="C158" i="34"/>
  <c r="G156" i="34"/>
  <c r="D40" i="20"/>
  <c r="D69" i="20"/>
  <c r="D98" i="20"/>
  <c r="D127" i="20"/>
  <c r="D156" i="20"/>
  <c r="D11" i="31"/>
  <c r="D42" i="32"/>
  <c r="D11" i="32"/>
  <c r="D11" i="33"/>
  <c r="D42" i="33"/>
  <c r="D11" i="34"/>
  <c r="D42" i="34"/>
  <c r="C41" i="20"/>
  <c r="C70" i="20"/>
  <c r="C99" i="20"/>
  <c r="C128" i="20"/>
  <c r="C157" i="20"/>
  <c r="G69" i="31"/>
  <c r="C71" i="31"/>
  <c r="G127" i="31"/>
  <c r="C71" i="32"/>
  <c r="G69" i="32"/>
  <c r="G127" i="32"/>
  <c r="C129" i="32"/>
  <c r="C71" i="33"/>
  <c r="G69" i="33"/>
  <c r="G127" i="33"/>
  <c r="C129" i="33"/>
  <c r="G69" i="34"/>
  <c r="C71" i="34"/>
  <c r="C129" i="34"/>
  <c r="G127" i="34"/>
  <c r="D41" i="20"/>
  <c r="D70" i="20"/>
  <c r="D99" i="20"/>
  <c r="D128" i="20"/>
  <c r="D157" i="20"/>
  <c r="G15" i="32"/>
  <c r="G14" i="32"/>
  <c r="D26" i="34"/>
  <c r="G163" i="31"/>
  <c r="C26" i="32"/>
  <c r="G26" i="32" s="1"/>
  <c r="G102" i="20"/>
  <c r="C18" i="32"/>
  <c r="G47" i="32"/>
  <c r="C84" i="20"/>
  <c r="C76" i="20"/>
  <c r="G72" i="20"/>
  <c r="D142" i="20"/>
  <c r="D134" i="20"/>
  <c r="G55" i="32"/>
  <c r="G47" i="31"/>
  <c r="C18" i="31"/>
  <c r="C26" i="31"/>
  <c r="G26" i="31" s="1"/>
  <c r="G44" i="1"/>
  <c r="D18" i="32"/>
  <c r="G105" i="34"/>
  <c r="G47" i="33"/>
  <c r="C18" i="33"/>
  <c r="C26" i="33"/>
  <c r="G26" i="33" s="1"/>
  <c r="D15" i="1"/>
  <c r="C142" i="20"/>
  <c r="C134" i="20"/>
  <c r="G130" i="20"/>
  <c r="D26" i="33"/>
  <c r="D26" i="31"/>
  <c r="D55" i="20"/>
  <c r="D47" i="20"/>
  <c r="D14" i="20"/>
  <c r="G55" i="31"/>
  <c r="C171" i="20"/>
  <c r="C163" i="20"/>
  <c r="G159" i="20"/>
  <c r="G134" i="34"/>
  <c r="G76" i="34"/>
  <c r="G134" i="32"/>
  <c r="G76" i="32"/>
  <c r="G15" i="31"/>
  <c r="G44" i="20"/>
  <c r="C15" i="20"/>
  <c r="D18" i="34"/>
  <c r="G14" i="33"/>
  <c r="G105" i="32"/>
  <c r="G105" i="31"/>
  <c r="G101" i="1"/>
  <c r="G76" i="31"/>
  <c r="D18" i="31"/>
  <c r="C55" i="20"/>
  <c r="C47" i="20"/>
  <c r="G43" i="20"/>
  <c r="C14" i="20"/>
  <c r="G55" i="20"/>
  <c r="D14" i="1"/>
  <c r="G43" i="1"/>
  <c r="D18" i="33"/>
  <c r="G73" i="1"/>
  <c r="D15" i="20"/>
  <c r="D84" i="20"/>
  <c r="D76" i="20"/>
  <c r="D171" i="20"/>
  <c r="D163" i="20"/>
  <c r="G163" i="34"/>
  <c r="C18" i="34"/>
  <c r="G47" i="34"/>
  <c r="C26" i="34"/>
  <c r="G26" i="34" s="1"/>
  <c r="G14" i="31"/>
  <c r="G159" i="1"/>
  <c r="G134" i="31"/>
  <c r="G160" i="1"/>
  <c r="G72" i="1"/>
  <c r="D26" i="32"/>
  <c r="D113" i="20"/>
  <c r="D105" i="20"/>
  <c r="G131" i="20"/>
  <c r="C113" i="20"/>
  <c r="C105" i="20"/>
  <c r="G101" i="20"/>
  <c r="G136" i="20"/>
  <c r="G164" i="20"/>
  <c r="G168" i="34"/>
  <c r="G19" i="34"/>
  <c r="G164" i="1"/>
  <c r="G20" i="33"/>
  <c r="G20" i="31"/>
  <c r="G107" i="20"/>
  <c r="G139" i="31"/>
  <c r="G19" i="31"/>
  <c r="G78" i="20"/>
  <c r="G135" i="20"/>
  <c r="G139" i="34"/>
  <c r="G168" i="32"/>
  <c r="G168" i="31"/>
  <c r="G81" i="33"/>
  <c r="G81" i="32"/>
  <c r="D23" i="34"/>
  <c r="D20" i="20"/>
  <c r="C20" i="20"/>
  <c r="G49" i="20"/>
  <c r="C19" i="1"/>
  <c r="G48" i="1"/>
  <c r="G77" i="20"/>
  <c r="G48" i="20"/>
  <c r="C19" i="20"/>
  <c r="G110" i="31"/>
  <c r="G106" i="20"/>
  <c r="G20" i="34"/>
  <c r="G20" i="32"/>
  <c r="G165" i="20"/>
  <c r="G135" i="1"/>
  <c r="D19" i="20"/>
  <c r="G21" i="34"/>
  <c r="G81" i="34"/>
  <c r="G110" i="32"/>
  <c r="G21" i="32"/>
  <c r="G81" i="31"/>
  <c r="G80" i="1"/>
  <c r="G22" i="31"/>
  <c r="C23" i="32"/>
  <c r="G52" i="32"/>
  <c r="G52" i="31"/>
  <c r="C23" i="31"/>
  <c r="C52" i="20"/>
  <c r="G50" i="20"/>
  <c r="C21" i="20"/>
  <c r="D23" i="32"/>
  <c r="G139" i="33"/>
  <c r="G167" i="20"/>
  <c r="C139" i="20"/>
  <c r="G137" i="20"/>
  <c r="D110" i="20"/>
  <c r="G52" i="34"/>
  <c r="C23" i="34"/>
  <c r="G138" i="1"/>
  <c r="G166" i="20"/>
  <c r="C168" i="20"/>
  <c r="G50" i="1"/>
  <c r="D81" i="20"/>
  <c r="G22" i="34"/>
  <c r="G79" i="20"/>
  <c r="C81" i="20"/>
  <c r="G51" i="1"/>
  <c r="G52" i="33"/>
  <c r="C23" i="33"/>
  <c r="G138" i="20"/>
  <c r="G51" i="20"/>
  <c r="C22" i="20"/>
  <c r="G108" i="1"/>
  <c r="D22" i="20"/>
  <c r="G139" i="32"/>
  <c r="D139" i="20"/>
  <c r="G22" i="33"/>
  <c r="G22" i="32"/>
  <c r="D23" i="33"/>
  <c r="D168" i="20"/>
  <c r="G21" i="33"/>
  <c r="G21" i="31"/>
  <c r="G80" i="20"/>
  <c r="G108" i="20"/>
  <c r="C110" i="20"/>
  <c r="G109" i="20"/>
  <c r="D23" i="31"/>
  <c r="D52" i="20"/>
  <c r="D21" i="20"/>
  <c r="C25" i="20"/>
  <c r="D25" i="31"/>
  <c r="D24" i="31"/>
  <c r="C24" i="31"/>
  <c r="C25" i="31"/>
  <c r="G95" i="1" l="1"/>
  <c r="G153" i="1"/>
  <c r="E173" i="31"/>
  <c r="E25" i="20"/>
  <c r="E81" i="20"/>
  <c r="E57" i="32"/>
  <c r="E71" i="31"/>
  <c r="E85" i="31" s="1"/>
  <c r="E86" i="31" s="1"/>
  <c r="C158" i="31"/>
  <c r="C172" i="31" s="1"/>
  <c r="E7" i="20"/>
  <c r="G109" i="1"/>
  <c r="E22" i="20"/>
  <c r="E22" i="1"/>
  <c r="F56" i="34"/>
  <c r="F57" i="34" s="1"/>
  <c r="F20" i="20"/>
  <c r="E52" i="20"/>
  <c r="F168" i="20"/>
  <c r="F110" i="20"/>
  <c r="F139" i="20"/>
  <c r="E168" i="20"/>
  <c r="C15" i="1"/>
  <c r="G15" i="1" s="1"/>
  <c r="E57" i="33"/>
  <c r="E14" i="20"/>
  <c r="F14" i="20"/>
  <c r="F57" i="32"/>
  <c r="F157" i="20"/>
  <c r="E41" i="20"/>
  <c r="E128" i="20"/>
  <c r="F70" i="20"/>
  <c r="E70" i="20"/>
  <c r="F41" i="20"/>
  <c r="E157" i="20"/>
  <c r="F128" i="20"/>
  <c r="F99" i="20"/>
  <c r="E99" i="20"/>
  <c r="G99" i="1"/>
  <c r="E38" i="20"/>
  <c r="E68" i="20"/>
  <c r="F155" i="20"/>
  <c r="E97" i="20"/>
  <c r="G97" i="1"/>
  <c r="E155" i="20"/>
  <c r="E67" i="20"/>
  <c r="F42" i="31"/>
  <c r="F56" i="31" s="1"/>
  <c r="F57" i="31" s="1"/>
  <c r="E125" i="20"/>
  <c r="G125" i="1"/>
  <c r="F68" i="20"/>
  <c r="E126" i="20"/>
  <c r="F67" i="20"/>
  <c r="F96" i="20"/>
  <c r="E96" i="20"/>
  <c r="F39" i="20"/>
  <c r="D10" i="1"/>
  <c r="G66" i="1"/>
  <c r="F36" i="20"/>
  <c r="F123" i="20"/>
  <c r="D7" i="1"/>
  <c r="E21" i="20"/>
  <c r="G167" i="1"/>
  <c r="F21" i="1"/>
  <c r="G137" i="1"/>
  <c r="C21" i="1"/>
  <c r="G21" i="1" s="1"/>
  <c r="F21" i="20"/>
  <c r="F22" i="20"/>
  <c r="E139" i="20"/>
  <c r="E21" i="1"/>
  <c r="F81" i="20"/>
  <c r="F19" i="20"/>
  <c r="E20" i="20"/>
  <c r="E110" i="20"/>
  <c r="F20" i="1"/>
  <c r="E19" i="1"/>
  <c r="E19" i="20"/>
  <c r="F52" i="20"/>
  <c r="F15" i="1"/>
  <c r="F14" i="1"/>
  <c r="E171" i="20"/>
  <c r="E163" i="20"/>
  <c r="F113" i="20"/>
  <c r="F105" i="20"/>
  <c r="F84" i="20"/>
  <c r="F76" i="20"/>
  <c r="F142" i="20"/>
  <c r="F134" i="20"/>
  <c r="E142" i="20"/>
  <c r="E134" i="20"/>
  <c r="E84" i="20"/>
  <c r="E76" i="20"/>
  <c r="F15" i="20"/>
  <c r="F171" i="20"/>
  <c r="F163" i="20"/>
  <c r="E113" i="20"/>
  <c r="E105" i="20"/>
  <c r="E55" i="20"/>
  <c r="E47" i="20"/>
  <c r="F55" i="20"/>
  <c r="F47" i="20"/>
  <c r="E154" i="20"/>
  <c r="F97" i="20"/>
  <c r="F38" i="20"/>
  <c r="F126" i="20"/>
  <c r="E39" i="20"/>
  <c r="F125" i="20"/>
  <c r="F154" i="20"/>
  <c r="F66" i="31"/>
  <c r="F71" i="31" s="1"/>
  <c r="F85" i="31" s="1"/>
  <c r="F86" i="31" s="1"/>
  <c r="F95" i="31"/>
  <c r="F100" i="31" s="1"/>
  <c r="F114" i="31" s="1"/>
  <c r="F115" i="31" s="1"/>
  <c r="C42" i="31"/>
  <c r="C56" i="31" s="1"/>
  <c r="C57" i="31" s="1"/>
  <c r="G124" i="1"/>
  <c r="F124" i="31"/>
  <c r="F129" i="31" s="1"/>
  <c r="F143" i="31" s="1"/>
  <c r="F144" i="31" s="1"/>
  <c r="E124" i="31"/>
  <c r="F152" i="20"/>
  <c r="F94" i="20"/>
  <c r="F65" i="20"/>
  <c r="C20" i="1"/>
  <c r="C22" i="1"/>
  <c r="G22" i="1" s="1"/>
  <c r="D20" i="1"/>
  <c r="E127" i="20"/>
  <c r="F98" i="20"/>
  <c r="E98" i="20"/>
  <c r="F156" i="20"/>
  <c r="F40" i="20"/>
  <c r="E156" i="20"/>
  <c r="E40" i="20"/>
  <c r="F127" i="20"/>
  <c r="G40" i="1"/>
  <c r="F69" i="20"/>
  <c r="E69" i="20"/>
  <c r="G127" i="1"/>
  <c r="G69" i="1"/>
  <c r="G9" i="33"/>
  <c r="F24" i="1"/>
  <c r="F19" i="1"/>
  <c r="F22" i="1"/>
  <c r="E24" i="1"/>
  <c r="E24" i="31"/>
  <c r="F24" i="31"/>
  <c r="E25" i="31"/>
  <c r="D25" i="1"/>
  <c r="C24" i="1"/>
  <c r="D24" i="1"/>
  <c r="E25" i="1"/>
  <c r="C25" i="1"/>
  <c r="E20" i="1"/>
  <c r="E11" i="31"/>
  <c r="G41" i="1"/>
  <c r="F10" i="31"/>
  <c r="D42" i="31"/>
  <c r="D158" i="31"/>
  <c r="E7" i="31"/>
  <c r="F8" i="20"/>
  <c r="E15" i="20"/>
  <c r="E15" i="1"/>
  <c r="F25" i="20"/>
  <c r="F25" i="1"/>
  <c r="G55" i="1"/>
  <c r="G142" i="1"/>
  <c r="G14" i="1"/>
  <c r="E10" i="34"/>
  <c r="E10" i="33"/>
  <c r="E9" i="33"/>
  <c r="E9" i="31"/>
  <c r="G10" i="31"/>
  <c r="E10" i="32"/>
  <c r="G97" i="20"/>
  <c r="G67" i="20"/>
  <c r="E9" i="34"/>
  <c r="G68" i="20"/>
  <c r="G96" i="20"/>
  <c r="E10" i="31"/>
  <c r="E8" i="34"/>
  <c r="E8" i="32"/>
  <c r="E8" i="33"/>
  <c r="E8" i="20"/>
  <c r="G36" i="20"/>
  <c r="G65" i="20"/>
  <c r="G152" i="20"/>
  <c r="G123" i="20"/>
  <c r="G94" i="20"/>
  <c r="D129" i="31"/>
  <c r="D143" i="31" s="1"/>
  <c r="G8" i="20"/>
  <c r="G124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D172" i="34"/>
  <c r="D143" i="34"/>
  <c r="E26" i="34"/>
  <c r="D114" i="34"/>
  <c r="G23" i="34"/>
  <c r="D85" i="34"/>
  <c r="G8" i="34"/>
  <c r="C56" i="34"/>
  <c r="G56" i="34" s="1"/>
  <c r="E13" i="34"/>
  <c r="G10" i="34"/>
  <c r="G7" i="31"/>
  <c r="G95" i="31"/>
  <c r="G8" i="32"/>
  <c r="G66" i="31"/>
  <c r="G155" i="1"/>
  <c r="G70" i="20"/>
  <c r="D158" i="20"/>
  <c r="D100" i="20"/>
  <c r="D71" i="20"/>
  <c r="G71" i="34"/>
  <c r="G129" i="34"/>
  <c r="G18" i="34"/>
  <c r="G105" i="20"/>
  <c r="G19" i="1"/>
  <c r="G20" i="20"/>
  <c r="G129" i="33"/>
  <c r="G7" i="32"/>
  <c r="D7" i="20"/>
  <c r="G7" i="20" s="1"/>
  <c r="C143" i="34"/>
  <c r="G7" i="34"/>
  <c r="G71" i="32"/>
  <c r="G158" i="33"/>
  <c r="G7" i="33"/>
  <c r="G158" i="34"/>
  <c r="C129" i="31"/>
  <c r="G100" i="34"/>
  <c r="G8" i="33"/>
  <c r="C8" i="1"/>
  <c r="D13" i="32"/>
  <c r="G158" i="32"/>
  <c r="C100" i="31"/>
  <c r="D8" i="31"/>
  <c r="G153" i="31"/>
  <c r="G37" i="31"/>
  <c r="C8" i="31"/>
  <c r="G126" i="20"/>
  <c r="D13" i="33"/>
  <c r="C114" i="32"/>
  <c r="D9" i="20"/>
  <c r="G125" i="20"/>
  <c r="D10" i="20"/>
  <c r="G10" i="33"/>
  <c r="G9" i="32"/>
  <c r="G154" i="1"/>
  <c r="G129" i="32"/>
  <c r="D13" i="34"/>
  <c r="G100" i="33"/>
  <c r="G10" i="32"/>
  <c r="G9" i="34"/>
  <c r="G154" i="20"/>
  <c r="G155" i="20"/>
  <c r="G39" i="20"/>
  <c r="C10" i="20"/>
  <c r="C9" i="20"/>
  <c r="G38" i="20"/>
  <c r="G38" i="1"/>
  <c r="C143" i="32"/>
  <c r="C114" i="34"/>
  <c r="C172" i="34"/>
  <c r="D56" i="34"/>
  <c r="G98" i="1"/>
  <c r="C85" i="31"/>
  <c r="G11" i="32"/>
  <c r="G11" i="31"/>
  <c r="C85" i="34"/>
  <c r="G71" i="33"/>
  <c r="C85" i="33"/>
  <c r="D42" i="20"/>
  <c r="D11" i="20"/>
  <c r="G11" i="34"/>
  <c r="G127" i="20"/>
  <c r="C129" i="20"/>
  <c r="G69" i="20"/>
  <c r="C71" i="20"/>
  <c r="D12" i="20"/>
  <c r="G41" i="20"/>
  <c r="C12" i="20"/>
  <c r="D129" i="20"/>
  <c r="D56" i="33"/>
  <c r="C172" i="32"/>
  <c r="G157" i="20"/>
  <c r="G99" i="20"/>
  <c r="G11" i="33"/>
  <c r="G42" i="32"/>
  <c r="C13" i="32"/>
  <c r="C143" i="33"/>
  <c r="D56" i="32"/>
  <c r="C172" i="33"/>
  <c r="G128" i="20"/>
  <c r="C13" i="34"/>
  <c r="G42" i="34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D26" i="20"/>
  <c r="G134" i="20"/>
  <c r="G18" i="31"/>
  <c r="G14" i="20"/>
  <c r="G163" i="20"/>
  <c r="G47" i="20"/>
  <c r="C18" i="20"/>
  <c r="G15" i="20"/>
  <c r="G76" i="20"/>
  <c r="G18" i="32"/>
  <c r="G19" i="20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65" i="1"/>
  <c r="C7" i="1"/>
  <c r="G36" i="1"/>
  <c r="G94" i="1"/>
  <c r="G152" i="1"/>
  <c r="G71" i="1" l="1"/>
  <c r="E129" i="31"/>
  <c r="E143" i="31" s="1"/>
  <c r="E144" i="31" s="1"/>
  <c r="G158" i="31"/>
  <c r="E18" i="20"/>
  <c r="E100" i="20"/>
  <c r="F100" i="20"/>
  <c r="E129" i="20"/>
  <c r="G39" i="1"/>
  <c r="C9" i="1"/>
  <c r="C10" i="1"/>
  <c r="G10" i="1" s="1"/>
  <c r="F42" i="20"/>
  <c r="G96" i="1"/>
  <c r="D9" i="1"/>
  <c r="G67" i="1"/>
  <c r="G68" i="1"/>
  <c r="F9" i="20"/>
  <c r="E10" i="20"/>
  <c r="E71" i="20"/>
  <c r="E42" i="20"/>
  <c r="E8" i="31"/>
  <c r="G123" i="1"/>
  <c r="F114" i="20"/>
  <c r="F7" i="20"/>
  <c r="F129" i="20"/>
  <c r="G20" i="1"/>
  <c r="G139" i="1"/>
  <c r="E14" i="1"/>
  <c r="F10" i="20"/>
  <c r="E158" i="20"/>
  <c r="G126" i="1"/>
  <c r="G37" i="1"/>
  <c r="F71" i="20"/>
  <c r="F158" i="20"/>
  <c r="D11" i="1"/>
  <c r="D8" i="1"/>
  <c r="G8" i="1" s="1"/>
  <c r="G128" i="1"/>
  <c r="G156" i="1"/>
  <c r="G157" i="1"/>
  <c r="G12" i="20"/>
  <c r="E11" i="20"/>
  <c r="C11" i="1"/>
  <c r="F11" i="20"/>
  <c r="C12" i="1"/>
  <c r="D12" i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C26" i="1"/>
  <c r="G26" i="1" s="1"/>
  <c r="D18" i="1"/>
  <c r="G105" i="1"/>
  <c r="G52" i="1"/>
  <c r="G134" i="1"/>
  <c r="C18" i="1"/>
  <c r="G163" i="1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E23" i="20"/>
  <c r="F23" i="20"/>
  <c r="E26" i="20"/>
  <c r="D172" i="20"/>
  <c r="E9" i="20"/>
  <c r="F8" i="31"/>
  <c r="C172" i="20"/>
  <c r="D114" i="20"/>
  <c r="G7" i="1"/>
  <c r="D13" i="31"/>
  <c r="G71" i="31"/>
  <c r="C56" i="20"/>
  <c r="F13" i="33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D173" i="34"/>
  <c r="G13" i="34"/>
  <c r="C144" i="34"/>
  <c r="G141" i="34" s="1"/>
  <c r="D144" i="34"/>
  <c r="F13" i="34"/>
  <c r="C115" i="34"/>
  <c r="D115" i="34"/>
  <c r="D86" i="34"/>
  <c r="C86" i="34"/>
  <c r="G86" i="34" s="1"/>
  <c r="D57" i="34"/>
  <c r="C57" i="34"/>
  <c r="G8" i="31"/>
  <c r="G158" i="20"/>
  <c r="G18" i="20"/>
  <c r="G114" i="34"/>
  <c r="C13" i="31"/>
  <c r="C27" i="32"/>
  <c r="G27" i="32" s="1"/>
  <c r="C114" i="31"/>
  <c r="G129" i="20"/>
  <c r="G143" i="34"/>
  <c r="G85" i="31"/>
  <c r="G13" i="32"/>
  <c r="C143" i="31"/>
  <c r="C115" i="32"/>
  <c r="G114" i="32"/>
  <c r="C114" i="20"/>
  <c r="G13" i="33"/>
  <c r="D27" i="34"/>
  <c r="G143" i="32"/>
  <c r="C173" i="34"/>
  <c r="G172" i="34"/>
  <c r="G172" i="32"/>
  <c r="C27" i="34"/>
  <c r="G27" i="34" s="1"/>
  <c r="G143" i="33"/>
  <c r="G85" i="34"/>
  <c r="G42" i="20"/>
  <c r="C13" i="20"/>
  <c r="D57" i="33"/>
  <c r="D27" i="33"/>
  <c r="C86" i="33"/>
  <c r="G85" i="33"/>
  <c r="D57" i="32"/>
  <c r="G172" i="31"/>
  <c r="C27" i="33"/>
  <c r="G27" i="33" s="1"/>
  <c r="C173" i="32"/>
  <c r="C143" i="20"/>
  <c r="C85" i="20"/>
  <c r="G172" i="33"/>
  <c r="G11" i="20"/>
  <c r="D13" i="20"/>
  <c r="D56" i="20"/>
  <c r="G23" i="20"/>
  <c r="G57" i="31"/>
  <c r="G54" i="31"/>
  <c r="G53" i="31"/>
  <c r="G143" i="1" l="1"/>
  <c r="G114" i="1"/>
  <c r="G9" i="1"/>
  <c r="E85" i="20"/>
  <c r="E13" i="31"/>
  <c r="E114" i="20"/>
  <c r="F56" i="20"/>
  <c r="E143" i="20"/>
  <c r="E56" i="20"/>
  <c r="F85" i="20"/>
  <c r="F143" i="20"/>
  <c r="G85" i="1"/>
  <c r="D115" i="20"/>
  <c r="F115" i="20"/>
  <c r="E172" i="20"/>
  <c r="F172" i="20"/>
  <c r="G18" i="1"/>
  <c r="G23" i="1"/>
  <c r="G11" i="1"/>
  <c r="G12" i="1"/>
  <c r="F11" i="1"/>
  <c r="E11" i="1"/>
  <c r="G100" i="1"/>
  <c r="D27" i="31"/>
  <c r="F27" i="32"/>
  <c r="G158" i="1"/>
  <c r="C13" i="1"/>
  <c r="D13" i="1"/>
  <c r="G42" i="1"/>
  <c r="G129" i="1"/>
  <c r="G172" i="1"/>
  <c r="G56" i="1"/>
  <c r="D173" i="20"/>
  <c r="F13" i="20"/>
  <c r="G172" i="20"/>
  <c r="C57" i="20"/>
  <c r="C173" i="20"/>
  <c r="G144" i="34"/>
  <c r="G82" i="31"/>
  <c r="G169" i="31"/>
  <c r="G141" i="33"/>
  <c r="F13" i="31"/>
  <c r="G170" i="33"/>
  <c r="G56" i="20"/>
  <c r="G57" i="32"/>
  <c r="G83" i="34"/>
  <c r="G141" i="32"/>
  <c r="G13" i="31"/>
  <c r="E27" i="33"/>
  <c r="F27" i="33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G140" i="34"/>
  <c r="G115" i="34"/>
  <c r="G111" i="34"/>
  <c r="G112" i="34"/>
  <c r="F27" i="34"/>
  <c r="G82" i="34"/>
  <c r="E27" i="34"/>
  <c r="C28" i="34"/>
  <c r="G25" i="34" s="1"/>
  <c r="G53" i="34"/>
  <c r="G54" i="34"/>
  <c r="G57" i="34"/>
  <c r="D28" i="34"/>
  <c r="F28" i="34"/>
  <c r="C27" i="31"/>
  <c r="G27" i="31" s="1"/>
  <c r="C28" i="32"/>
  <c r="G28" i="32" s="1"/>
  <c r="C115" i="31"/>
  <c r="G143" i="31"/>
  <c r="G114" i="20"/>
  <c r="C144" i="20"/>
  <c r="G170" i="32"/>
  <c r="G173" i="32"/>
  <c r="C86" i="20"/>
  <c r="G115" i="32"/>
  <c r="G111" i="32"/>
  <c r="G112" i="32"/>
  <c r="G13" i="20"/>
  <c r="G169" i="34"/>
  <c r="G170" i="34"/>
  <c r="G173" i="34"/>
  <c r="C27" i="20"/>
  <c r="G27" i="20" s="1"/>
  <c r="D57" i="20"/>
  <c r="D27" i="20"/>
  <c r="G83" i="33"/>
  <c r="G82" i="33"/>
  <c r="G86" i="33"/>
  <c r="C28" i="33"/>
  <c r="G169" i="32"/>
  <c r="G115" i="1" l="1"/>
  <c r="E144" i="20"/>
  <c r="F57" i="20"/>
  <c r="E115" i="20"/>
  <c r="E86" i="20"/>
  <c r="E57" i="20"/>
  <c r="E173" i="20"/>
  <c r="F173" i="20"/>
  <c r="F144" i="20"/>
  <c r="G111" i="20"/>
  <c r="F86" i="20"/>
  <c r="G144" i="1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G112" i="20"/>
  <c r="G115" i="20"/>
  <c r="E28" i="34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E28" i="33"/>
  <c r="G28" i="34"/>
  <c r="G24" i="34"/>
  <c r="G115" i="31"/>
  <c r="G144" i="20"/>
  <c r="G24" i="32"/>
  <c r="G112" i="31"/>
  <c r="G25" i="32"/>
  <c r="G111" i="31"/>
  <c r="G141" i="20"/>
  <c r="G83" i="20"/>
  <c r="C28" i="20"/>
  <c r="G28" i="20" s="1"/>
  <c r="G82" i="20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<sst xmlns="http://schemas.openxmlformats.org/spreadsheetml/2006/main" count="5409" uniqueCount="240">
  <si>
    <t>Zkratka příjemce-koordinátora a příjemců projektu</t>
  </si>
  <si>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</si>
  <si>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</si>
  <si>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</si>
  <si>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</si>
  <si>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</si>
  <si>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</si>
  <si>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</si>
  <si>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</si>
  <si>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</si>
  <si>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</si>
  <si>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</si>
  <si>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</si>
  <si>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</si>
  <si>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</si>
  <si>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</si>
  <si>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</si>
  <si>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</si>
  <si>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</si>
  <si>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</si>
  <si>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</si>
  <si>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</si>
  <si>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</si>
  <si>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</si>
  <si>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</si>
  <si>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</si>
  <si>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</si>
  <si>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</si>
  <si>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</si>
  <si>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</si>
  <si>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</si>
  <si>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</si>
  <si>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</si>
  <si>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</si>
  <si>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</si>
  <si>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</si>
  <si>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</si>
  <si>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</si>
  <si>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</si>
  <si>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</si>
  <si>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</si>
  <si>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</si>
  <si>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</si>
  <si>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</si>
  <si>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</si>
  <si>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</si>
  <si>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</si>
  <si>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</si>
  <si>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</si>
  <si>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</si>
  <si>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</si>
  <si>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</si>
  <si>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</si>
  <si>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</si>
  <si>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</si>
  <si>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</si>
  <si>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</si>
  <si>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</si>
  <si>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</si>
  <si>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</si>
  <si>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</si>
  <si>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</si>
  <si>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</si>
  <si>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</si>
  <si>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a1k4</t>
  </si>
  <si>
    <t>a2k0</t>
  </si>
  <si>
    <t>a2k1</t>
  </si>
  <si>
    <t>a2k2</t>
  </si>
  <si>
    <t>a2k3</t>
  </si>
  <si>
    <t>a2k4</t>
  </si>
  <si>
    <t>a3k0</t>
  </si>
  <si>
    <t>a4k0</t>
  </si>
  <si>
    <t>a3k1</t>
  </si>
  <si>
    <t>a4k1</t>
  </si>
  <si>
    <t>a3k2</t>
  </si>
  <si>
    <t>a4k2</t>
  </si>
  <si>
    <t>a3k3</t>
  </si>
  <si>
    <t>a4k3</t>
  </si>
  <si>
    <t>a3k4</t>
  </si>
  <si>
    <t>a4k4</t>
  </si>
  <si>
    <t>b1k0</t>
  </si>
  <si>
    <t>b1k1</t>
  </si>
  <si>
    <t>b1k2</t>
  </si>
  <si>
    <t>b1k3</t>
  </si>
  <si>
    <t>b1k4</t>
  </si>
  <si>
    <t>b2k0</t>
  </si>
  <si>
    <t>b2k1</t>
  </si>
  <si>
    <t>b2k2</t>
  </si>
  <si>
    <t>b2k3</t>
  </si>
  <si>
    <t>b2k4</t>
  </si>
  <si>
    <t>c1k0</t>
  </si>
  <si>
    <t>c1k1</t>
  </si>
  <si>
    <t>c1k2</t>
  </si>
  <si>
    <t>c1k3</t>
  </si>
  <si>
    <t>c1k4</t>
  </si>
  <si>
    <t>c2k0</t>
  </si>
  <si>
    <t>c2k1</t>
  </si>
  <si>
    <t>c2k2</t>
  </si>
  <si>
    <t>c2k3</t>
  </si>
  <si>
    <t>c2k4</t>
  </si>
  <si>
    <t>c3k0</t>
  </si>
  <si>
    <t>c3k1</t>
  </si>
  <si>
    <t>c3k2</t>
  </si>
  <si>
    <t>c3k3</t>
  </si>
  <si>
    <t>c3k4</t>
  </si>
  <si>
    <t>c4k0</t>
  </si>
  <si>
    <t>c4k1</t>
  </si>
  <si>
    <t>c4k2</t>
  </si>
  <si>
    <t>c4k3</t>
  </si>
  <si>
    <t>c4k4</t>
  </si>
  <si>
    <t>d1k0</t>
  </si>
  <si>
    <t>d1k1</t>
  </si>
  <si>
    <t>d1k2</t>
  </si>
  <si>
    <t>d1k3</t>
  </si>
  <si>
    <t>d1k4</t>
  </si>
  <si>
    <t>e1k0</t>
  </si>
  <si>
    <t>e1k1</t>
  </si>
  <si>
    <t>e1k2</t>
  </si>
  <si>
    <t>e1k3</t>
  </si>
  <si>
    <t>e1k4</t>
  </si>
  <si>
    <t>a5k0</t>
  </si>
  <si>
    <t>a6k0</t>
  </si>
  <si>
    <t>a5k1</t>
  </si>
  <si>
    <t>a6k1</t>
  </si>
  <si>
    <t>a5k2</t>
  </si>
  <si>
    <t>a6k2</t>
  </si>
  <si>
    <t>a5k3</t>
  </si>
  <si>
    <t>a6k3</t>
  </si>
  <si>
    <t>a5k4</t>
  </si>
  <si>
    <t>a6k4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</si>
  <si>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</si>
  <si>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</si>
  <si>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</si>
  <si>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</si>
  <si>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</si>
  <si>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</si>
  <si>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</si>
  <si>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</si>
  <si>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</si>
  <si>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</si>
  <si>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</si>
  <si>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</si>
  <si>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</si>
  <si>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</si>
  <si>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</si>
  <si>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</si>
  <si>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</si>
  <si>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</si>
  <si>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</si>
  <si>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</si>
  <si>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</si>
  <si>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</si>
  <si>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</si>
  <si>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</si>
  <si>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</si>
  <si>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</si>
  <si>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</si>
  <si>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</si>
  <si>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</si>
  <si>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</si>
  <si>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</si>
  <si>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</si>
  <si>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</si>
  <si>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</si>
  <si>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</si>
  <si>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</si>
  <si>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</si>
  <si>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</si>
  <si>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</si>
  <si>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</si>
  <si>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</si>
  <si>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 č. 2  - Název subjektu</t>
  </si>
  <si>
    <t>Příjemce č. 2  - Zkratka</t>
  </si>
  <si>
    <t>Příjemce č. 3  - Název subjektu</t>
  </si>
  <si>
    <t>Příjemce č. 3  - Zkratka</t>
  </si>
  <si>
    <t>Příjemce č. 4  - Název subjektu</t>
  </si>
  <si>
    <t>Příjemce č. 4  - Zkratka</t>
  </si>
  <si>
    <t>Příjemce-koorditátor - Název subjektu</t>
  </si>
  <si>
    <t>Příjemce-koorditátor - Zkratka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</si>
  <si>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</si>
  <si>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</si>
  <si>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</si>
  <si>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</si>
  <si>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</si>
  <si>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</si>
  <si>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</si>
  <si>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</si>
  <si>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</si>
  <si>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</si>
  <si>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</si>
  <si>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</si>
  <si>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</si>
  <si>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</si>
  <si>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 xml:space="preserve"> Příloha č. 3 - Specifikace nákladů projektu  verze K5  náklady D; E projektu</t>
  </si>
  <si>
    <t xml:space="preserve"> Příloha č. 3 - Specifikace nákladů projektu  verze K5  náklady C3; C4 projektu</t>
  </si>
  <si>
    <t xml:space="preserve"> Příloha č. 3 - Specifikace nákladů projektu  verze K5  náklady C1; C2 projektu</t>
  </si>
  <si>
    <t xml:space="preserve"> Příloha č. 3 - Specifikace nákladů projektu  verze K5  náklady B3; B4 projektu</t>
  </si>
  <si>
    <t xml:space="preserve"> Příloha č. 3 - Specifikace nákladů projektu  verze K5  náklady B1; B2 projektu</t>
  </si>
  <si>
    <t xml:space="preserve"> Příloha č. 3 - Specifikace nákladů projektu  verze K5  náklady  A5; A6 projektu</t>
  </si>
  <si>
    <t xml:space="preserve"> Příloha č. 3 - Specifikace nákladů projektu verze K5   </t>
  </si>
  <si>
    <t xml:space="preserve"> Příloha č. 3 - Specifikace nákladů projektu verze K5</t>
  </si>
  <si>
    <t xml:space="preserve"> Příloha č. 3 - Specifikace nákladů projektu verze K5 </t>
  </si>
  <si>
    <t xml:space="preserve"> Příloha č. 3 - Specifikace nákladů projektu  verze K5  </t>
  </si>
  <si>
    <t>Rozpočet projektu ver. K5 - celkové náklady  Příjemce č. 4</t>
  </si>
  <si>
    <t>K5</t>
  </si>
  <si>
    <t>Rozpočet projektu ver. K5 -  Příjemce č. 4 - rok 2018</t>
  </si>
  <si>
    <t>Rozpočet projektu ver. K5 -  Příjemce č. 4 - rok 2019</t>
  </si>
  <si>
    <t>Rozpočet projektu ver. K5 -  Příjemce č. 4 - rok 2020</t>
  </si>
  <si>
    <t>Rozpočet projektu ver. K5 -  Příjemce č. 4 - rok 2021</t>
  </si>
  <si>
    <t>Rozpočet projektu ver. K5 -  Příjemce č. 4 - rok 2022</t>
  </si>
  <si>
    <t>Rozpočet projektu ver. K5 - celkové náklady  Příjemce č. 3</t>
  </si>
  <si>
    <t>Rozpočet projektu ver. K5 -  Příjemce č. 3 - rok 2018</t>
  </si>
  <si>
    <t>Rozpočet projektu ver. K5 -  Příjemce č. 3 - rok 2019</t>
  </si>
  <si>
    <t>Rozpočet projektu ver. K5 -  Příjemce č. 3 - rok 2020</t>
  </si>
  <si>
    <t>Rozpočet projektu ver. K5 -  Příjemce č. 3 - rok 2021</t>
  </si>
  <si>
    <t>Rozpočet projektu ver. K5 -  Příjemce č. 3 - rok 2022</t>
  </si>
  <si>
    <t>Rozpočet projektu ver. K5 - celkové náklady  Příjemce č. 2</t>
  </si>
  <si>
    <t>Rozpočet projektu ver. K5 -  Příjemce č. 2 - rok 2018</t>
  </si>
  <si>
    <t>Rozpočet projektu ver. K5 -  Příjemce č. 2 - rok 2019</t>
  </si>
  <si>
    <t>Rozpočet projektu ver. K5 -  Příjemce č. 2 - rok 2020</t>
  </si>
  <si>
    <t>Rozpočet projektu ver. K5 -  Příjemce č. 2 - rok 2021</t>
  </si>
  <si>
    <t>Rozpočet projektu ver. K5 -  Příjemce č. 2 - rok 2022</t>
  </si>
  <si>
    <t>Rozpočet projektu ver. K5 - celkové náklady  Příjemce č. 1</t>
  </si>
  <si>
    <t>Rozpočet projektu ver. K5 - Příjemce č. 1 - rok 2018</t>
  </si>
  <si>
    <t>Rozpočet projektu ver. K5 - Příjemce č. 1 - rok 2019</t>
  </si>
  <si>
    <t>Rozpočet projektu ver. K5 - Příjemce č. 1 - rok 2020</t>
  </si>
  <si>
    <t>Rozpočet projektu ver. K5 - Příjemce č. 1 - rok 2021</t>
  </si>
  <si>
    <t>Rozpočet projektu ver. K5 - Příjemce č. 1 - rok 2022</t>
  </si>
  <si>
    <t>Rozpočet projektu ver. K5 - celkové náklady Příjemce-koordinátora</t>
  </si>
  <si>
    <t>Rozpočet projektu ver K5 - Příjemce Koordinátor - rok 2018</t>
  </si>
  <si>
    <t>Rozpočet projektu ver K5 - Příjemce Koordinátor - rok 2019</t>
  </si>
  <si>
    <t>Rozpočet projektu ver K5 - Příjemce Koordinátor - rok 2020</t>
  </si>
  <si>
    <t>Rozpočet projektu ver K5 - Příjemce Koordinátor - rok 2021</t>
  </si>
  <si>
    <t>Rozpočet projektu ver K5 - Příjemce Koordinátor - rok 2022</t>
  </si>
  <si>
    <t>Celkový rozpočet projektu ver. K5 - celkové náklady projektu za celou dobu řešení 
 (součet  rozpočtů příjemce-koordinátora a příjemců v jednotlivých letech)</t>
  </si>
  <si>
    <t>Celkový rozpočet projektu ver. K5 - rok 2018</t>
  </si>
  <si>
    <t>Celkový rozpočet projektu ver. K5 - rok 2019</t>
  </si>
  <si>
    <t>Celkový rozpočet projektu ver. K5 - rok 2020</t>
  </si>
  <si>
    <t>Celkový rozpočet projektu ver. K5 - rok 2021</t>
  </si>
  <si>
    <t>Celkový rozpočet projektu ver. K5 - rok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</si>
</sst>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234</v>
      </c>
      <c r="B1" s="183"/>
      <c r="C1" s="183"/>
      <c r="D1" s="183"/>
      <c r="E1" s="183"/>
      <c r="F1" s="184"/>
      <c r="G1" s="84" t="s">
        <v>204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0</v>
      </c>
      <c r="B4" s="171"/>
      <c r="C4" s="172" t="str">
        <f>'Údaje a typ výzkumu'!$C$4&amp;"; "&amp;'Údaje a typ výzkumu'!$C$7&amp;"; "&amp;'Údaje a typ výzkumu'!$C$9&amp;"; "&amp;'Údaje a typ výzkumu'!$C$11&amp;"; "&amp;'Údaje a typ výzkumu'!$C$13</f>
        <v xml:space="preserve">; ; ; ; 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153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154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155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156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157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158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146</v>
      </c>
      <c r="B16" s="58" t="s">
        <v>165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147</v>
      </c>
      <c r="B17" s="58" t="s">
        <v>166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148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152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149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150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22</v>
      </c>
      <c r="B22" s="64" t="s">
        <v>151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23</v>
      </c>
      <c r="B23" s="67" t="s">
        <v>167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24</v>
      </c>
      <c r="B24" s="70" t="s">
        <v>130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168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159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160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235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0</v>
      </c>
      <c r="B33" s="171"/>
      <c r="C33" s="172" t="str">
        <f>'Údaje a typ výzkumu'!$C$4&amp;"; "&amp;'Údaje a typ výzkumu'!$C$7&amp;"; "&amp;'Údaje a typ výzkumu'!$C$9&amp;"; "&amp;'Údaje a typ výzkumu'!$C$11&amp;"; "&amp;'Údaje a typ výzkumu'!$C$13</f>
        <v xml:space="preserve">; ; ; ; 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153</v>
      </c>
      <c r="C36" s="48">
        <f>'Př.-koo'!C36+Př.1!C36+Př.2!C36+Př.3!C36+Př.4!C36</f>
        <v>0</v>
      </c>
      <c r="D36" s="48">
        <f>'Př.-koo'!D36+Př.1!D36+Př.2!D36+Př.3!D36+Př.4!D36</f>
        <v>0</v>
      </c>
      <c r="E36" s="86">
        <f>'Př.-koo'!E36+Př.1!E36+Př.2!E36+Př.3!E36+Př.4!E36</f>
        <v>0</v>
      </c>
      <c r="F36" s="86">
        <f>'Př.-koo'!F36+Př.1!F36+Př.2!F36+Př.3!F36+Př.4!F36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154</v>
      </c>
      <c r="C37" s="52">
        <f>'Př.-koo'!C37+Př.1!C37+Př.2!C37+Př.3!C37+Př.4!C37</f>
        <v>0</v>
      </c>
      <c r="D37" s="52">
        <f>'Př.-koo'!D37+Př.1!D37+Př.2!D37+Př.3!D37+Př.4!D37</f>
        <v>0</v>
      </c>
      <c r="E37" s="87">
        <f>'Př.-koo'!E37+Př.1!E37+Př.2!E37+Př.3!E37+Př.4!E37</f>
        <v>0</v>
      </c>
      <c r="F37" s="87">
        <f>'Př.-koo'!F37+Př.1!F37+Př.2!F37+Př.3!F37+Př.4!F37</f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155</v>
      </c>
      <c r="C38" s="52">
        <f>'Př.-koo'!C38+Př.1!C38+Př.2!C38+Př.3!C38+Př.4!C38</f>
        <v>0</v>
      </c>
      <c r="D38" s="52">
        <f>'Př.-koo'!D38+Př.1!D38+Př.2!D38+Př.3!D38+Př.4!D38</f>
        <v>0</v>
      </c>
      <c r="E38" s="87">
        <f>'Př.-koo'!E38+Př.1!E38+Př.2!E38+Př.3!E38+Př.4!E38</f>
        <v>0</v>
      </c>
      <c r="F38" s="87">
        <f>'Př.-koo'!F38+Př.1!F38+Př.2!F38+Př.3!F38+Př.4!F38</f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156</v>
      </c>
      <c r="C39" s="52">
        <f>'Př.-koo'!C39+Př.1!C39+Př.2!C39+Př.3!C39+Př.4!C39</f>
        <v>0</v>
      </c>
      <c r="D39" s="52">
        <f>'Př.-koo'!D39+Př.1!D39+Př.2!D39+Př.3!D39+Př.4!D39</f>
        <v>0</v>
      </c>
      <c r="E39" s="87">
        <f>'Př.-koo'!E39+Př.1!E39+Př.2!E39+Př.3!E39+Př.4!E39</f>
        <v>0</v>
      </c>
      <c r="F39" s="87">
        <f>'Př.-koo'!F39+Př.1!F39+Př.2!F39+Př.3!F39+Př.4!F39</f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'Př.-koo'!C40+Př.1!C40+Př.2!C40+Př.3!C40+Př.4!C40</f>
        <v>0</v>
      </c>
      <c r="D40" s="52">
        <f>'Př.-koo'!D40+Př.1!D40+Př.2!D40+Př.3!D40+Př.4!D40</f>
        <v>0</v>
      </c>
      <c r="E40" s="87">
        <f>'Př.-koo'!E40+Př.1!E40+Př.2!E40+Př.3!E40+Př.4!E40</f>
        <v>0</v>
      </c>
      <c r="F40" s="87">
        <f>'Př.-koo'!F40+Př.1!F40+Př.2!F40+Př.3!F40+Př.4!F40</f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'Př.-koo'!C41+Př.1!C41+Př.2!C41+Př.3!C41+Př.4!C41</f>
        <v>0</v>
      </c>
      <c r="D41" s="52">
        <f>'Př.-koo'!D41+Př.1!D41+Př.2!D41+Př.3!D41+Př.4!D41</f>
        <v>0</v>
      </c>
      <c r="E41" s="87">
        <f>'Př.-koo'!E41+Př.1!E41+Př.2!E41+Př.3!E41+Př.4!E41</f>
        <v>0</v>
      </c>
      <c r="F41" s="87">
        <f>'Př.-koo'!F41+Př.1!F41+Př.2!F41+Př.3!F41+Př.4!F41</f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'Př.-koo'!C42+Př.1!C42+Př.2!C42+Př.3!C42+Př.4!C42</f>
        <v>0</v>
      </c>
      <c r="D42" s="56">
        <f>'Př.-koo'!D42+Př.1!D42+Př.2!D42+Př.3!D42+Př.4!D42</f>
        <v>0</v>
      </c>
      <c r="E42" s="88">
        <f>'Př.-koo'!E42+Př.1!E42+Př.2!E42+Př.3!E42+Př.4!E42</f>
        <v>0</v>
      </c>
      <c r="F42" s="88">
        <f>'Př.-koo'!F42+Př.1!F42+Př.2!F42+Př.3!F42+Př.4!F42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157</v>
      </c>
      <c r="C43" s="59">
        <f>'Př.-koo'!C43+Př.1!C43+Př.2!C43+Př.3!C43+Př.4!C43</f>
        <v>0</v>
      </c>
      <c r="D43" s="59">
        <f>'Př.-koo'!D43+Př.1!D43+Př.2!D43+Př.3!D43+Př.4!D43</f>
        <v>0</v>
      </c>
      <c r="E43" s="89">
        <f>'Př.-koo'!E43+Př.1!E43+Př.2!E43+Př.3!E43+Př.4!E43</f>
        <v>0</v>
      </c>
      <c r="F43" s="89">
        <f>'Př.-koo'!F43+Př.1!F43+Př.2!F43+Př.3!F43+Př.4!F43</f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158</v>
      </c>
      <c r="C44" s="59">
        <f>'Př.-koo'!C44+Př.1!C44+Př.2!C44+Př.3!C44+Př.4!C44</f>
        <v>0</v>
      </c>
      <c r="D44" s="59">
        <f>'Př.-koo'!D44+Př.1!D44+Př.2!D44+Př.3!D44+Př.4!D44</f>
        <v>0</v>
      </c>
      <c r="E44" s="89">
        <f>'Př.-koo'!E44+Př.1!E44+Př.2!E44+Př.3!E44+Př.4!E44</f>
        <v>0</v>
      </c>
      <c r="F44" s="89">
        <f>'Př.-koo'!F44+Př.1!F44+Př.2!F44+Př.3!F44+Př.4!F44</f>
        <v>0</v>
      </c>
      <c r="G44" s="53" t="str">
        <f t="shared" si="13"/>
        <v>OK</v>
      </c>
    </row>
    <row r="45" spans="1:7" ht="15" customHeight="1" x14ac:dyDescent="0.25">
      <c r="A45" s="57" t="s">
        <v>146</v>
      </c>
      <c r="B45" s="58" t="s">
        <v>165</v>
      </c>
      <c r="C45" s="59">
        <f>'Př.-koo'!C45+Př.1!C45+Př.2!C45+Př.3!C45+Př.4!C45</f>
        <v>0</v>
      </c>
      <c r="D45" s="59">
        <f>'Př.-koo'!D45+Př.1!D45+Př.2!D45+Př.3!D45+Př.4!D45</f>
        <v>0</v>
      </c>
      <c r="E45" s="89">
        <f>'Př.-koo'!E45+Př.1!E45+Př.2!E45+Př.3!E45+Př.4!E45</f>
        <v>0</v>
      </c>
      <c r="F45" s="89">
        <f>'Př.-koo'!F45+Př.1!F45+Př.2!F45+Př.3!F45+Př.4!F45</f>
        <v>0</v>
      </c>
      <c r="G45" s="53" t="str">
        <f t="shared" si="13"/>
        <v>OK</v>
      </c>
    </row>
    <row r="46" spans="1:7" ht="15" customHeight="1" x14ac:dyDescent="0.25">
      <c r="A46" s="57" t="s">
        <v>147</v>
      </c>
      <c r="B46" s="58" t="s">
        <v>166</v>
      </c>
      <c r="C46" s="59">
        <f>'Př.-koo'!C46+Př.1!C46+Př.2!C46+Př.3!C46+Př.4!C46</f>
        <v>0</v>
      </c>
      <c r="D46" s="59">
        <f>'Př.-koo'!D46+Př.1!D46+Př.2!D46+Př.3!D46+Př.4!D46</f>
        <v>0</v>
      </c>
      <c r="E46" s="89">
        <f>'Př.-koo'!E46+Př.1!E46+Př.2!E46+Př.3!E46+Př.4!E46</f>
        <v>0</v>
      </c>
      <c r="F46" s="89">
        <f>'Př.-koo'!F46+Př.1!F46+Př.2!F46+Př.3!F46+Př.4!F46</f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148</v>
      </c>
      <c r="C47" s="62">
        <f>'Př.-koo'!C47+Př.1!C47+Př.2!C47+Př.3!C47+Př.4!C47</f>
        <v>0</v>
      </c>
      <c r="D47" s="62">
        <f>'Př.-koo'!D47+Př.1!D47+Př.2!D47+Př.3!D47+Př.4!D47</f>
        <v>0</v>
      </c>
      <c r="E47" s="164">
        <f>'Př.-koo'!E47+Př.1!E47+Př.2!E47+Př.3!E47+Př.4!E47</f>
        <v>0</v>
      </c>
      <c r="F47" s="164">
        <f>'Př.-koo'!F47+Př.1!F47+Př.2!F47+Př.3!F47+Př.4!F47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152</v>
      </c>
      <c r="C48" s="65">
        <f>'Př.-koo'!C48+Př.1!C48+Př.2!C48+Př.3!C48+Př.4!C48</f>
        <v>0</v>
      </c>
      <c r="D48" s="65">
        <f>'Př.-koo'!D48+Př.1!D48+Př.2!D48+Př.3!D48+Př.4!D48</f>
        <v>0</v>
      </c>
      <c r="E48" s="91">
        <f>'Př.-koo'!E48+Př.1!E48+Př.2!E48+Př.3!E48+Př.4!E48</f>
        <v>0</v>
      </c>
      <c r="F48" s="91">
        <f>'Př.-koo'!F48+Př.1!F48+Př.2!F48+Př.3!F48+Př.4!F48</f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149</v>
      </c>
      <c r="C49" s="65">
        <f>'Př.-koo'!C49+Př.1!C49+Př.2!C49+Př.3!C49+Př.4!C49</f>
        <v>0</v>
      </c>
      <c r="D49" s="65">
        <f>'Př.-koo'!D49+Př.1!D49+Př.2!D49+Př.3!D49+Př.4!D49</f>
        <v>0</v>
      </c>
      <c r="E49" s="91">
        <f>'Př.-koo'!E49+Př.1!E49+Př.2!E49+Př.3!E49+Př.4!E49</f>
        <v>0</v>
      </c>
      <c r="F49" s="91">
        <f>'Př.-koo'!F49+Př.1!F49+Př.2!F49+Př.3!F49+Př.4!F49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150</v>
      </c>
      <c r="C50" s="65">
        <f>'Př.-koo'!C50+Př.1!C50+Př.2!C50+Př.3!C50+Př.4!C50</f>
        <v>0</v>
      </c>
      <c r="D50" s="65">
        <f>'Př.-koo'!D50+Př.1!D50+Př.2!D50+Př.3!D50+Př.4!D50</f>
        <v>0</v>
      </c>
      <c r="E50" s="91">
        <f>'Př.-koo'!E50+Př.1!E50+Př.2!E50+Př.3!E50+Př.4!E50</f>
        <v>0</v>
      </c>
      <c r="F50" s="91">
        <f>'Př.-koo'!F50+Př.1!F50+Př.2!F50+Př.3!F50+Př.4!F50</f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151</v>
      </c>
      <c r="C51" s="65">
        <f>'Př.-koo'!C51+Př.1!C51+Př.2!C51+Př.3!C51+Př.4!C51</f>
        <v>0</v>
      </c>
      <c r="D51" s="65">
        <f>'Př.-koo'!D51+Př.1!D51+Př.2!D51+Př.3!D51+Př.4!D51</f>
        <v>0</v>
      </c>
      <c r="E51" s="91">
        <f>'Př.-koo'!E51+Př.1!E51+Př.2!E51+Př.3!E51+Př.4!E51</f>
        <v>0</v>
      </c>
      <c r="F51" s="91">
        <f>'Př.-koo'!F51+Př.1!F51+Př.2!F51+Př.3!F51+Př.4!F51</f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167</v>
      </c>
      <c r="C52" s="68">
        <f>'Př.-koo'!C52+Př.1!C52+Př.2!C52+Př.3!C52+Př.4!C52</f>
        <v>0</v>
      </c>
      <c r="D52" s="68">
        <f>'Př.-koo'!D52+Př.1!D52+Př.2!D52+Př.3!D52+Př.4!D52</f>
        <v>0</v>
      </c>
      <c r="E52" s="92">
        <f>'Př.-koo'!E52+Př.1!E52+Př.2!E52+Př.3!E52+Př.4!E52</f>
        <v>0</v>
      </c>
      <c r="F52" s="92">
        <f>'Př.-koo'!F52+Př.1!F52+Př.2!F52+Př.3!F52+Př.4!F52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130</v>
      </c>
      <c r="C53" s="71">
        <f>'Př.-koo'!C53+Př.1!C53+Př.2!C53+Př.3!C53+Př.4!C53</f>
        <v>0</v>
      </c>
      <c r="D53" s="71">
        <f>'Př.-koo'!D53+Př.1!D53+Př.2!D53+Př.3!D53+Př.4!D53</f>
        <v>0</v>
      </c>
      <c r="E53" s="93">
        <f>'Př.-koo'!E53+Př.1!E53+Př.2!E53+Př.3!E53+Př.4!E53</f>
        <v>0</v>
      </c>
      <c r="F53" s="93">
        <f>'Př.-koo'!F53+Př.1!F53+Př.2!F53+Př.3!F53+Př.4!F53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168</v>
      </c>
      <c r="C54" s="74">
        <f>'Př.-koo'!C54+Př.1!C54+Př.2!C54+Př.3!C54+Př.4!C54</f>
        <v>0</v>
      </c>
      <c r="D54" s="74">
        <f>'Př.-koo'!D54+Př.1!D54+Př.2!D54+Př.3!D54+Př.4!D54</f>
        <v>0</v>
      </c>
      <c r="E54" s="94">
        <f>'Př.-koo'!E54+Př.1!E54+Př.2!E54+Př.3!E54+Př.4!E54</f>
        <v>0</v>
      </c>
      <c r="F54" s="94">
        <f>'Př.-koo'!F54+Př.1!F54+Př.2!F54+Př.3!F54+Př.4!F54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159</v>
      </c>
      <c r="C55" s="77">
        <f>'Př.-koo'!C55+Př.1!C55+Př.2!C55+Př.3!C55+Př.4!C55</f>
        <v>0</v>
      </c>
      <c r="D55" s="77">
        <f>'Př.-koo'!D55+Př.1!D55+Př.2!D55+Př.3!D55+Př.4!D55</f>
        <v>0</v>
      </c>
      <c r="E55" s="95">
        <f>'Př.-koo'!E55+Př.1!E55+Př.2!E55+Př.3!E55+Př.4!E55</f>
        <v>0</v>
      </c>
      <c r="F55" s="95">
        <f>'Př.-koo'!F55+Př.1!F55+Př.2!F55+Př.3!F55+Př.4!F55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160</v>
      </c>
      <c r="C56" s="77">
        <f>'Př.-koo'!C56+Př.1!C56+Př.2!C56+Př.3!C56+Př.4!C56</f>
        <v>0</v>
      </c>
      <c r="D56" s="77">
        <f>'Př.-koo'!D56+Př.1!D56+Př.2!D56+Př.3!D56+Př.4!D56</f>
        <v>0</v>
      </c>
      <c r="E56" s="95">
        <f>'Př.-koo'!E56+Př.1!E56+Př.2!E56+Př.3!E56+Př.4!E56</f>
        <v>0</v>
      </c>
      <c r="F56" s="95">
        <f>'Př.-koo'!F56+Př.1!F56+Př.2!F56+Př.3!F56+Př.4!F56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'Př.-koo'!C57+Př.1!C57+Př.2!C57+Př.3!C57+Př.4!C57</f>
        <v>0</v>
      </c>
      <c r="D57" s="80">
        <f>'Př.-koo'!D57+Př.1!D57+Př.2!D57+Př.3!D57+Př.4!D57</f>
        <v>0</v>
      </c>
      <c r="E57" s="96">
        <f>'Př.-koo'!E57+Př.1!E57+Př.2!E57+Př.3!E57+Př.4!E57</f>
        <v>0</v>
      </c>
      <c r="F57" s="96">
        <f>'Př.-koo'!F57+Př.1!F57+Př.2!F57+Př.3!F57+Př.4!F57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236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0</v>
      </c>
      <c r="B62" s="171"/>
      <c r="C62" s="172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153</v>
      </c>
      <c r="C65" s="48">
        <f>'Př.-koo'!C65+Př.1!C65+Př.2!C65+Př.3!C65+Př.4!C65</f>
        <v>0</v>
      </c>
      <c r="D65" s="48">
        <f>'Př.-koo'!D65+Př.1!D65+Př.2!D65+Př.3!D65+Př.4!D65</f>
        <v>0</v>
      </c>
      <c r="E65" s="86">
        <f>'Př.-koo'!E65+Př.1!E65+Př.2!E65+Př.3!E65+Př.4!E65</f>
        <v>0</v>
      </c>
      <c r="F65" s="86">
        <f>'Př.-koo'!F65+Př.1!F65+Př.2!F65+Př.3!F65+Př.4!F65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154</v>
      </c>
      <c r="C66" s="52">
        <f>'Př.-koo'!C66+Př.1!C66+Př.2!C66+Př.3!C66+Př.4!C66</f>
        <v>0</v>
      </c>
      <c r="D66" s="52">
        <f>'Př.-koo'!D66+Př.1!D66+Př.2!D66+Př.3!D66+Př.4!D66</f>
        <v>0</v>
      </c>
      <c r="E66" s="87">
        <f>'Př.-koo'!E66+Př.1!E66+Př.2!E66+Př.3!E66+Př.4!E66</f>
        <v>0</v>
      </c>
      <c r="F66" s="87">
        <f>'Př.-koo'!F66+Př.1!F66+Př.2!F66+Př.3!F66+Př.4!F66</f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155</v>
      </c>
      <c r="C67" s="52">
        <f>'Př.-koo'!C67+Př.1!C67+Př.2!C67+Př.3!C67+Př.4!C67</f>
        <v>0</v>
      </c>
      <c r="D67" s="52">
        <f>'Př.-koo'!D67+Př.1!D67+Př.2!D67+Př.3!D67+Př.4!D67</f>
        <v>0</v>
      </c>
      <c r="E67" s="87">
        <f>'Př.-koo'!E67+Př.1!E67+Př.2!E67+Př.3!E67+Př.4!E67</f>
        <v>0</v>
      </c>
      <c r="F67" s="87">
        <f>'Př.-koo'!F67+Př.1!F67+Př.2!F67+Př.3!F67+Př.4!F67</f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156</v>
      </c>
      <c r="C68" s="52">
        <f>'Př.-koo'!C68+Př.1!C68+Př.2!C68+Př.3!C68+Př.4!C68</f>
        <v>0</v>
      </c>
      <c r="D68" s="52">
        <f>'Př.-koo'!D68+Př.1!D68+Př.2!D68+Př.3!D68+Př.4!D68</f>
        <v>0</v>
      </c>
      <c r="E68" s="87">
        <f>'Př.-koo'!E68+Př.1!E68+Př.2!E68+Př.3!E68+Př.4!E68</f>
        <v>0</v>
      </c>
      <c r="F68" s="87">
        <f>'Př.-koo'!F68+Př.1!F68+Př.2!F68+Př.3!F68+Př.4!F68</f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'Př.-koo'!C69+Př.1!C69+Př.2!C69+Př.3!C69+Př.4!C69</f>
        <v>0</v>
      </c>
      <c r="D69" s="52">
        <f>'Př.-koo'!D69+Př.1!D69+Př.2!D69+Př.3!D69+Př.4!D69</f>
        <v>0</v>
      </c>
      <c r="E69" s="87">
        <f>'Př.-koo'!E69+Př.1!E69+Př.2!E69+Př.3!E69+Př.4!E69</f>
        <v>0</v>
      </c>
      <c r="F69" s="87">
        <f>'Př.-koo'!F69+Př.1!F69+Př.2!F69+Př.3!F69+Př.4!F69</f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'Př.-koo'!C70+Př.1!C70+Př.2!C70+Př.3!C70+Př.4!C70</f>
        <v>0</v>
      </c>
      <c r="D70" s="52">
        <f>'Př.-koo'!D70+Př.1!D70+Př.2!D70+Př.3!D70+Př.4!D70</f>
        <v>0</v>
      </c>
      <c r="E70" s="87">
        <f>'Př.-koo'!E70+Př.1!E70+Př.2!E70+Př.3!E70+Př.4!E70</f>
        <v>0</v>
      </c>
      <c r="F70" s="87">
        <f>'Př.-koo'!F70+Př.1!F70+Př.2!F70+Př.3!F70+Př.4!F70</f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'Př.-koo'!C71+Př.1!C71+Př.2!C71+Př.3!C71+Př.4!C71</f>
        <v>0</v>
      </c>
      <c r="D71" s="56">
        <f>'Př.-koo'!D71+Př.1!D71+Př.2!D71+Př.3!D71+Př.4!D71</f>
        <v>0</v>
      </c>
      <c r="E71" s="88">
        <f>'Př.-koo'!E71+Př.1!E71+Př.2!E71+Př.3!E71+Př.4!E71</f>
        <v>0</v>
      </c>
      <c r="F71" s="88">
        <f>'Př.-koo'!F71+Př.1!F71+Př.2!F71+Př.3!F71+Př.4!F71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157</v>
      </c>
      <c r="C72" s="59">
        <f>'Př.-koo'!C72+Př.1!C72+Př.2!C72+Př.3!C72+Př.4!C72</f>
        <v>0</v>
      </c>
      <c r="D72" s="59">
        <f>'Př.-koo'!D72+Př.1!D72+Př.2!D72+Př.3!D72+Př.4!D72</f>
        <v>0</v>
      </c>
      <c r="E72" s="89">
        <f>'Př.-koo'!E72+Př.1!E72+Př.2!E72+Př.3!E72+Př.4!E72</f>
        <v>0</v>
      </c>
      <c r="F72" s="89">
        <f>'Př.-koo'!F72+Př.1!F72+Př.2!F72+Př.3!F72+Př.4!F72</f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158</v>
      </c>
      <c r="C73" s="59">
        <f>'Př.-koo'!C73+Př.1!C73+Př.2!C73+Př.3!C73+Př.4!C73</f>
        <v>0</v>
      </c>
      <c r="D73" s="59">
        <f>'Př.-koo'!D73+Př.1!D73+Př.2!D73+Př.3!D73+Př.4!D73</f>
        <v>0</v>
      </c>
      <c r="E73" s="89">
        <f>'Př.-koo'!E73+Př.1!E73+Př.2!E73+Př.3!E73+Př.4!E73</f>
        <v>0</v>
      </c>
      <c r="F73" s="89">
        <f>'Př.-koo'!F73+Př.1!F73+Př.2!F73+Př.3!F73+Př.4!F73</f>
        <v>0</v>
      </c>
      <c r="G73" s="53" t="str">
        <f t="shared" si="15"/>
        <v>OK</v>
      </c>
    </row>
    <row r="74" spans="1:7" ht="15" customHeight="1" x14ac:dyDescent="0.25">
      <c r="A74" s="57" t="s">
        <v>146</v>
      </c>
      <c r="B74" s="58" t="s">
        <v>165</v>
      </c>
      <c r="C74" s="59">
        <f>'Př.-koo'!C74+Př.1!C74+Př.2!C74+Př.3!C74+Př.4!C74</f>
        <v>0</v>
      </c>
      <c r="D74" s="59">
        <f>'Př.-koo'!D74+Př.1!D74+Př.2!D74+Př.3!D74+Př.4!D74</f>
        <v>0</v>
      </c>
      <c r="E74" s="89">
        <f>'Př.-koo'!E74+Př.1!E74+Př.2!E74+Př.3!E74+Př.4!E74</f>
        <v>0</v>
      </c>
      <c r="F74" s="89">
        <f>'Př.-koo'!F74+Př.1!F74+Př.2!F74+Př.3!F74+Př.4!F74</f>
        <v>0</v>
      </c>
      <c r="G74" s="53" t="str">
        <f t="shared" si="15"/>
        <v>OK</v>
      </c>
    </row>
    <row r="75" spans="1:7" ht="15" customHeight="1" x14ac:dyDescent="0.25">
      <c r="A75" s="57" t="s">
        <v>147</v>
      </c>
      <c r="B75" s="58" t="s">
        <v>166</v>
      </c>
      <c r="C75" s="59">
        <f>'Př.-koo'!C75+Př.1!C75+Př.2!C75+Př.3!C75+Př.4!C75</f>
        <v>0</v>
      </c>
      <c r="D75" s="59">
        <f>'Př.-koo'!D75+Př.1!D75+Př.2!D75+Př.3!D75+Př.4!D75</f>
        <v>0</v>
      </c>
      <c r="E75" s="89">
        <f>'Př.-koo'!E75+Př.1!E75+Př.2!E75+Př.3!E75+Př.4!E75</f>
        <v>0</v>
      </c>
      <c r="F75" s="89">
        <f>'Př.-koo'!F75+Př.1!F75+Př.2!F75+Př.3!F75+Př.4!F75</f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148</v>
      </c>
      <c r="C76" s="62">
        <f>'Př.-koo'!C76+Př.1!C76+Př.2!C76+Př.3!C76+Př.4!C76</f>
        <v>0</v>
      </c>
      <c r="D76" s="62">
        <f>'Př.-koo'!D76+Př.1!D76+Př.2!D76+Př.3!D76+Př.4!D76</f>
        <v>0</v>
      </c>
      <c r="E76" s="164">
        <f>'Př.-koo'!E76+Př.1!E76+Př.2!E76+Př.3!E76+Př.4!E76</f>
        <v>0</v>
      </c>
      <c r="F76" s="164">
        <f>'Př.-koo'!F76+Př.1!F76+Př.2!F76+Př.3!F76+Př.4!F76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152</v>
      </c>
      <c r="C77" s="65">
        <f>'Př.-koo'!C77+Př.1!C77+Př.2!C77+Př.3!C77+Př.4!C77</f>
        <v>0</v>
      </c>
      <c r="D77" s="65">
        <f>'Př.-koo'!D77+Př.1!D77+Př.2!D77+Př.3!D77+Př.4!D77</f>
        <v>0</v>
      </c>
      <c r="E77" s="91">
        <f>'Př.-koo'!E77+Př.1!E77+Př.2!E77+Př.3!E77+Př.4!E77</f>
        <v>0</v>
      </c>
      <c r="F77" s="91">
        <f>'Př.-koo'!F77+Př.1!F77+Př.2!F77+Př.3!F77+Př.4!F77</f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149</v>
      </c>
      <c r="C78" s="65">
        <f>'Př.-koo'!C78+Př.1!C78+Př.2!C78+Př.3!C78+Př.4!C78</f>
        <v>0</v>
      </c>
      <c r="D78" s="65">
        <f>'Př.-koo'!D78+Př.1!D78+Př.2!D78+Př.3!D78+Př.4!D78</f>
        <v>0</v>
      </c>
      <c r="E78" s="91">
        <f>'Př.-koo'!E78+Př.1!E78+Př.2!E78+Př.3!E78+Př.4!E78</f>
        <v>0</v>
      </c>
      <c r="F78" s="91">
        <f>'Př.-koo'!F78+Př.1!F78+Př.2!F78+Př.3!F78+Př.4!F78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150</v>
      </c>
      <c r="C79" s="65">
        <f>'Př.-koo'!C79+Př.1!C79+Př.2!C79+Př.3!C79+Př.4!C79</f>
        <v>0</v>
      </c>
      <c r="D79" s="65">
        <f>'Př.-koo'!D79+Př.1!D79+Př.2!D79+Př.3!D79+Př.4!D79</f>
        <v>0</v>
      </c>
      <c r="E79" s="91">
        <f>'Př.-koo'!E79+Př.1!E79+Př.2!E79+Př.3!E79+Př.4!E79</f>
        <v>0</v>
      </c>
      <c r="F79" s="91">
        <f>'Př.-koo'!F79+Př.1!F79+Př.2!F79+Př.3!F79+Př.4!F79</f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151</v>
      </c>
      <c r="C80" s="65">
        <f>'Př.-koo'!C80+Př.1!C80+Př.2!C80+Př.3!C80+Př.4!C80</f>
        <v>0</v>
      </c>
      <c r="D80" s="65">
        <f>'Př.-koo'!D80+Př.1!D80+Př.2!D80+Př.3!D80+Př.4!D80</f>
        <v>0</v>
      </c>
      <c r="E80" s="91">
        <f>'Př.-koo'!E80+Př.1!E80+Př.2!E80+Př.3!E80+Př.4!E80</f>
        <v>0</v>
      </c>
      <c r="F80" s="91">
        <f>'Př.-koo'!F80+Př.1!F80+Př.2!F80+Př.3!F80+Př.4!F80</f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167</v>
      </c>
      <c r="C81" s="68">
        <f>'Př.-koo'!C81+Př.1!C81+Př.2!C81+Př.3!C81+Př.4!C81</f>
        <v>0</v>
      </c>
      <c r="D81" s="68">
        <f>'Př.-koo'!D81+Př.1!D81+Př.2!D81+Př.3!D81+Př.4!D81</f>
        <v>0</v>
      </c>
      <c r="E81" s="92">
        <f>'Př.-koo'!E81+Př.1!E81+Př.2!E81+Př.3!E81+Př.4!E81</f>
        <v>0</v>
      </c>
      <c r="F81" s="92">
        <f>'Př.-koo'!F81+Př.1!F81+Př.2!F81+Př.3!F81+Př.4!F81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130</v>
      </c>
      <c r="C82" s="71">
        <f>'Př.-koo'!C82+Př.1!C82+Př.2!C82+Př.3!C82+Př.4!C82</f>
        <v>0</v>
      </c>
      <c r="D82" s="71">
        <f>'Př.-koo'!D82+Př.1!D82+Př.2!D82+Př.3!D82+Př.4!D82</f>
        <v>0</v>
      </c>
      <c r="E82" s="93">
        <f>'Př.-koo'!E82+Př.1!E82+Př.2!E82+Př.3!E82+Př.4!E82</f>
        <v>0</v>
      </c>
      <c r="F82" s="93">
        <f>'Př.-koo'!F82+Př.1!F82+Př.2!F82+Př.3!F82+Př.4!F82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168</v>
      </c>
      <c r="C83" s="74">
        <f>'Př.-koo'!C83+Př.1!C83+Př.2!C83+Př.3!C83+Př.4!C83</f>
        <v>0</v>
      </c>
      <c r="D83" s="74">
        <f>'Př.-koo'!D83+Př.1!D83+Př.2!D83+Př.3!D83+Př.4!D83</f>
        <v>0</v>
      </c>
      <c r="E83" s="94">
        <f>'Př.-koo'!E83+Př.1!E83+Př.2!E83+Př.3!E83+Př.4!E83</f>
        <v>0</v>
      </c>
      <c r="F83" s="94">
        <f>'Př.-koo'!F83+Př.1!F83+Př.2!F83+Př.3!F83+Př.4!F83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159</v>
      </c>
      <c r="C84" s="77">
        <f>'Př.-koo'!C84+Př.1!C84+Př.2!C84+Př.3!C84+Př.4!C84</f>
        <v>0</v>
      </c>
      <c r="D84" s="77">
        <f>'Př.-koo'!D84+Př.1!D84+Př.2!D84+Př.3!D84+Př.4!D84</f>
        <v>0</v>
      </c>
      <c r="E84" s="95">
        <f>'Př.-koo'!E84+Př.1!E84+Př.2!E84+Př.3!E84+Př.4!E84</f>
        <v>0</v>
      </c>
      <c r="F84" s="95">
        <f>'Př.-koo'!F84+Př.1!F84+Př.2!F84+Př.3!F84+Př.4!F84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160</v>
      </c>
      <c r="C85" s="77">
        <f>'Př.-koo'!C85+Př.1!C85+Př.2!C85+Př.3!C85+Př.4!C85</f>
        <v>0</v>
      </c>
      <c r="D85" s="77">
        <f>'Př.-koo'!D85+Př.1!D85+Př.2!D85+Př.3!D85+Př.4!D85</f>
        <v>0</v>
      </c>
      <c r="E85" s="95">
        <f>'Př.-koo'!E85+Př.1!E85+Př.2!E85+Př.3!E85+Př.4!E85</f>
        <v>0</v>
      </c>
      <c r="F85" s="95">
        <f>'Př.-koo'!F85+Př.1!F85+Př.2!F85+Př.3!F85+Př.4!F85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'Př.-koo'!C86+Př.1!C86+Př.2!C86+Př.3!C86+Př.4!C86</f>
        <v>0</v>
      </c>
      <c r="D86" s="80">
        <f>'Př.-koo'!D86+Př.1!D86+Př.2!D86+Př.3!D86+Př.4!D86</f>
        <v>0</v>
      </c>
      <c r="E86" s="96">
        <f>'Př.-koo'!E86+Př.1!E86+Př.2!E86+Př.3!E86+Př.4!E86</f>
        <v>0</v>
      </c>
      <c r="F86" s="96">
        <f>'Př.-koo'!F86+Př.1!F86+Př.2!F86+Př.3!F86+Př.4!F86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237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0</v>
      </c>
      <c r="B91" s="171"/>
      <c r="C91" s="172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153</v>
      </c>
      <c r="C94" s="48">
        <f>'Př.-koo'!C94+Př.1!C94+Př.2!C94+Př.3!C94+Př.4!C94</f>
        <v>0</v>
      </c>
      <c r="D94" s="48">
        <f>'Př.-koo'!D94+Př.1!D94+Př.2!D94+Př.3!D94+Př.4!D94</f>
        <v>0</v>
      </c>
      <c r="E94" s="86">
        <f>'Př.-koo'!E94+Př.1!E94+Př.2!E94+Př.3!E94+Př.4!E94</f>
        <v>0</v>
      </c>
      <c r="F94" s="86">
        <f>'Př.-koo'!F94+Př.1!F94+Př.2!F94+Př.3!F94+Př.4!F94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154</v>
      </c>
      <c r="C95" s="52">
        <f>'Př.-koo'!C95+Př.1!C95+Př.2!C95+Př.3!C95+Př.4!C95</f>
        <v>0</v>
      </c>
      <c r="D95" s="52">
        <f>'Př.-koo'!D95+Př.1!D95+Př.2!D95+Př.3!D95+Př.4!D95</f>
        <v>0</v>
      </c>
      <c r="E95" s="87">
        <f>'Př.-koo'!E95+Př.1!E95+Př.2!E95+Př.3!E95+Př.4!E95</f>
        <v>0</v>
      </c>
      <c r="F95" s="87">
        <f>'Př.-koo'!F95+Př.1!F95+Př.2!F95+Př.3!F95+Př.4!F95</f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155</v>
      </c>
      <c r="C96" s="52">
        <f>'Př.-koo'!C96+Př.1!C96+Př.2!C96+Př.3!C96+Př.4!C96</f>
        <v>0</v>
      </c>
      <c r="D96" s="52">
        <f>'Př.-koo'!D96+Př.1!D96+Př.2!D96+Př.3!D96+Př.4!D96</f>
        <v>0</v>
      </c>
      <c r="E96" s="87">
        <f>'Př.-koo'!E96+Př.1!E96+Př.2!E96+Př.3!E96+Př.4!E96</f>
        <v>0</v>
      </c>
      <c r="F96" s="87">
        <f>'Př.-koo'!F96+Př.1!F96+Př.2!F96+Př.3!F96+Př.4!F96</f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156</v>
      </c>
      <c r="C97" s="52">
        <f>'Př.-koo'!C97+Př.1!C97+Př.2!C97+Př.3!C97+Př.4!C97</f>
        <v>0</v>
      </c>
      <c r="D97" s="52">
        <f>'Př.-koo'!D97+Př.1!D97+Př.2!D97+Př.3!D97+Př.4!D97</f>
        <v>0</v>
      </c>
      <c r="E97" s="87">
        <f>'Př.-koo'!E97+Př.1!E97+Př.2!E97+Př.3!E97+Př.4!E97</f>
        <v>0</v>
      </c>
      <c r="F97" s="87">
        <f>'Př.-koo'!F97+Př.1!F97+Př.2!F97+Př.3!F97+Př.4!F97</f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'Př.-koo'!C98+Př.1!C98+Př.2!C98+Př.3!C98+Př.4!C98</f>
        <v>0</v>
      </c>
      <c r="D98" s="52">
        <f>'Př.-koo'!D98+Př.1!D98+Př.2!D98+Př.3!D98+Př.4!D98</f>
        <v>0</v>
      </c>
      <c r="E98" s="87">
        <f>'Př.-koo'!E98+Př.1!E98+Př.2!E98+Př.3!E98+Př.4!E98</f>
        <v>0</v>
      </c>
      <c r="F98" s="87">
        <f>'Př.-koo'!F98+Př.1!F98+Př.2!F98+Př.3!F98+Př.4!F98</f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'Př.-koo'!C99+Př.1!C99+Př.2!C99+Př.3!C99+Př.4!C99</f>
        <v>0</v>
      </c>
      <c r="D99" s="52">
        <f>'Př.-koo'!D99+Př.1!D99+Př.2!D99+Př.3!D99+Př.4!D99</f>
        <v>0</v>
      </c>
      <c r="E99" s="87">
        <f>'Př.-koo'!E99+Př.1!E99+Př.2!E99+Př.3!E99+Př.4!E99</f>
        <v>0</v>
      </c>
      <c r="F99" s="87">
        <f>'Př.-koo'!F99+Př.1!F99+Př.2!F99+Př.3!F99+Př.4!F99</f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'Př.-koo'!C100+Př.1!C100+Př.2!C100+Př.3!C100+Př.4!C100</f>
        <v>0</v>
      </c>
      <c r="D100" s="56">
        <f>'Př.-koo'!D100+Př.1!D100+Př.2!D100+Př.3!D100+Př.4!D100</f>
        <v>0</v>
      </c>
      <c r="E100" s="88">
        <f>'Př.-koo'!E100+Př.1!E100+Př.2!E100+Př.3!E100+Př.4!E100</f>
        <v>0</v>
      </c>
      <c r="F100" s="88">
        <f>'Př.-koo'!F100+Př.1!F100+Př.2!F100+Př.3!F100+Př.4!F100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157</v>
      </c>
      <c r="C101" s="59">
        <f>'Př.-koo'!C101+Př.1!C101+Př.2!C101+Př.3!C101+Př.4!C101</f>
        <v>0</v>
      </c>
      <c r="D101" s="59">
        <f>'Př.-koo'!D101+Př.1!D101+Př.2!D101+Př.3!D101+Př.4!D101</f>
        <v>0</v>
      </c>
      <c r="E101" s="89">
        <f>'Př.-koo'!E101+Př.1!E101+Př.2!E101+Př.3!E101+Př.4!E101</f>
        <v>0</v>
      </c>
      <c r="F101" s="89">
        <f>'Př.-koo'!F101+Př.1!F101+Př.2!F101+Př.3!F101+Př.4!F101</f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158</v>
      </c>
      <c r="C102" s="59">
        <f>'Př.-koo'!C102+Př.1!C102+Př.2!C102+Př.3!C102+Př.4!C102</f>
        <v>0</v>
      </c>
      <c r="D102" s="59">
        <f>'Př.-koo'!D102+Př.1!D102+Př.2!D102+Př.3!D102+Př.4!D102</f>
        <v>0</v>
      </c>
      <c r="E102" s="89">
        <f>'Př.-koo'!E102+Př.1!E102+Př.2!E102+Př.3!E102+Př.4!E102</f>
        <v>0</v>
      </c>
      <c r="F102" s="89">
        <f>'Př.-koo'!F102+Př.1!F102+Př.2!F102+Př.3!F102+Př.4!F102</f>
        <v>0</v>
      </c>
      <c r="G102" s="53" t="str">
        <f t="shared" si="17"/>
        <v>OK</v>
      </c>
    </row>
    <row r="103" spans="1:7" ht="15" customHeight="1" x14ac:dyDescent="0.25">
      <c r="A103" s="57" t="s">
        <v>146</v>
      </c>
      <c r="B103" s="58" t="s">
        <v>165</v>
      </c>
      <c r="C103" s="59">
        <f>'Př.-koo'!C103+Př.1!C103+Př.2!C103+Př.3!C103+Př.4!C103</f>
        <v>0</v>
      </c>
      <c r="D103" s="59">
        <f>'Př.-koo'!D103+Př.1!D103+Př.2!D103+Př.3!D103+Př.4!D103</f>
        <v>0</v>
      </c>
      <c r="E103" s="89">
        <f>'Př.-koo'!E103+Př.1!E103+Př.2!E103+Př.3!E103+Př.4!E103</f>
        <v>0</v>
      </c>
      <c r="F103" s="89">
        <f>'Př.-koo'!F103+Př.1!F103+Př.2!F103+Př.3!F103+Př.4!F103</f>
        <v>0</v>
      </c>
      <c r="G103" s="53" t="str">
        <f t="shared" si="17"/>
        <v>OK</v>
      </c>
    </row>
    <row r="104" spans="1:7" ht="15" customHeight="1" x14ac:dyDescent="0.25">
      <c r="A104" s="57" t="s">
        <v>147</v>
      </c>
      <c r="B104" s="58" t="s">
        <v>166</v>
      </c>
      <c r="C104" s="59">
        <f>'Př.-koo'!C104+Př.1!C104+Př.2!C104+Př.3!C104+Př.4!C104</f>
        <v>0</v>
      </c>
      <c r="D104" s="59">
        <f>'Př.-koo'!D104+Př.1!D104+Př.2!D104+Př.3!D104+Př.4!D104</f>
        <v>0</v>
      </c>
      <c r="E104" s="89">
        <f>'Př.-koo'!E104+Př.1!E104+Př.2!E104+Př.3!E104+Př.4!E104</f>
        <v>0</v>
      </c>
      <c r="F104" s="89">
        <f>'Př.-koo'!F104+Př.1!F104+Př.2!F104+Př.3!F104+Př.4!F104</f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148</v>
      </c>
      <c r="C105" s="62">
        <f>'Př.-koo'!C105+Př.1!C105+Př.2!C105+Př.3!C105+Př.4!C105</f>
        <v>0</v>
      </c>
      <c r="D105" s="62">
        <f>'Př.-koo'!D105+Př.1!D105+Př.2!D105+Př.3!D105+Př.4!D105</f>
        <v>0</v>
      </c>
      <c r="E105" s="164">
        <f>'Př.-koo'!E105+Př.1!E105+Př.2!E105+Př.3!E105+Př.4!E105</f>
        <v>0</v>
      </c>
      <c r="F105" s="164">
        <f>'Př.-koo'!F105+Př.1!F105+Př.2!F105+Př.3!F105+Př.4!F105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152</v>
      </c>
      <c r="C106" s="65">
        <f>'Př.-koo'!C106+Př.1!C106+Př.2!C106+Př.3!C106+Př.4!C106</f>
        <v>0</v>
      </c>
      <c r="D106" s="65">
        <f>'Př.-koo'!D106+Př.1!D106+Př.2!D106+Př.3!D106+Př.4!D106</f>
        <v>0</v>
      </c>
      <c r="E106" s="91">
        <f>'Př.-koo'!E106+Př.1!E106+Př.2!E106+Př.3!E106+Př.4!E106</f>
        <v>0</v>
      </c>
      <c r="F106" s="91">
        <f>'Př.-koo'!F106+Př.1!F106+Př.2!F106+Př.3!F106+Př.4!F106</f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149</v>
      </c>
      <c r="C107" s="65">
        <f>'Př.-koo'!C107+Př.1!C107+Př.2!C107+Př.3!C107+Př.4!C107</f>
        <v>0</v>
      </c>
      <c r="D107" s="65">
        <f>'Př.-koo'!D107+Př.1!D107+Př.2!D107+Př.3!D107+Př.4!D107</f>
        <v>0</v>
      </c>
      <c r="E107" s="91">
        <f>'Př.-koo'!E107+Př.1!E107+Př.2!E107+Př.3!E107+Př.4!E107</f>
        <v>0</v>
      </c>
      <c r="F107" s="91">
        <f>'Př.-koo'!F107+Př.1!F107+Př.2!F107+Př.3!F107+Př.4!F107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150</v>
      </c>
      <c r="C108" s="65">
        <f>'Př.-koo'!C108+Př.1!C108+Př.2!C108+Př.3!C108+Př.4!C108</f>
        <v>0</v>
      </c>
      <c r="D108" s="65">
        <f>'Př.-koo'!D108+Př.1!D108+Př.2!D108+Př.3!D108+Př.4!D108</f>
        <v>0</v>
      </c>
      <c r="E108" s="91">
        <f>'Př.-koo'!E108+Př.1!E108+Př.2!E108+Př.3!E108+Př.4!E108</f>
        <v>0</v>
      </c>
      <c r="F108" s="91">
        <f>'Př.-koo'!F108+Př.1!F108+Př.2!F108+Př.3!F108+Př.4!F108</f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151</v>
      </c>
      <c r="C109" s="65">
        <f>'Př.-koo'!C109+Př.1!C109+Př.2!C109+Př.3!C109+Př.4!C109</f>
        <v>0</v>
      </c>
      <c r="D109" s="65">
        <f>'Př.-koo'!D109+Př.1!D109+Př.2!D109+Př.3!D109+Př.4!D109</f>
        <v>0</v>
      </c>
      <c r="E109" s="91">
        <f>'Př.-koo'!E109+Př.1!E109+Př.2!E109+Př.3!E109+Př.4!E109</f>
        <v>0</v>
      </c>
      <c r="F109" s="91">
        <f>'Př.-koo'!F109+Př.1!F109+Př.2!F109+Př.3!F109+Př.4!F109</f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167</v>
      </c>
      <c r="C110" s="68">
        <f>'Př.-koo'!C110+Př.1!C110+Př.2!C110+Př.3!C110+Př.4!C110</f>
        <v>0</v>
      </c>
      <c r="D110" s="68">
        <f>'Př.-koo'!D110+Př.1!D110+Př.2!D110+Př.3!D110+Př.4!D110</f>
        <v>0</v>
      </c>
      <c r="E110" s="92">
        <f>'Př.-koo'!E110+Př.1!E110+Př.2!E110+Př.3!E110+Př.4!E110</f>
        <v>0</v>
      </c>
      <c r="F110" s="92">
        <f>'Př.-koo'!F110+Př.1!F110+Př.2!F110+Př.3!F110+Př.4!F110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130</v>
      </c>
      <c r="C111" s="71">
        <f>'Př.-koo'!C111+Př.1!C111+Př.2!C111+Př.3!C111+Př.4!C111</f>
        <v>0</v>
      </c>
      <c r="D111" s="71">
        <f>'Př.-koo'!D111+Př.1!D111+Př.2!D111+Př.3!D111+Př.4!D111</f>
        <v>0</v>
      </c>
      <c r="E111" s="93">
        <f>'Př.-koo'!E111+Př.1!E111+Př.2!E111+Př.3!E111+Př.4!E111</f>
        <v>0</v>
      </c>
      <c r="F111" s="93">
        <f>'Př.-koo'!F111+Př.1!F111+Př.2!F111+Př.3!F111+Př.4!F111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168</v>
      </c>
      <c r="C112" s="74">
        <f>'Př.-koo'!C112+Př.1!C112+Př.2!C112+Př.3!C112+Př.4!C112</f>
        <v>0</v>
      </c>
      <c r="D112" s="74">
        <f>'Př.-koo'!D112+Př.1!D112+Př.2!D112+Př.3!D112+Př.4!D112</f>
        <v>0</v>
      </c>
      <c r="E112" s="94">
        <f>'Př.-koo'!E112+Př.1!E112+Př.2!E112+Př.3!E112+Př.4!E112</f>
        <v>0</v>
      </c>
      <c r="F112" s="94">
        <f>'Př.-koo'!F112+Př.1!F112+Př.2!F112+Př.3!F112+Př.4!F112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159</v>
      </c>
      <c r="C113" s="77">
        <f>'Př.-koo'!C113+Př.1!C113+Př.2!C113+Př.3!C113+Př.4!C113</f>
        <v>0</v>
      </c>
      <c r="D113" s="77">
        <f>'Př.-koo'!D113+Př.1!D113+Př.2!D113+Př.3!D113+Př.4!D113</f>
        <v>0</v>
      </c>
      <c r="E113" s="95">
        <f>'Př.-koo'!E113+Př.1!E113+Př.2!E113+Př.3!E113+Př.4!E113</f>
        <v>0</v>
      </c>
      <c r="F113" s="95">
        <f>'Př.-koo'!F113+Př.1!F113+Př.2!F113+Př.3!F113+Př.4!F113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160</v>
      </c>
      <c r="C114" s="77">
        <f>'Př.-koo'!C114+Př.1!C114+Př.2!C114+Př.3!C114+Př.4!C114</f>
        <v>0</v>
      </c>
      <c r="D114" s="77">
        <f>'Př.-koo'!D114+Př.1!D114+Př.2!D114+Př.3!D114+Př.4!D114</f>
        <v>0</v>
      </c>
      <c r="E114" s="95">
        <f>'Př.-koo'!E114+Př.1!E114+Př.2!E114+Př.3!E114+Př.4!E114</f>
        <v>0</v>
      </c>
      <c r="F114" s="95">
        <f>'Př.-koo'!F114+Př.1!F114+Př.2!F114+Př.3!F114+Př.4!F114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'Př.-koo'!C115+Př.1!C115+Př.2!C115+Př.3!C115+Př.4!C115</f>
        <v>0</v>
      </c>
      <c r="D115" s="80">
        <f>'Př.-koo'!D115+Př.1!D115+Př.2!D115+Př.3!D115+Př.4!D115</f>
        <v>0</v>
      </c>
      <c r="E115" s="96">
        <f>'Př.-koo'!E115+Př.1!E115+Př.2!E115+Př.3!E115+Př.4!E115</f>
        <v>0</v>
      </c>
      <c r="F115" s="96">
        <f>'Př.-koo'!F115+Př.1!F115+Př.2!F115+Př.3!F115+Př.4!F115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238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0</v>
      </c>
      <c r="B120" s="171"/>
      <c r="C120" s="172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153</v>
      </c>
      <c r="C123" s="48">
        <f>'Př.-koo'!C123+Př.1!C123+Př.2!C123+Př.3!C123+Př.4!C123</f>
        <v>0</v>
      </c>
      <c r="D123" s="48">
        <f>'Př.-koo'!D123+Př.1!D123+Př.2!D123+Př.3!D123+Př.4!D123</f>
        <v>0</v>
      </c>
      <c r="E123" s="86">
        <f>'Př.-koo'!E123+Př.1!E123+Př.2!E123+Př.3!E123+Př.4!E123</f>
        <v>0</v>
      </c>
      <c r="F123" s="86">
        <f>'Př.-koo'!F123+Př.1!F123+Př.2!F123+Př.3!F123+Př.4!F123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154</v>
      </c>
      <c r="C124" s="52">
        <f>'Př.-koo'!C124+Př.1!C124+Př.2!C124+Př.3!C124+Př.4!C124</f>
        <v>0</v>
      </c>
      <c r="D124" s="52">
        <f>'Př.-koo'!D124+Př.1!D124+Př.2!D124+Př.3!D124+Př.4!D124</f>
        <v>0</v>
      </c>
      <c r="E124" s="87">
        <f>'Př.-koo'!E124+Př.1!E124+Př.2!E124+Př.3!E124+Př.4!E124</f>
        <v>0</v>
      </c>
      <c r="F124" s="87">
        <f>'Př.-koo'!F124+Př.1!F124+Př.2!F124+Př.3!F124+Př.4!F124</f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155</v>
      </c>
      <c r="C125" s="52">
        <f>'Př.-koo'!C125+Př.1!C125+Př.2!C125+Př.3!C125+Př.4!C125</f>
        <v>0</v>
      </c>
      <c r="D125" s="52">
        <f>'Př.-koo'!D125+Př.1!D125+Př.2!D125+Př.3!D125+Př.4!D125</f>
        <v>0</v>
      </c>
      <c r="E125" s="87">
        <f>'Př.-koo'!E125+Př.1!E125+Př.2!E125+Př.3!E125+Př.4!E125</f>
        <v>0</v>
      </c>
      <c r="F125" s="87">
        <f>'Př.-koo'!F125+Př.1!F125+Př.2!F125+Př.3!F125+Př.4!F125</f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156</v>
      </c>
      <c r="C126" s="52">
        <f>'Př.-koo'!C126+Př.1!C126+Př.2!C126+Př.3!C126+Př.4!C126</f>
        <v>0</v>
      </c>
      <c r="D126" s="52">
        <f>'Př.-koo'!D126+Př.1!D126+Př.2!D126+Př.3!D126+Př.4!D126</f>
        <v>0</v>
      </c>
      <c r="E126" s="87">
        <f>'Př.-koo'!E126+Př.1!E126+Př.2!E126+Př.3!E126+Př.4!E126</f>
        <v>0</v>
      </c>
      <c r="F126" s="87">
        <f>'Př.-koo'!F126+Př.1!F126+Př.2!F126+Př.3!F126+Př.4!F126</f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'Př.-koo'!C127+Př.1!C127+Př.2!C127+Př.3!C127+Př.4!C127</f>
        <v>0</v>
      </c>
      <c r="D127" s="52">
        <f>'Př.-koo'!D127+Př.1!D127+Př.2!D127+Př.3!D127+Př.4!D127</f>
        <v>0</v>
      </c>
      <c r="E127" s="87">
        <f>'Př.-koo'!E127+Př.1!E127+Př.2!E127+Př.3!E127+Př.4!E127</f>
        <v>0</v>
      </c>
      <c r="F127" s="87">
        <f>'Př.-koo'!F127+Př.1!F127+Př.2!F127+Př.3!F127+Př.4!F127</f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'Př.-koo'!C128+Př.1!C128+Př.2!C128+Př.3!C128+Př.4!C128</f>
        <v>0</v>
      </c>
      <c r="D128" s="52">
        <f>'Př.-koo'!D128+Př.1!D128+Př.2!D128+Př.3!D128+Př.4!D128</f>
        <v>0</v>
      </c>
      <c r="E128" s="87">
        <f>'Př.-koo'!E128+Př.1!E128+Př.2!E128+Př.3!E128+Př.4!E128</f>
        <v>0</v>
      </c>
      <c r="F128" s="87">
        <f>'Př.-koo'!F128+Př.1!F128+Př.2!F128+Př.3!F128+Př.4!F128</f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>'Př.-koo'!C129+Př.1!C129+Př.2!C129+Př.3!C129+Př.4!C129</f>
        <v>0</v>
      </c>
      <c r="D129" s="56">
        <f>'Př.-koo'!D129+Př.1!D129+Př.2!D129+Př.3!D129+Př.4!D129</f>
        <v>0</v>
      </c>
      <c r="E129" s="88">
        <f>'Př.-koo'!E129+Př.1!E129+Př.2!E129+Př.3!E129+Př.4!E129</f>
        <v>0</v>
      </c>
      <c r="F129" s="88">
        <f>'Př.-koo'!F129+Př.1!F129+Př.2!F129+Př.3!F129+Př.4!F129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157</v>
      </c>
      <c r="C130" s="59">
        <f>'Př.-koo'!C130+Př.1!C130+Př.2!C130+Př.3!C130+Př.4!C130</f>
        <v>0</v>
      </c>
      <c r="D130" s="59">
        <f>'Př.-koo'!D130+Př.1!D130+Př.2!D130+Př.3!D130+Př.4!D130</f>
        <v>0</v>
      </c>
      <c r="E130" s="89">
        <f>'Př.-koo'!E130+Př.1!E130+Př.2!E130+Př.3!E130+Př.4!E130</f>
        <v>0</v>
      </c>
      <c r="F130" s="89">
        <f>'Př.-koo'!F130+Př.1!F130+Př.2!F130+Př.3!F130+Př.4!F130</f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158</v>
      </c>
      <c r="C131" s="59">
        <f>'Př.-koo'!C131+Př.1!C131+Př.2!C131+Př.3!C131+Př.4!C131</f>
        <v>0</v>
      </c>
      <c r="D131" s="59">
        <f>'Př.-koo'!D131+Př.1!D131+Př.2!D131+Př.3!D131+Př.4!D131</f>
        <v>0</v>
      </c>
      <c r="E131" s="89">
        <f>'Př.-koo'!E131+Př.1!E131+Př.2!E131+Př.3!E131+Př.4!E131</f>
        <v>0</v>
      </c>
      <c r="F131" s="89">
        <f>'Př.-koo'!F131+Př.1!F131+Př.2!F131+Př.3!F131+Př.4!F131</f>
        <v>0</v>
      </c>
      <c r="G131" s="53" t="str">
        <f t="shared" si="19"/>
        <v>OK</v>
      </c>
    </row>
    <row r="132" spans="1:7" ht="15" customHeight="1" x14ac:dyDescent="0.25">
      <c r="A132" s="57" t="s">
        <v>146</v>
      </c>
      <c r="B132" s="58" t="s">
        <v>165</v>
      </c>
      <c r="C132" s="59">
        <f>'Př.-koo'!C132+Př.1!C132+Př.2!C132+Př.3!C132+Př.4!C132</f>
        <v>0</v>
      </c>
      <c r="D132" s="59">
        <f>'Př.-koo'!D132+Př.1!D132+Př.2!D132+Př.3!D132+Př.4!D132</f>
        <v>0</v>
      </c>
      <c r="E132" s="89">
        <f>'Př.-koo'!E132+Př.1!E132+Př.2!E132+Př.3!E132+Př.4!E132</f>
        <v>0</v>
      </c>
      <c r="F132" s="89">
        <f>'Př.-koo'!F132+Př.1!F132+Př.2!F132+Př.3!F132+Př.4!F132</f>
        <v>0</v>
      </c>
      <c r="G132" s="53" t="str">
        <f t="shared" si="19"/>
        <v>OK</v>
      </c>
    </row>
    <row r="133" spans="1:7" ht="15" customHeight="1" x14ac:dyDescent="0.25">
      <c r="A133" s="57" t="s">
        <v>147</v>
      </c>
      <c r="B133" s="58" t="s">
        <v>166</v>
      </c>
      <c r="C133" s="59">
        <f>'Př.-koo'!C133+Př.1!C133+Př.2!C133+Př.3!C133+Př.4!C133</f>
        <v>0</v>
      </c>
      <c r="D133" s="59">
        <f>'Př.-koo'!D133+Př.1!D133+Př.2!D133+Př.3!D133+Př.4!D133</f>
        <v>0</v>
      </c>
      <c r="E133" s="89">
        <f>'Př.-koo'!E133+Př.1!E133+Př.2!E133+Př.3!E133+Př.4!E133</f>
        <v>0</v>
      </c>
      <c r="F133" s="89">
        <f>'Př.-koo'!F133+Př.1!F133+Př.2!F133+Př.3!F133+Př.4!F133</f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148</v>
      </c>
      <c r="C134" s="62">
        <f>'Př.-koo'!C134+Př.1!C134+Př.2!C134+Př.3!C134+Př.4!C134</f>
        <v>0</v>
      </c>
      <c r="D134" s="62">
        <f>'Př.-koo'!D134+Př.1!D134+Př.2!D134+Př.3!D134+Př.4!D134</f>
        <v>0</v>
      </c>
      <c r="E134" s="164">
        <f>'Př.-koo'!E134+Př.1!E134+Př.2!E134+Př.3!E134+Př.4!E134</f>
        <v>0</v>
      </c>
      <c r="F134" s="164">
        <f>'Př.-koo'!F134+Př.1!F134+Př.2!F134+Př.3!F134+Př.4!F134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152</v>
      </c>
      <c r="C135" s="65">
        <f>'Př.-koo'!C135+Př.1!C135+Př.2!C135+Př.3!C135+Př.4!C135</f>
        <v>0</v>
      </c>
      <c r="D135" s="65">
        <f>'Př.-koo'!D135+Př.1!D135+Př.2!D135+Př.3!D135+Př.4!D135</f>
        <v>0</v>
      </c>
      <c r="E135" s="91">
        <f>'Př.-koo'!E135+Př.1!E135+Př.2!E135+Př.3!E135+Př.4!E135</f>
        <v>0</v>
      </c>
      <c r="F135" s="91">
        <f>'Př.-koo'!F135+Př.1!F135+Př.2!F135+Př.3!F135+Př.4!F135</f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149</v>
      </c>
      <c r="C136" s="65">
        <f>'Př.-koo'!C136+Př.1!C136+Př.2!C136+Př.3!C136+Př.4!C136</f>
        <v>0</v>
      </c>
      <c r="D136" s="65">
        <f>'Př.-koo'!D136+Př.1!D136+Př.2!D136+Př.3!D136+Př.4!D136</f>
        <v>0</v>
      </c>
      <c r="E136" s="91">
        <f>'Př.-koo'!E136+Př.1!E136+Př.2!E136+Př.3!E136+Př.4!E136</f>
        <v>0</v>
      </c>
      <c r="F136" s="91">
        <f>'Př.-koo'!F136+Př.1!F136+Př.2!F136+Př.3!F136+Př.4!F136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150</v>
      </c>
      <c r="C137" s="65">
        <f>'Př.-koo'!C137+Př.1!C137+Př.2!C137+Př.3!C137+Př.4!C137</f>
        <v>0</v>
      </c>
      <c r="D137" s="65">
        <f>'Př.-koo'!D137+Př.1!D137+Př.2!D137+Př.3!D137+Př.4!D137</f>
        <v>0</v>
      </c>
      <c r="E137" s="91">
        <f>'Př.-koo'!E137+Př.1!E137+Př.2!E137+Př.3!E137+Př.4!E137</f>
        <v>0</v>
      </c>
      <c r="F137" s="91">
        <f>'Př.-koo'!F137+Př.1!F137+Př.2!F137+Př.3!F137+Př.4!F137</f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151</v>
      </c>
      <c r="C138" s="65">
        <f>'Př.-koo'!C138+Př.1!C138+Př.2!C138+Př.3!C138+Př.4!C138</f>
        <v>0</v>
      </c>
      <c r="D138" s="65">
        <f>'Př.-koo'!D138+Př.1!D138+Př.2!D138+Př.3!D138+Př.4!D138</f>
        <v>0</v>
      </c>
      <c r="E138" s="91">
        <f>'Př.-koo'!E138+Př.1!E138+Př.2!E138+Př.3!E138+Př.4!E138</f>
        <v>0</v>
      </c>
      <c r="F138" s="91">
        <f>'Př.-koo'!F138+Př.1!F138+Př.2!F138+Př.3!F138+Př.4!F138</f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167</v>
      </c>
      <c r="C139" s="68">
        <f>'Př.-koo'!C139+Př.1!C139+Př.2!C139+Př.3!C139+Př.4!C139</f>
        <v>0</v>
      </c>
      <c r="D139" s="68">
        <f>'Př.-koo'!D139+Př.1!D139+Př.2!D139+Př.3!D139+Př.4!D139</f>
        <v>0</v>
      </c>
      <c r="E139" s="92">
        <f>'Př.-koo'!E139+Př.1!E139+Př.2!E139+Př.3!E139+Př.4!E139</f>
        <v>0</v>
      </c>
      <c r="F139" s="92">
        <f>'Př.-koo'!F139+Př.1!F139+Př.2!F139+Př.3!F139+Př.4!F139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130</v>
      </c>
      <c r="C140" s="71">
        <f>'Př.-koo'!C140+Př.1!C140+Př.2!C140+Př.3!C140+Př.4!C140</f>
        <v>0</v>
      </c>
      <c r="D140" s="71">
        <f>'Př.-koo'!D140+Př.1!D140+Př.2!D140+Př.3!D140+Př.4!D140</f>
        <v>0</v>
      </c>
      <c r="E140" s="93">
        <f>'Př.-koo'!E140+Př.1!E140+Př.2!E140+Př.3!E140+Př.4!E140</f>
        <v>0</v>
      </c>
      <c r="F140" s="93">
        <f>'Př.-koo'!F140+Př.1!F140+Př.2!F140+Př.3!F140+Př.4!F140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168</v>
      </c>
      <c r="C141" s="74">
        <f>'Př.-koo'!C141+Př.1!C141+Př.2!C141+Př.3!C141+Př.4!C141</f>
        <v>0</v>
      </c>
      <c r="D141" s="74">
        <f>'Př.-koo'!D141+Př.1!D141+Př.2!D141+Př.3!D141+Př.4!D141</f>
        <v>0</v>
      </c>
      <c r="E141" s="94">
        <f>'Př.-koo'!E141+Př.1!E141+Př.2!E141+Př.3!E141+Př.4!E141</f>
        <v>0</v>
      </c>
      <c r="F141" s="94">
        <f>'Př.-koo'!F141+Př.1!F141+Př.2!F141+Př.3!F141+Př.4!F141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159</v>
      </c>
      <c r="C142" s="77">
        <f>'Př.-koo'!C142+Př.1!C142+Př.2!C142+Př.3!C142+Př.4!C142</f>
        <v>0</v>
      </c>
      <c r="D142" s="77">
        <f>'Př.-koo'!D142+Př.1!D142+Př.2!D142+Př.3!D142+Př.4!D142</f>
        <v>0</v>
      </c>
      <c r="E142" s="95">
        <f>'Př.-koo'!E142+Př.1!E142+Př.2!E142+Př.3!E142+Př.4!E142</f>
        <v>0</v>
      </c>
      <c r="F142" s="95">
        <f>'Př.-koo'!F142+Př.1!F142+Př.2!F142+Př.3!F142+Př.4!F142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160</v>
      </c>
      <c r="C143" s="77">
        <f>'Př.-koo'!C143+Př.1!C143+Př.2!C143+Př.3!C143+Př.4!C143</f>
        <v>0</v>
      </c>
      <c r="D143" s="77">
        <f>'Př.-koo'!D143+Př.1!D143+Př.2!D143+Př.3!D143+Př.4!D143</f>
        <v>0</v>
      </c>
      <c r="E143" s="95">
        <f>'Př.-koo'!E143+Př.1!E143+Př.2!E143+Př.3!E143+Př.4!E143</f>
        <v>0</v>
      </c>
      <c r="F143" s="95">
        <f>'Př.-koo'!F143+Př.1!F143+Př.2!F143+Př.3!F143+Př.4!F143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'Př.-koo'!C144+Př.1!C144+Př.2!C144+Př.3!C144+Př.4!C144</f>
        <v>0</v>
      </c>
      <c r="D144" s="80">
        <f>'Př.-koo'!D144+Př.1!D144+Př.2!D144+Př.3!D144+Př.4!D144</f>
        <v>0</v>
      </c>
      <c r="E144" s="96">
        <f>'Př.-koo'!E144+Př.1!E144+Př.2!E144+Př.3!E144+Př.4!E144</f>
        <v>0</v>
      </c>
      <c r="F144" s="96">
        <f>'Př.-koo'!F144+Př.1!F144+Př.2!F144+Př.3!F144+Př.4!F144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239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0</v>
      </c>
      <c r="B149" s="171"/>
      <c r="C149" s="172" t="str">
        <f>'Údaje a typ výzkumu'!$C$4 &amp;"; "&amp; 'Údaje a typ výzkumu'!$C$7 &amp;"; "&amp; 'Údaje a typ výzkumu'!$C$9 &amp;"; "&amp; 'Údaje a typ výzkumu'!$C$11 &amp;"; "&amp; 'Údaje a typ výzkumu'!$C$13</f>
        <v xml:space="preserve">; ; ; ; 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153</v>
      </c>
      <c r="C152" s="48">
        <f>'Př.-koo'!C152+Př.1!C152+Př.2!C152+Př.3!C152+Př.4!C152</f>
        <v>0</v>
      </c>
      <c r="D152" s="48">
        <f>'Př.-koo'!D152+Př.1!D152+Př.2!D152+Př.3!D152+Př.4!D152</f>
        <v>0</v>
      </c>
      <c r="E152" s="86">
        <f>'Př.-koo'!E152+Př.1!E152+Př.2!E152+Př.3!E152+Př.4!E152</f>
        <v>0</v>
      </c>
      <c r="F152" s="86">
        <f>'Př.-koo'!F152+Př.1!F152+Př.2!F152+Př.3!F152+Př.4!F152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154</v>
      </c>
      <c r="C153" s="52">
        <f>'Př.-koo'!C153+Př.1!C153+Př.2!C153+Př.3!C153+Př.4!C153</f>
        <v>0</v>
      </c>
      <c r="D153" s="52">
        <f>'Př.-koo'!D153+Př.1!D153+Př.2!D153+Př.3!D153+Př.4!D153</f>
        <v>0</v>
      </c>
      <c r="E153" s="87">
        <f>'Př.-koo'!E153+Př.1!E153+Př.2!E153+Př.3!E153+Př.4!E153</f>
        <v>0</v>
      </c>
      <c r="F153" s="87">
        <f>'Př.-koo'!F153+Př.1!F153+Př.2!F153+Př.3!F153+Př.4!F153</f>
        <v>0</v>
      </c>
      <c r="G153" s="53" t="str">
        <f t="shared" si="21"/>
        <v>OK</v>
      </c>
    </row>
    <row r="154" spans="1:66" ht="15" customHeight="1" x14ac:dyDescent="0.25">
      <c r="A154" s="50" t="s">
        <v>10</v>
      </c>
      <c r="B154" s="51" t="s">
        <v>155</v>
      </c>
      <c r="C154" s="52">
        <f>'Př.-koo'!C154+Př.1!C154+Př.2!C154+Př.3!C154+Př.4!C154</f>
        <v>0</v>
      </c>
      <c r="D154" s="52">
        <f>'Př.-koo'!D154+Př.1!D154+Př.2!D154+Př.3!D154+Př.4!D154</f>
        <v>0</v>
      </c>
      <c r="E154" s="87">
        <f>'Př.-koo'!E154+Př.1!E154+Př.2!E154+Př.3!E154+Př.4!E154</f>
        <v>0</v>
      </c>
      <c r="F154" s="87">
        <f>'Př.-koo'!F154+Př.1!F154+Př.2!F154+Př.3!F154+Př.4!F154</f>
        <v>0</v>
      </c>
      <c r="G154" s="53" t="str">
        <f t="shared" si="21"/>
        <v>OK</v>
      </c>
    </row>
    <row r="155" spans="1:66" ht="15" customHeight="1" x14ac:dyDescent="0.25">
      <c r="A155" s="50" t="s">
        <v>11</v>
      </c>
      <c r="B155" s="51" t="s">
        <v>156</v>
      </c>
      <c r="C155" s="52">
        <f>'Př.-koo'!C155+Př.1!C155+Př.2!C155+Př.3!C155+Př.4!C155</f>
        <v>0</v>
      </c>
      <c r="D155" s="52">
        <f>'Př.-koo'!D155+Př.1!D155+Př.2!D155+Př.3!D155+Př.4!D155</f>
        <v>0</v>
      </c>
      <c r="E155" s="87">
        <f>'Př.-koo'!E155+Př.1!E155+Př.2!E155+Př.3!E155+Př.4!E155</f>
        <v>0</v>
      </c>
      <c r="F155" s="87">
        <f>'Př.-koo'!F155+Př.1!F155+Př.2!F155+Př.3!F155+Př.4!F155</f>
        <v>0</v>
      </c>
      <c r="G155" s="53" t="str">
        <f t="shared" si="21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'Př.-koo'!C156+Př.1!C156+Př.2!C156+Př.3!C156+Př.4!C156</f>
        <v>0</v>
      </c>
      <c r="D156" s="52">
        <f>'Př.-koo'!D156+Př.1!D156+Př.2!D156+Př.3!D156+Př.4!D156</f>
        <v>0</v>
      </c>
      <c r="E156" s="87">
        <f>'Př.-koo'!E156+Př.1!E156+Př.2!E156+Př.3!E156+Př.4!E156</f>
        <v>0</v>
      </c>
      <c r="F156" s="87">
        <f>'Př.-koo'!F156+Př.1!F156+Př.2!F156+Př.3!F156+Př.4!F156</f>
        <v>0</v>
      </c>
      <c r="G156" s="53" t="str">
        <f t="shared" si="21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'Př.-koo'!C157+Př.1!C157+Př.2!C157+Př.3!C157+Př.4!C157</f>
        <v>0</v>
      </c>
      <c r="D157" s="52">
        <f>'Př.-koo'!D157+Př.1!D157+Př.2!D157+Př.3!D157+Př.4!D157</f>
        <v>0</v>
      </c>
      <c r="E157" s="87">
        <f>'Př.-koo'!E157+Př.1!E157+Př.2!E157+Př.3!E157+Př.4!E157</f>
        <v>0</v>
      </c>
      <c r="F157" s="87">
        <f>'Př.-koo'!F157+Př.1!F157+Př.2!F157+Př.3!F157+Př.4!F157</f>
        <v>0</v>
      </c>
      <c r="G157" s="53" t="str">
        <f t="shared" si="21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'Př.-koo'!C158+Př.1!C158+Př.2!C158+Př.3!C158+Př.4!C158</f>
        <v>0</v>
      </c>
      <c r="D158" s="56">
        <f>'Př.-koo'!D158+Př.1!D158+Př.2!D158+Př.3!D158+Př.4!D158</f>
        <v>0</v>
      </c>
      <c r="E158" s="88">
        <f>'Př.-koo'!E158+Př.1!E158+Př.2!E158+Př.3!E158+Př.4!E158</f>
        <v>0</v>
      </c>
      <c r="F158" s="88">
        <f>'Př.-koo'!F158+Př.1!F158+Př.2!F158+Př.3!F158+Př.4!F158</f>
        <v>0</v>
      </c>
      <c r="G158" s="53" t="str">
        <f t="shared" si="21"/>
        <v>OK</v>
      </c>
    </row>
    <row r="159" spans="1:66" ht="15" customHeight="1" x14ac:dyDescent="0.25">
      <c r="A159" s="57" t="s">
        <v>16</v>
      </c>
      <c r="B159" s="58" t="s">
        <v>157</v>
      </c>
      <c r="C159" s="59">
        <f>'Př.-koo'!C159+Př.1!C159+Př.2!C159+Př.3!C159+Př.4!C159</f>
        <v>0</v>
      </c>
      <c r="D159" s="59">
        <f>'Př.-koo'!D159+Př.1!D159+Př.2!D159+Př.3!D159+Př.4!D159</f>
        <v>0</v>
      </c>
      <c r="E159" s="89">
        <f>'Př.-koo'!E159+Př.1!E159+Př.2!E159+Př.3!E159+Př.4!E159</f>
        <v>0</v>
      </c>
      <c r="F159" s="89">
        <f>'Př.-koo'!F159+Př.1!F159+Př.2!F159+Př.3!F159+Př.4!F159</f>
        <v>0</v>
      </c>
      <c r="G159" s="53" t="str">
        <f t="shared" si="21"/>
        <v>OK</v>
      </c>
    </row>
    <row r="160" spans="1:66" ht="15" customHeight="1" x14ac:dyDescent="0.25">
      <c r="A160" s="57" t="s">
        <v>17</v>
      </c>
      <c r="B160" s="58" t="s">
        <v>158</v>
      </c>
      <c r="C160" s="59">
        <f>'Př.-koo'!C160+Př.1!C160+Př.2!C160+Př.3!C160+Př.4!C160</f>
        <v>0</v>
      </c>
      <c r="D160" s="59">
        <f>'Př.-koo'!D160+Př.1!D160+Př.2!D160+Př.3!D160+Př.4!D160</f>
        <v>0</v>
      </c>
      <c r="E160" s="89">
        <f>'Př.-koo'!E160+Př.1!E160+Př.2!E160+Př.3!E160+Př.4!E160</f>
        <v>0</v>
      </c>
      <c r="F160" s="89">
        <f>'Př.-koo'!F160+Př.1!F160+Př.2!F160+Př.3!F160+Př.4!F160</f>
        <v>0</v>
      </c>
      <c r="G160" s="53" t="str">
        <f t="shared" si="21"/>
        <v>OK</v>
      </c>
    </row>
    <row r="161" spans="1:7" ht="15" customHeight="1" x14ac:dyDescent="0.25">
      <c r="A161" s="57" t="s">
        <v>146</v>
      </c>
      <c r="B161" s="58" t="s">
        <v>165</v>
      </c>
      <c r="C161" s="59">
        <f>'Př.-koo'!C161+Př.1!C161+Př.2!C161+Př.3!C161+Př.4!C161</f>
        <v>0</v>
      </c>
      <c r="D161" s="59">
        <f>'Př.-koo'!D161+Př.1!D161+Př.2!D161+Př.3!D161+Př.4!D161</f>
        <v>0</v>
      </c>
      <c r="E161" s="89">
        <f>'Př.-koo'!E161+Př.1!E161+Př.2!E161+Př.3!E161+Př.4!E161</f>
        <v>0</v>
      </c>
      <c r="F161" s="89">
        <f>'Př.-koo'!F161+Př.1!F161+Př.2!F161+Př.3!F161+Př.4!F161</f>
        <v>0</v>
      </c>
      <c r="G161" s="53" t="str">
        <f t="shared" si="21"/>
        <v>OK</v>
      </c>
    </row>
    <row r="162" spans="1:7" ht="15" customHeight="1" x14ac:dyDescent="0.25">
      <c r="A162" s="57" t="s">
        <v>147</v>
      </c>
      <c r="B162" s="58" t="s">
        <v>166</v>
      </c>
      <c r="C162" s="59">
        <f>'Př.-koo'!C162+Př.1!C162+Př.2!C162+Př.3!C162+Př.4!C162</f>
        <v>0</v>
      </c>
      <c r="D162" s="59">
        <f>'Př.-koo'!D162+Př.1!D162+Př.2!D162+Př.3!D162+Př.4!D162</f>
        <v>0</v>
      </c>
      <c r="E162" s="89">
        <f>'Př.-koo'!E162+Př.1!E162+Př.2!E162+Př.3!E162+Př.4!E162</f>
        <v>0</v>
      </c>
      <c r="F162" s="89">
        <f>'Př.-koo'!F162+Př.1!F162+Př.2!F162+Př.3!F162+Př.4!F162</f>
        <v>0</v>
      </c>
      <c r="G162" s="53" t="str">
        <f t="shared" si="21"/>
        <v>OK</v>
      </c>
    </row>
    <row r="163" spans="1:7" ht="15" customHeight="1" x14ac:dyDescent="0.25">
      <c r="A163" s="60" t="s">
        <v>18</v>
      </c>
      <c r="B163" s="61" t="s">
        <v>148</v>
      </c>
      <c r="C163" s="62">
        <f>'Př.-koo'!C163+Př.1!C163+Př.2!C163+Př.3!C163+Př.4!C163</f>
        <v>0</v>
      </c>
      <c r="D163" s="62">
        <f>'Př.-koo'!D163+Př.1!D163+Př.2!D163+Př.3!D163+Př.4!D163</f>
        <v>0</v>
      </c>
      <c r="E163" s="164">
        <f>'Př.-koo'!E163+Př.1!E163+Př.2!E163+Př.3!E163+Př.4!E163</f>
        <v>0</v>
      </c>
      <c r="F163" s="164">
        <f>'Př.-koo'!F163+Př.1!F163+Př.2!F163+Př.3!F163+Př.4!F163</f>
        <v>0</v>
      </c>
      <c r="G163" s="53" t="str">
        <f t="shared" si="21"/>
        <v>OK</v>
      </c>
    </row>
    <row r="164" spans="1:7" ht="15" customHeight="1" x14ac:dyDescent="0.25">
      <c r="A164" s="63" t="s">
        <v>19</v>
      </c>
      <c r="B164" s="64" t="s">
        <v>152</v>
      </c>
      <c r="C164" s="65">
        <f>'Př.-koo'!C164+Př.1!C164+Př.2!C164+Př.3!C164+Př.4!C164</f>
        <v>0</v>
      </c>
      <c r="D164" s="65">
        <f>'Př.-koo'!D164+Př.1!D164+Př.2!D164+Př.3!D164+Př.4!D164</f>
        <v>0</v>
      </c>
      <c r="E164" s="91">
        <f>'Př.-koo'!E164+Př.1!E164+Př.2!E164+Př.3!E164+Př.4!E164</f>
        <v>0</v>
      </c>
      <c r="F164" s="91">
        <f>'Př.-koo'!F164+Př.1!F164+Př.2!F164+Př.3!F164+Př.4!F164</f>
        <v>0</v>
      </c>
      <c r="G164" s="53" t="str">
        <f t="shared" si="21"/>
        <v>OK</v>
      </c>
    </row>
    <row r="165" spans="1:7" ht="15" customHeight="1" x14ac:dyDescent="0.25">
      <c r="A165" s="63" t="s">
        <v>20</v>
      </c>
      <c r="B165" s="64" t="s">
        <v>149</v>
      </c>
      <c r="C165" s="65">
        <f>'Př.-koo'!C165+Př.1!C165+Př.2!C165+Př.3!C165+Př.4!C165</f>
        <v>0</v>
      </c>
      <c r="D165" s="65">
        <f>'Př.-koo'!D165+Př.1!D165+Př.2!D165+Př.3!D165+Př.4!D165</f>
        <v>0</v>
      </c>
      <c r="E165" s="91">
        <f>'Př.-koo'!E165+Př.1!E165+Př.2!E165+Př.3!E165+Př.4!E165</f>
        <v>0</v>
      </c>
      <c r="F165" s="91">
        <f>'Př.-koo'!F165+Př.1!F165+Př.2!F165+Př.3!F165+Př.4!F165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150</v>
      </c>
      <c r="C166" s="65">
        <f>'Př.-koo'!C166+Př.1!C166+Př.2!C166+Př.3!C166+Př.4!C166</f>
        <v>0</v>
      </c>
      <c r="D166" s="65">
        <f>'Př.-koo'!D166+Př.1!D166+Př.2!D166+Př.3!D166+Př.4!D166</f>
        <v>0</v>
      </c>
      <c r="E166" s="91">
        <f>'Př.-koo'!E166+Př.1!E166+Př.2!E166+Př.3!E166+Př.4!E166</f>
        <v>0</v>
      </c>
      <c r="F166" s="91">
        <f>'Př.-koo'!F166+Př.1!F166+Př.2!F166+Př.3!F166+Př.4!F166</f>
        <v>0</v>
      </c>
      <c r="G166" s="53" t="str">
        <f t="shared" si="22"/>
        <v>OK</v>
      </c>
    </row>
    <row r="167" spans="1:7" ht="15" customHeight="1" x14ac:dyDescent="0.25">
      <c r="A167" s="63" t="s">
        <v>22</v>
      </c>
      <c r="B167" s="64" t="s">
        <v>151</v>
      </c>
      <c r="C167" s="65">
        <f>'Př.-koo'!C167+Př.1!C167+Př.2!C167+Př.3!C167+Př.4!C167</f>
        <v>0</v>
      </c>
      <c r="D167" s="65">
        <f>'Př.-koo'!D167+Př.1!D167+Př.2!D167+Př.3!D167+Př.4!D167</f>
        <v>0</v>
      </c>
      <c r="E167" s="91">
        <f>'Př.-koo'!E167+Př.1!E167+Př.2!E167+Př.3!E167+Př.4!E167</f>
        <v>0</v>
      </c>
      <c r="F167" s="91">
        <f>'Př.-koo'!F167+Př.1!F167+Př.2!F167+Př.3!F167+Př.4!F167</f>
        <v>0</v>
      </c>
      <c r="G167" s="53" t="str">
        <f t="shared" si="22"/>
        <v>OK</v>
      </c>
    </row>
    <row r="168" spans="1:7" ht="15" customHeight="1" x14ac:dyDescent="0.25">
      <c r="A168" s="66" t="s">
        <v>23</v>
      </c>
      <c r="B168" s="67" t="s">
        <v>167</v>
      </c>
      <c r="C168" s="68">
        <f>'Př.-koo'!C168+Př.1!C168+Př.2!C168+Př.3!C168+Př.4!C168</f>
        <v>0</v>
      </c>
      <c r="D168" s="68">
        <f>'Př.-koo'!D168+Př.1!D168+Př.2!D168+Př.3!D168+Př.4!D168</f>
        <v>0</v>
      </c>
      <c r="E168" s="92">
        <f>'Př.-koo'!E168+Př.1!E168+Př.2!E168+Př.3!E168+Př.4!E168</f>
        <v>0</v>
      </c>
      <c r="F168" s="92">
        <f>'Př.-koo'!F168+Př.1!F168+Př.2!F168+Př.3!F168+Př.4!F168</f>
        <v>0</v>
      </c>
      <c r="G168" s="53" t="str">
        <f t="shared" si="22"/>
        <v>OK</v>
      </c>
    </row>
    <row r="169" spans="1:7" ht="15" customHeight="1" x14ac:dyDescent="0.25">
      <c r="A169" s="69" t="s">
        <v>24</v>
      </c>
      <c r="B169" s="70" t="s">
        <v>130</v>
      </c>
      <c r="C169" s="71">
        <f>'Př.-koo'!C169+Př.1!C169+Př.2!C169+Př.3!C169+Př.4!C169</f>
        <v>0</v>
      </c>
      <c r="D169" s="71">
        <f>'Př.-koo'!D169+Př.1!D169+Př.2!D169+Př.3!D169+Př.4!D169</f>
        <v>0</v>
      </c>
      <c r="E169" s="93">
        <f>'Př.-koo'!E169+Př.1!E169+Př.2!E169+Př.3!E169+Př.4!E169</f>
        <v>0</v>
      </c>
      <c r="F169" s="93">
        <f>'Př.-koo'!F169+Př.1!F169+Př.2!F169+Př.3!F169+Př.4!F169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168</v>
      </c>
      <c r="C170" s="74">
        <f>'Př.-koo'!C170+Př.1!C170+Př.2!C170+Př.3!C170+Př.4!C170</f>
        <v>0</v>
      </c>
      <c r="D170" s="74">
        <f>'Př.-koo'!D170+Př.1!D170+Př.2!D170+Př.3!D170+Př.4!D170</f>
        <v>0</v>
      </c>
      <c r="E170" s="94">
        <f>'Př.-koo'!E170+Př.1!E170+Př.2!E170+Př.3!E170+Př.4!E170</f>
        <v>0</v>
      </c>
      <c r="F170" s="94">
        <f>'Př.-koo'!F170+Př.1!F170+Př.2!F170+Př.3!F170+Př.4!F170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159</v>
      </c>
      <c r="C171" s="77">
        <f>'Př.-koo'!C171+Př.1!C171+Př.2!C171+Př.3!C171+Př.4!C171</f>
        <v>0</v>
      </c>
      <c r="D171" s="77">
        <f>'Př.-koo'!D171+Př.1!D171+Př.2!D171+Př.3!D171+Př.4!D171</f>
        <v>0</v>
      </c>
      <c r="E171" s="95">
        <f>'Př.-koo'!E171+Př.1!E171+Př.2!E171+Př.3!E171+Př.4!E171</f>
        <v>0</v>
      </c>
      <c r="F171" s="95">
        <f>'Př.-koo'!F171+Př.1!F171+Př.2!F171+Př.3!F171+Př.4!F171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160</v>
      </c>
      <c r="C172" s="77">
        <f>'Př.-koo'!C172+Př.1!C172+Př.2!C172+Př.3!C172+Př.4!C172</f>
        <v>0</v>
      </c>
      <c r="D172" s="77">
        <f>'Př.-koo'!D172+Př.1!D172+Př.2!D172+Př.3!D172+Př.4!D172</f>
        <v>0</v>
      </c>
      <c r="E172" s="95">
        <f>'Př.-koo'!E172+Př.1!E172+Př.2!E172+Př.3!E172+Př.4!E172</f>
        <v>0</v>
      </c>
      <c r="F172" s="95">
        <f>'Př.-koo'!F172+Př.1!F172+Př.2!F172+Př.3!F172+Př.4!F172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'Př.-koo'!C173+Př.1!C173+Př.2!C173+Př.3!C173+Př.4!C173</f>
        <v>0</v>
      </c>
      <c r="D173" s="80">
        <f>'Př.-koo'!D173+Př.1!D173+Př.2!D173+Př.3!D173+Př.4!D173</f>
        <v>0</v>
      </c>
      <c r="E173" s="96">
        <f>'Př.-koo'!E173+Př.1!E173+Př.2!E173+Př.3!E173+Př.4!E173</f>
        <v>0</v>
      </c>
      <c r="F173" s="96">
        <f>'Př.-koo'!F173+Př.1!F173+Př.2!F173+Př.3!F173+Př.4!F173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oZIjzM7jXzQ28ZeMsok8QBtONTPz7znZ43vJIROD+y7q9l1FmeWp8jXN2AM2zf0Lzv2Yri8B+bM7l/t5IKZmwQ==" saltValue="JVkLsxIlNNAQOxxgm0I9hQ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228</v>
      </c>
      <c r="B1" s="183"/>
      <c r="C1" s="183"/>
      <c r="D1" s="183"/>
      <c r="E1" s="183"/>
      <c r="F1" s="184"/>
      <c r="G1" s="84" t="s">
        <v>204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164</v>
      </c>
      <c r="B4" s="171"/>
      <c r="C4" s="172">
        <f>'Údaje a typ výzkumu'!$C$4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153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154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155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156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157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158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146</v>
      </c>
      <c r="B16" s="58" t="s">
        <v>165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147</v>
      </c>
      <c r="B17" s="58" t="s">
        <v>166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148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152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149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150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22</v>
      </c>
      <c r="B22" s="64" t="s">
        <v>151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23</v>
      </c>
      <c r="B23" s="67" t="s">
        <v>167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24</v>
      </c>
      <c r="B24" s="70" t="s">
        <v>130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168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159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160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229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164</v>
      </c>
      <c r="B33" s="171"/>
      <c r="C33" s="172">
        <f>'Údaje a typ výzkumu'!$C$4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153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154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10</v>
      </c>
      <c r="B38" s="51" t="s">
        <v>155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11</v>
      </c>
      <c r="B39" s="51" t="s">
        <v>156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16</v>
      </c>
      <c r="B43" s="58" t="s">
        <v>157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17</v>
      </c>
      <c r="B44" s="58" t="s">
        <v>158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146</v>
      </c>
      <c r="B45" s="58" t="s">
        <v>165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147</v>
      </c>
      <c r="B46" s="58" t="s">
        <v>166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18</v>
      </c>
      <c r="B47" s="61" t="s">
        <v>148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19</v>
      </c>
      <c r="B48" s="64" t="s">
        <v>152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20</v>
      </c>
      <c r="B49" s="64" t="s">
        <v>149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150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22</v>
      </c>
      <c r="B51" s="64" t="s">
        <v>151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23</v>
      </c>
      <c r="B52" s="67" t="s">
        <v>167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24</v>
      </c>
      <c r="B53" s="70" t="s">
        <v>130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168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159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160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230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164</v>
      </c>
      <c r="B62" s="171"/>
      <c r="C62" s="172">
        <f>'Údaje a typ výzkumu'!$C$4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153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154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10</v>
      </c>
      <c r="B67" s="51" t="s">
        <v>155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11</v>
      </c>
      <c r="B68" s="51" t="s">
        <v>156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16</v>
      </c>
      <c r="B72" s="58" t="s">
        <v>157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17</v>
      </c>
      <c r="B73" s="58" t="s">
        <v>158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146</v>
      </c>
      <c r="B74" s="58" t="s">
        <v>165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147</v>
      </c>
      <c r="B75" s="58" t="s">
        <v>166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18</v>
      </c>
      <c r="B76" s="61" t="s">
        <v>148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19</v>
      </c>
      <c r="B77" s="64" t="s">
        <v>152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20</v>
      </c>
      <c r="B78" s="64" t="s">
        <v>149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150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22</v>
      </c>
      <c r="B80" s="64" t="s">
        <v>151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23</v>
      </c>
      <c r="B81" s="67" t="s">
        <v>167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24</v>
      </c>
      <c r="B82" s="70" t="s">
        <v>130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168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159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160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231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164</v>
      </c>
      <c r="B91" s="171"/>
      <c r="C91" s="172">
        <f>'Údaje a typ výzkumu'!$C$4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153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154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10</v>
      </c>
      <c r="B96" s="51" t="s">
        <v>155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11</v>
      </c>
      <c r="B97" s="51" t="s">
        <v>156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16</v>
      </c>
      <c r="B101" s="58" t="s">
        <v>157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17</v>
      </c>
      <c r="B102" s="58" t="s">
        <v>158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146</v>
      </c>
      <c r="B103" s="58" t="s">
        <v>165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147</v>
      </c>
      <c r="B104" s="58" t="s">
        <v>166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18</v>
      </c>
      <c r="B105" s="61" t="s">
        <v>148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19</v>
      </c>
      <c r="B106" s="64" t="s">
        <v>152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20</v>
      </c>
      <c r="B107" s="64" t="s">
        <v>149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150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22</v>
      </c>
      <c r="B109" s="64" t="s">
        <v>151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23</v>
      </c>
      <c r="B110" s="67" t="s">
        <v>167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24</v>
      </c>
      <c r="B111" s="70" t="s">
        <v>130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168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159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160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232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164</v>
      </c>
      <c r="B120" s="171"/>
      <c r="C120" s="172">
        <f>'Údaje a typ výzkumu'!$C$4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153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154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10</v>
      </c>
      <c r="B125" s="51" t="s">
        <v>155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11</v>
      </c>
      <c r="B126" s="51" t="s">
        <v>156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16</v>
      </c>
      <c r="B130" s="58" t="s">
        <v>157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17</v>
      </c>
      <c r="B131" s="58" t="s">
        <v>158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146</v>
      </c>
      <c r="B132" s="58" t="s">
        <v>165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147</v>
      </c>
      <c r="B133" s="58" t="s">
        <v>166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18</v>
      </c>
      <c r="B134" s="61" t="s">
        <v>148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19</v>
      </c>
      <c r="B135" s="64" t="s">
        <v>152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20</v>
      </c>
      <c r="B136" s="64" t="s">
        <v>149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150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22</v>
      </c>
      <c r="B138" s="64" t="s">
        <v>151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23</v>
      </c>
      <c r="B139" s="67" t="s">
        <v>167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24</v>
      </c>
      <c r="B140" s="70" t="s">
        <v>130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168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159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160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233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164</v>
      </c>
      <c r="B149" s="171"/>
      <c r="C149" s="172">
        <f>'Údaje a typ výzkumu'!$C$4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153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154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10</v>
      </c>
      <c r="B154" s="51" t="s">
        <v>155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11</v>
      </c>
      <c r="B155" s="51" t="s">
        <v>156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16</v>
      </c>
      <c r="B159" s="58" t="s">
        <v>157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17</v>
      </c>
      <c r="B160" s="58" t="s">
        <v>158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146</v>
      </c>
      <c r="B161" s="58" t="s">
        <v>165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147</v>
      </c>
      <c r="B162" s="58" t="s">
        <v>166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18</v>
      </c>
      <c r="B163" s="61" t="s">
        <v>148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19</v>
      </c>
      <c r="B164" s="64" t="s">
        <v>152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20</v>
      </c>
      <c r="B165" s="64" t="s">
        <v>149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150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22</v>
      </c>
      <c r="B167" s="64" t="s">
        <v>151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23</v>
      </c>
      <c r="B168" s="67" t="s">
        <v>167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24</v>
      </c>
      <c r="B169" s="70" t="s">
        <v>130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168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159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160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idlGlzgKonO3HG6xpf7aaP6DSWSP8vDijIsDqpNdznFJ54VhJ89yxOHEjCBSL2chmOzxm7CJabbwnUZ5w/AOzA==" saltValue="cXUf3ql6sAaFNfmg3lN7eg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222</v>
      </c>
      <c r="B1" s="183"/>
      <c r="C1" s="183"/>
      <c r="D1" s="183"/>
      <c r="E1" s="183"/>
      <c r="F1" s="184"/>
      <c r="G1" s="84" t="s">
        <v>204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163</v>
      </c>
      <c r="B4" s="171"/>
      <c r="C4" s="172">
        <f>'Údaje a typ výzkumu'!$C$7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153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154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155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156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157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158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146</v>
      </c>
      <c r="B16" s="58" t="s">
        <v>165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147</v>
      </c>
      <c r="B17" s="58" t="s">
        <v>166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148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152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149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150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151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167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130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168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159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160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223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163</v>
      </c>
      <c r="B33" s="171"/>
      <c r="C33" s="172">
        <f>'Údaje a typ výzkumu'!$C$7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153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154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155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156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157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158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146</v>
      </c>
      <c r="B45" s="58" t="s">
        <v>165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147</v>
      </c>
      <c r="B46" s="58" t="s">
        <v>166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148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152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149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21</v>
      </c>
      <c r="B50" s="64" t="s">
        <v>150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22</v>
      </c>
      <c r="B51" s="64" t="s">
        <v>151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23</v>
      </c>
      <c r="B52" s="67" t="s">
        <v>167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24</v>
      </c>
      <c r="B53" s="70" t="s">
        <v>130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168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159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160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224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163</v>
      </c>
      <c r="B62" s="171"/>
      <c r="C62" s="172">
        <f>'Údaje a typ výzkumu'!$C$7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153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154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155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156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157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158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146</v>
      </c>
      <c r="B74" s="58" t="s">
        <v>165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147</v>
      </c>
      <c r="B75" s="58" t="s">
        <v>166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148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152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149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21</v>
      </c>
      <c r="B79" s="64" t="s">
        <v>150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22</v>
      </c>
      <c r="B80" s="64" t="s">
        <v>151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23</v>
      </c>
      <c r="B81" s="67" t="s">
        <v>167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24</v>
      </c>
      <c r="B82" s="70" t="s">
        <v>130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168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159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160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225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163</v>
      </c>
      <c r="B91" s="171"/>
      <c r="C91" s="172">
        <f>'Údaje a typ výzkumu'!$C$7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153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154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155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156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157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158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146</v>
      </c>
      <c r="B103" s="58" t="s">
        <v>165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147</v>
      </c>
      <c r="B104" s="58" t="s">
        <v>166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148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152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149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21</v>
      </c>
      <c r="B108" s="64" t="s">
        <v>150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22</v>
      </c>
      <c r="B109" s="64" t="s">
        <v>151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23</v>
      </c>
      <c r="B110" s="67" t="s">
        <v>167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24</v>
      </c>
      <c r="B111" s="70" t="s">
        <v>130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168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159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160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226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163</v>
      </c>
      <c r="B120" s="171"/>
      <c r="C120" s="172">
        <f>'Údaje a typ výzkumu'!$C$7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153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154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155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156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157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158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146</v>
      </c>
      <c r="B132" s="58" t="s">
        <v>165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147</v>
      </c>
      <c r="B133" s="58" t="s">
        <v>166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148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152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149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21</v>
      </c>
      <c r="B137" s="64" t="s">
        <v>150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22</v>
      </c>
      <c r="B138" s="64" t="s">
        <v>151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23</v>
      </c>
      <c r="B139" s="67" t="s">
        <v>167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24</v>
      </c>
      <c r="B140" s="70" t="s">
        <v>130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168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159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160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227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163</v>
      </c>
      <c r="B149" s="171"/>
      <c r="C149" s="172">
        <f>'Údaje a typ výzkumu'!$C$7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153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154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10</v>
      </c>
      <c r="B154" s="51" t="s">
        <v>155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11</v>
      </c>
      <c r="B155" s="51" t="s">
        <v>156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16</v>
      </c>
      <c r="B159" s="58" t="s">
        <v>157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17</v>
      </c>
      <c r="B160" s="58" t="s">
        <v>158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146</v>
      </c>
      <c r="B161" s="58" t="s">
        <v>165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147</v>
      </c>
      <c r="B162" s="58" t="s">
        <v>166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18</v>
      </c>
      <c r="B163" s="61" t="s">
        <v>148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19</v>
      </c>
      <c r="B164" s="64" t="s">
        <v>152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20</v>
      </c>
      <c r="B165" s="64" t="s">
        <v>149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21</v>
      </c>
      <c r="B166" s="64" t="s">
        <v>150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22</v>
      </c>
      <c r="B167" s="64" t="s">
        <v>151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23</v>
      </c>
      <c r="B168" s="67" t="s">
        <v>167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24</v>
      </c>
      <c r="B169" s="70" t="s">
        <v>130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168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159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160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y3r53fzTNDs2OPC33we3qqJXC6fmIggisCOdt/tbnvOiMY8nuC0w3OKVpgxIRQDi6wSRyso+9k9J03CfIs1zyg==" saltValue="9JY8CnhLYmoGlLn2OW5wd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216</v>
      </c>
      <c r="B1" s="183"/>
      <c r="C1" s="183"/>
      <c r="D1" s="183"/>
      <c r="E1" s="183"/>
      <c r="F1" s="184"/>
      <c r="G1" s="84" t="s">
        <v>204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163</v>
      </c>
      <c r="B4" s="171"/>
      <c r="C4" s="172">
        <f>'Údaje a typ výzkumu'!$C$9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153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154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155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156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157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158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146</v>
      </c>
      <c r="B16" s="58" t="s">
        <v>165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147</v>
      </c>
      <c r="B17" s="58" t="s">
        <v>166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148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152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149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150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151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167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130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168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159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160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217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163</v>
      </c>
      <c r="B33" s="171"/>
      <c r="C33" s="172">
        <f>'Údaje a typ výzkumu'!$C$9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153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154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155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156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157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158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146</v>
      </c>
      <c r="B45" s="58" t="s">
        <v>165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147</v>
      </c>
      <c r="B46" s="58" t="s">
        <v>166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148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152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149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150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151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167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130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168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159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160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218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163</v>
      </c>
      <c r="B62" s="171"/>
      <c r="C62" s="172">
        <f>'Údaje a typ výzkumu'!$C$9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153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154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155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156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157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158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146</v>
      </c>
      <c r="B74" s="58" t="s">
        <v>165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147</v>
      </c>
      <c r="B75" s="58" t="s">
        <v>166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148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152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149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150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151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167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130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168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159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160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219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163</v>
      </c>
      <c r="B91" s="171"/>
      <c r="C91" s="172">
        <f>'Údaje a typ výzkumu'!$C$9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153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154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155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156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157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158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146</v>
      </c>
      <c r="B103" s="58" t="s">
        <v>165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147</v>
      </c>
      <c r="B104" s="58" t="s">
        <v>166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148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152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149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150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151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167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130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168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159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160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220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163</v>
      </c>
      <c r="B120" s="171"/>
      <c r="C120" s="172">
        <f>'Údaje a typ výzkumu'!$C$9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153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154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155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156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157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158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146</v>
      </c>
      <c r="B132" s="58" t="s">
        <v>165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147</v>
      </c>
      <c r="B133" s="58" t="s">
        <v>166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148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152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149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150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151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167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130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168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159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160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221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163</v>
      </c>
      <c r="B149" s="171"/>
      <c r="C149" s="172">
        <f>'Údaje a typ výzkumu'!$C$9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153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154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155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156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157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158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146</v>
      </c>
      <c r="B161" s="58" t="s">
        <v>165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147</v>
      </c>
      <c r="B162" s="58" t="s">
        <v>166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148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152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149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150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151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167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130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168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159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160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XCQsdrLqSj9LqephmJBU9SMlONNgoTslsi1jNYyqnEI27dOdU87r1kjan1ZPzJKOYs0iRJ3xJfWuSoTAXavAHw==" saltValue="YWYFBSzrPsF0GIfBjyVbS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210</v>
      </c>
      <c r="B1" s="183"/>
      <c r="C1" s="183"/>
      <c r="D1" s="183"/>
      <c r="E1" s="183"/>
      <c r="F1" s="184"/>
      <c r="G1" s="84" t="s">
        <v>204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výzkumu'!C2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výzkumu'!C5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163</v>
      </c>
      <c r="B4" s="171"/>
      <c r="C4" s="172">
        <f>'Údaje a typ výzkumu'!C11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153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154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155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156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157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158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146</v>
      </c>
      <c r="B16" s="58" t="s">
        <v>165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147</v>
      </c>
      <c r="B17" s="58" t="s">
        <v>166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148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152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149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150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151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167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130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168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159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160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211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výzkumu'!C2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výzkumu'!C5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163</v>
      </c>
      <c r="B33" s="171"/>
      <c r="C33" s="172">
        <f>'Údaje a typ výzkumu'!C11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153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154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155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156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157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158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146</v>
      </c>
      <c r="B45" s="58" t="s">
        <v>165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147</v>
      </c>
      <c r="B46" s="58" t="s">
        <v>166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148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152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149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150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151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167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130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168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159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160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212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výzkumu'!C2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výzkumu'!C5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163</v>
      </c>
      <c r="B62" s="171"/>
      <c r="C62" s="172">
        <f>'Údaje a typ výzkumu'!C11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153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154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155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156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157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158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146</v>
      </c>
      <c r="B74" s="58" t="s">
        <v>165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147</v>
      </c>
      <c r="B75" s="58" t="s">
        <v>166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148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152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149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150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151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167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130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168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159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160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213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výzkumu'!C2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výzkumu'!C5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163</v>
      </c>
      <c r="B91" s="171"/>
      <c r="C91" s="172">
        <f>'Údaje a typ výzkumu'!C11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153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154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155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156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157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158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146</v>
      </c>
      <c r="B103" s="58" t="s">
        <v>165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147</v>
      </c>
      <c r="B104" s="58" t="s">
        <v>166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148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152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149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150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151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167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130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168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159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160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214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výzkumu'!C2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výzkumu'!C5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163</v>
      </c>
      <c r="B120" s="171"/>
      <c r="C120" s="172">
        <f>'Údaje a typ výzkumu'!C11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153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154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155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156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157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158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146</v>
      </c>
      <c r="B132" s="58" t="s">
        <v>165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147</v>
      </c>
      <c r="B133" s="58" t="s">
        <v>166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148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152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149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150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151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167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130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168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159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160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215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výzkumu'!C2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výzkumu'!C5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163</v>
      </c>
      <c r="B149" s="171"/>
      <c r="C149" s="172">
        <f>'Údaje a typ výzkumu'!C11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153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154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155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156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157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158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146</v>
      </c>
      <c r="B161" s="58" t="s">
        <v>165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147</v>
      </c>
      <c r="B162" s="58" t="s">
        <v>166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148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152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149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150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151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167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130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168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159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160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BDE0faxz8PyW7iiE3c1hnIzyJS6pqSzOqdKg5Y8ixY7xXfA9iWOKg5VZBz6eJRLRCOSaWW+7sXqQfqlm+6s++g==" saltValue="7zq/Uv5Yvz2zrZNMH0mp7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203</v>
      </c>
      <c r="B1" s="183"/>
      <c r="C1" s="183"/>
      <c r="D1" s="183"/>
      <c r="E1" s="183"/>
      <c r="F1" s="184"/>
      <c r="G1" s="84" t="s">
        <v>204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163</v>
      </c>
      <c r="B4" s="171"/>
      <c r="C4" s="172">
        <f>'Údaje a typ výzkumu'!$C$13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153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154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155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156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157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158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146</v>
      </c>
      <c r="B16" s="58" t="s">
        <v>165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147</v>
      </c>
      <c r="B17" s="58" t="s">
        <v>166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148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152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149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150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151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167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130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168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159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160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205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163</v>
      </c>
      <c r="B33" s="171"/>
      <c r="C33" s="172">
        <f>'Údaje a typ výzkumu'!$C$13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153</v>
      </c>
      <c r="C36" s="48">
        <f>'A1'!F63</f>
        <v>0</v>
      </c>
      <c r="D36" s="48">
        <f>'A1'!G63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154</v>
      </c>
      <c r="C37" s="52">
        <f>'A2'!F63</f>
        <v>0</v>
      </c>
      <c r="D37" s="52">
        <f>'A2'!G63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155</v>
      </c>
      <c r="C38" s="52">
        <f>'A3; A4'!F103</f>
        <v>0</v>
      </c>
      <c r="D38" s="52">
        <f>'A3; A4'!G103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156</v>
      </c>
      <c r="C39" s="52">
        <f>'A3; A4'!F113</f>
        <v>0</v>
      </c>
      <c r="D39" s="52">
        <f>'A3; A4'!G113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A6'!F76</f>
        <v>0</v>
      </c>
      <c r="D40" s="52">
        <f>'A5; A6'!G76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A6'!F82</f>
        <v>0</v>
      </c>
      <c r="D41" s="52">
        <f>'A5; A6'!G82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157</v>
      </c>
      <c r="C43" s="59">
        <f>'B1; B2'!F103</f>
        <v>0</v>
      </c>
      <c r="D43" s="59">
        <f>'B1; B2'!G103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158</v>
      </c>
      <c r="C44" s="59">
        <f>'B1; B2'!F113</f>
        <v>0</v>
      </c>
      <c r="D44" s="59">
        <f>'B1; B2'!G113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146</v>
      </c>
      <c r="B45" s="58" t="s">
        <v>165</v>
      </c>
      <c r="C45" s="59">
        <f>'B3; B4'!F103</f>
        <v>0</v>
      </c>
      <c r="D45" s="59">
        <f>'B3; B4'!G103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147</v>
      </c>
      <c r="B46" s="58" t="s">
        <v>166</v>
      </c>
      <c r="C46" s="59">
        <f>'B3; B4'!F113</f>
        <v>0</v>
      </c>
      <c r="D46" s="59">
        <f>'B3; B4'!G113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148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152</v>
      </c>
      <c r="C48" s="65">
        <f>'C1; C2'!F103</f>
        <v>0</v>
      </c>
      <c r="D48" s="65">
        <f>'C1; C2'!G103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149</v>
      </c>
      <c r="C49" s="65">
        <f>'C1; C2'!F113</f>
        <v>0</v>
      </c>
      <c r="D49" s="65">
        <f>'C1; C2'!G113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150</v>
      </c>
      <c r="C50" s="65">
        <f>'C3; C4'!F103</f>
        <v>0</v>
      </c>
      <c r="D50" s="65">
        <f>'C3; C4'!G103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151</v>
      </c>
      <c r="C51" s="65">
        <f>'C3; C4'!F113</f>
        <v>0</v>
      </c>
      <c r="D51" s="65">
        <f>'C3; C4'!G113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167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130</v>
      </c>
      <c r="C53" s="71">
        <f>'D; E'!F103</f>
        <v>0</v>
      </c>
      <c r="D53" s="71">
        <f>'D; E'!G103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168</v>
      </c>
      <c r="C54" s="74">
        <f>'D; E'!F113</f>
        <v>0</v>
      </c>
      <c r="D54" s="74">
        <f>'D; E'!G113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159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160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206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163</v>
      </c>
      <c r="B62" s="171"/>
      <c r="C62" s="172">
        <f>'Údaje a typ výzkumu'!$C$13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153</v>
      </c>
      <c r="C65" s="48">
        <f>'A1'!M63</f>
        <v>0</v>
      </c>
      <c r="D65" s="48">
        <f>'A1'!N63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154</v>
      </c>
      <c r="C66" s="52">
        <f>'A2'!M63</f>
        <v>0</v>
      </c>
      <c r="D66" s="52">
        <f>'A2'!N63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155</v>
      </c>
      <c r="C67" s="52">
        <f>'A3; A4'!M103</f>
        <v>0</v>
      </c>
      <c r="D67" s="52">
        <f>'A3; A4'!N103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156</v>
      </c>
      <c r="C68" s="52">
        <f>'A3; A4'!M113</f>
        <v>0</v>
      </c>
      <c r="D68" s="52">
        <f>'A3; A4'!N113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A6'!M76</f>
        <v>0</v>
      </c>
      <c r="D69" s="52">
        <f>'A5; A6'!N76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A6'!M82</f>
        <v>0</v>
      </c>
      <c r="D70" s="52">
        <f>'A5; A6'!N82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157</v>
      </c>
      <c r="C72" s="59">
        <f>'B1; B2'!M103</f>
        <v>0</v>
      </c>
      <c r="D72" s="59">
        <f>'B1; B2'!N103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158</v>
      </c>
      <c r="C73" s="59">
        <f>'B1; B2'!M113</f>
        <v>0</v>
      </c>
      <c r="D73" s="59">
        <f>'B1; B2'!N113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146</v>
      </c>
      <c r="B74" s="58" t="s">
        <v>165</v>
      </c>
      <c r="C74" s="59">
        <f>'B3; B4'!M103</f>
        <v>0</v>
      </c>
      <c r="D74" s="59">
        <f>'B3; B4'!N103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147</v>
      </c>
      <c r="B75" s="58" t="s">
        <v>166</v>
      </c>
      <c r="C75" s="59">
        <f>'B3; B4'!M113</f>
        <v>0</v>
      </c>
      <c r="D75" s="59">
        <f>'B3; B4'!N113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148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152</v>
      </c>
      <c r="C77" s="65">
        <f>'C1; C2'!M103</f>
        <v>0</v>
      </c>
      <c r="D77" s="65">
        <f>'C1; C2'!N103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149</v>
      </c>
      <c r="C78" s="65">
        <f>'C1; C2'!M113</f>
        <v>0</v>
      </c>
      <c r="D78" s="65">
        <f>'C1; C2'!N113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150</v>
      </c>
      <c r="C79" s="65">
        <f>'C3; C4'!M103</f>
        <v>0</v>
      </c>
      <c r="D79" s="65">
        <f>'C3; C4'!N103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151</v>
      </c>
      <c r="C80" s="65">
        <f>'C3; C4'!M113</f>
        <v>0</v>
      </c>
      <c r="D80" s="65">
        <f>'C3; C4'!N113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167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130</v>
      </c>
      <c r="C82" s="71">
        <f>'D; E'!M103</f>
        <v>0</v>
      </c>
      <c r="D82" s="71">
        <f>'D; E'!N103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168</v>
      </c>
      <c r="C83" s="74">
        <f>'D; E'!M113</f>
        <v>0</v>
      </c>
      <c r="D83" s="74">
        <f>'D; E'!N113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159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160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207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163</v>
      </c>
      <c r="B91" s="171"/>
      <c r="C91" s="172">
        <f>'Údaje a typ výzkumu'!$C$13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153</v>
      </c>
      <c r="C94" s="48">
        <f>'A1'!T63</f>
        <v>0</v>
      </c>
      <c r="D94" s="48">
        <f>'A1'!U63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154</v>
      </c>
      <c r="C95" s="52">
        <f>'A2'!T63</f>
        <v>0</v>
      </c>
      <c r="D95" s="52">
        <f>'A2'!U63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155</v>
      </c>
      <c r="C96" s="52">
        <f>'A3; A4'!T103</f>
        <v>0</v>
      </c>
      <c r="D96" s="52">
        <f>'A3; A4'!U103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156</v>
      </c>
      <c r="C97" s="52">
        <f>'A3; A4'!T113</f>
        <v>0</v>
      </c>
      <c r="D97" s="52">
        <f>'A3; A4'!U113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A6'!T76</f>
        <v>0</v>
      </c>
      <c r="D98" s="52">
        <f>'A5; A6'!U76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A6'!T82</f>
        <v>0</v>
      </c>
      <c r="D99" s="52">
        <f>'A5; A6'!U82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157</v>
      </c>
      <c r="C101" s="59">
        <f>'B1; B2'!T103</f>
        <v>0</v>
      </c>
      <c r="D101" s="59">
        <f>'B1; B2'!U103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158</v>
      </c>
      <c r="C102" s="59">
        <f>'B1; B2'!T113</f>
        <v>0</v>
      </c>
      <c r="D102" s="59">
        <f>'B1; B2'!U113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146</v>
      </c>
      <c r="B103" s="58" t="s">
        <v>165</v>
      </c>
      <c r="C103" s="59">
        <f>'B3; B4'!T103</f>
        <v>0</v>
      </c>
      <c r="D103" s="59">
        <f>'B3; B4'!U103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147</v>
      </c>
      <c r="B104" s="58" t="s">
        <v>166</v>
      </c>
      <c r="C104" s="59">
        <f>'B3; B4'!T113</f>
        <v>0</v>
      </c>
      <c r="D104" s="59">
        <f>'B3; B4'!U113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148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152</v>
      </c>
      <c r="C106" s="65">
        <f>'C1; C2'!T103</f>
        <v>0</v>
      </c>
      <c r="D106" s="65">
        <f>'C1; C2'!U103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149</v>
      </c>
      <c r="C107" s="65">
        <f>'C1; C2'!T113</f>
        <v>0</v>
      </c>
      <c r="D107" s="65">
        <f>'C1; C2'!U113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150</v>
      </c>
      <c r="C108" s="65">
        <f>'C3; C4'!T103</f>
        <v>0</v>
      </c>
      <c r="D108" s="65">
        <f>'C3; C4'!U103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151</v>
      </c>
      <c r="C109" s="65">
        <f>'C3; C4'!T113</f>
        <v>0</v>
      </c>
      <c r="D109" s="65">
        <f>'C3; C4'!U113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167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130</v>
      </c>
      <c r="C111" s="71">
        <f>'D; E'!T103</f>
        <v>0</v>
      </c>
      <c r="D111" s="71">
        <f>'D; E'!U103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168</v>
      </c>
      <c r="C112" s="74">
        <f>'D; E'!T113</f>
        <v>0</v>
      </c>
      <c r="D112" s="74">
        <f>'D; E'!U113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159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160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208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163</v>
      </c>
      <c r="B120" s="171"/>
      <c r="C120" s="172">
        <f>'Údaje a typ výzkumu'!$C$13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153</v>
      </c>
      <c r="C123" s="48">
        <f>'A1'!AA63</f>
        <v>0</v>
      </c>
      <c r="D123" s="48">
        <f>'A1'!AB63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154</v>
      </c>
      <c r="C124" s="52">
        <f>'A2'!AA63</f>
        <v>0</v>
      </c>
      <c r="D124" s="52">
        <f>'A2'!AB63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155</v>
      </c>
      <c r="C125" s="52">
        <f>'A3; A4'!AA103</f>
        <v>0</v>
      </c>
      <c r="D125" s="52">
        <f>'A3; A4'!AB103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156</v>
      </c>
      <c r="C126" s="52">
        <f>'A3; A4'!AA113</f>
        <v>0</v>
      </c>
      <c r="D126" s="52">
        <f>'A3; A4'!AB113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A6'!AA76</f>
        <v>0</v>
      </c>
      <c r="D127" s="52">
        <f>'A5; A6'!AB76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A6'!AA82</f>
        <v>0</v>
      </c>
      <c r="D128" s="52">
        <f>'A5; A6'!AB82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157</v>
      </c>
      <c r="C130" s="59">
        <f>'B1; B2'!AA103</f>
        <v>0</v>
      </c>
      <c r="D130" s="59">
        <f>'B1; B2'!AB103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158</v>
      </c>
      <c r="C131" s="59">
        <f>'B1; B2'!AA113</f>
        <v>0</v>
      </c>
      <c r="D131" s="59">
        <f>'B1; B2'!AB113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146</v>
      </c>
      <c r="B132" s="58" t="s">
        <v>165</v>
      </c>
      <c r="C132" s="59">
        <f>'B3; B4'!AA103</f>
        <v>0</v>
      </c>
      <c r="D132" s="59">
        <f>'B3; B4'!AB103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147</v>
      </c>
      <c r="B133" s="58" t="s">
        <v>166</v>
      </c>
      <c r="C133" s="59">
        <f>'B3; B4'!AA113</f>
        <v>0</v>
      </c>
      <c r="D133" s="59">
        <f>'B3; B4'!AB113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148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152</v>
      </c>
      <c r="C135" s="65">
        <f>'C1; C2'!AA103</f>
        <v>0</v>
      </c>
      <c r="D135" s="65">
        <f>'C1; C2'!AB103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149</v>
      </c>
      <c r="C136" s="65">
        <f>'C1; C2'!AA113</f>
        <v>0</v>
      </c>
      <c r="D136" s="65">
        <f>'C1; C2'!AB113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150</v>
      </c>
      <c r="C137" s="65">
        <f>'C3; C4'!AA103</f>
        <v>0</v>
      </c>
      <c r="D137" s="65">
        <f>'C3; C4'!AB103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151</v>
      </c>
      <c r="C138" s="65">
        <f>'C3; C4'!AA113</f>
        <v>0</v>
      </c>
      <c r="D138" s="65">
        <f>'C3; C4'!AB113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167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130</v>
      </c>
      <c r="C140" s="71">
        <f>'D; E'!AA103</f>
        <v>0</v>
      </c>
      <c r="D140" s="71">
        <f>'D; E'!AB103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168</v>
      </c>
      <c r="C141" s="74">
        <f>'D; E'!AA113</f>
        <v>0</v>
      </c>
      <c r="D141" s="74">
        <f>'D; E'!AB113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159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160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209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163</v>
      </c>
      <c r="B149" s="171"/>
      <c r="C149" s="172">
        <f>'Údaje a typ výzkumu'!$C$13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153</v>
      </c>
      <c r="C152" s="48">
        <f>'A1'!AH63</f>
        <v>0</v>
      </c>
      <c r="D152" s="48">
        <f>'A1'!AI63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154</v>
      </c>
      <c r="C153" s="52">
        <f>'A2'!AH63</f>
        <v>0</v>
      </c>
      <c r="D153" s="52">
        <f>'A2'!AI63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155</v>
      </c>
      <c r="C154" s="52">
        <f>'A3; A4'!AH103</f>
        <v>0</v>
      </c>
      <c r="D154" s="52">
        <f>'A3; A4'!AI103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156</v>
      </c>
      <c r="C155" s="52">
        <f>'A3; A4'!AH113</f>
        <v>0</v>
      </c>
      <c r="D155" s="52">
        <f>'A3; A4'!AI113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A6'!AH76</f>
        <v>0</v>
      </c>
      <c r="D156" s="52">
        <f>'A5; A6'!AI76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A6'!AH82</f>
        <v>0</v>
      </c>
      <c r="D157" s="52">
        <f>'A5; A6'!AI82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157</v>
      </c>
      <c r="C159" s="59">
        <f>'B1; B2'!AH103</f>
        <v>0</v>
      </c>
      <c r="D159" s="59">
        <f>'B1; B2'!AI103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158</v>
      </c>
      <c r="C160" s="59">
        <f>'B1; B2'!AH113</f>
        <v>0</v>
      </c>
      <c r="D160" s="59">
        <f>'B1; B2'!AI113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146</v>
      </c>
      <c r="B161" s="58" t="s">
        <v>165</v>
      </c>
      <c r="C161" s="59">
        <f>'B3; B4'!AH103</f>
        <v>0</v>
      </c>
      <c r="D161" s="59">
        <f>'B3; B4'!AI103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147</v>
      </c>
      <c r="B162" s="58" t="s">
        <v>166</v>
      </c>
      <c r="C162" s="59">
        <f>'B3; B4'!AH113</f>
        <v>0</v>
      </c>
      <c r="D162" s="59">
        <f>'B3; B4'!AI113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148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152</v>
      </c>
      <c r="C164" s="65">
        <f>'C1; C2'!AH103</f>
        <v>0</v>
      </c>
      <c r="D164" s="65">
        <f>'C1; C2'!AI103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149</v>
      </c>
      <c r="C165" s="65">
        <f>'C1; C2'!AH113</f>
        <v>0</v>
      </c>
      <c r="D165" s="65">
        <f>'C1; C2'!AI113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150</v>
      </c>
      <c r="C166" s="65">
        <f>'C3; C4'!AH103</f>
        <v>0</v>
      </c>
      <c r="D166" s="65">
        <f>'C3; C4'!AI103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151</v>
      </c>
      <c r="C167" s="65">
        <f>'C3; C4'!AH113</f>
        <v>0</v>
      </c>
      <c r="D167" s="65">
        <f>'C3; C4'!AI113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167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130</v>
      </c>
      <c r="C169" s="71">
        <f>'D; E'!AH103</f>
        <v>0</v>
      </c>
      <c r="D169" s="71">
        <f>'D; E'!AI103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168</v>
      </c>
      <c r="C170" s="74">
        <f>'D; E'!AH113</f>
        <v>0</v>
      </c>
      <c r="D170" s="74">
        <f>'D; E'!AI113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159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160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PwqqKV/IDxJNkvE6FJDl1F1h1VVGBdyLE/Vz6Ts1GiImHG1H4hDqzabnDHkPw1fvjnEpecKtMK67zaWpabnr6A==" saltValue="7MvHF4Ok1azDV9RurGh/D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5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35</v>
      </c>
      <c r="C1" s="137"/>
      <c r="D1" s="138"/>
    </row>
    <row r="2" spans="1:4" x14ac:dyDescent="0.25">
      <c r="A2" s="139"/>
      <c r="B2" s="140" t="s">
        <v>31</v>
      </c>
      <c r="C2" s="185"/>
      <c r="D2" s="141"/>
    </row>
    <row r="3" spans="1:4" x14ac:dyDescent="0.25">
      <c r="A3" s="139"/>
      <c r="B3" s="142" t="s">
        <v>177</v>
      </c>
      <c r="C3" s="186"/>
      <c r="D3" s="143"/>
    </row>
    <row r="4" spans="1:4" x14ac:dyDescent="0.25">
      <c r="A4" s="139"/>
      <c r="B4" s="142" t="s">
        <v>178</v>
      </c>
      <c r="C4" s="186"/>
      <c r="D4" s="143"/>
    </row>
    <row r="5" spans="1:4" x14ac:dyDescent="0.25">
      <c r="A5" s="139"/>
      <c r="B5" s="142" t="s">
        <v>32</v>
      </c>
      <c r="C5" s="186"/>
      <c r="D5" s="143"/>
    </row>
    <row r="6" spans="1:4" x14ac:dyDescent="0.25">
      <c r="A6" s="139"/>
      <c r="B6" s="142" t="s">
        <v>169</v>
      </c>
      <c r="C6" s="186"/>
      <c r="D6" s="143"/>
    </row>
    <row r="7" spans="1:4" x14ac:dyDescent="0.25">
      <c r="A7" s="139"/>
      <c r="B7" s="142" t="s">
        <v>170</v>
      </c>
      <c r="C7" s="186"/>
      <c r="D7" s="143"/>
    </row>
    <row r="8" spans="1:4" x14ac:dyDescent="0.25">
      <c r="A8" s="139"/>
      <c r="B8" s="142" t="s">
        <v>171</v>
      </c>
      <c r="C8" s="186"/>
      <c r="D8" s="143"/>
    </row>
    <row r="9" spans="1:4" x14ac:dyDescent="0.25">
      <c r="A9" s="139"/>
      <c r="B9" s="142" t="s">
        <v>172</v>
      </c>
      <c r="C9" s="186"/>
      <c r="D9" s="143"/>
    </row>
    <row r="10" spans="1:4" x14ac:dyDescent="0.25">
      <c r="A10" s="139"/>
      <c r="B10" s="142" t="s">
        <v>173</v>
      </c>
      <c r="C10" s="186"/>
      <c r="D10" s="143"/>
    </row>
    <row r="11" spans="1:4" x14ac:dyDescent="0.25">
      <c r="A11" s="139"/>
      <c r="B11" s="142" t="s">
        <v>174</v>
      </c>
      <c r="C11" s="186"/>
      <c r="D11" s="143"/>
    </row>
    <row r="12" spans="1:4" x14ac:dyDescent="0.25">
      <c r="A12" s="139"/>
      <c r="B12" s="142" t="s">
        <v>175</v>
      </c>
      <c r="C12" s="186"/>
      <c r="D12" s="143"/>
    </row>
    <row r="13" spans="1:4" ht="15.75" thickBot="1" x14ac:dyDescent="0.3">
      <c r="A13" s="139"/>
      <c r="B13" s="142" t="s">
        <v>176</v>
      </c>
      <c r="C13" s="186"/>
      <c r="D13" s="143"/>
    </row>
    <row r="14" spans="1:4" s="126" customFormat="1" ht="15.75" thickBot="1" x14ac:dyDescent="0.3">
      <c r="A14" s="139"/>
      <c r="B14" s="145"/>
      <c r="C14" s="146"/>
      <c r="D14" s="147"/>
    </row>
    <row r="15" spans="1:4" s="126" customFormat="1" ht="15.75" thickBot="1" x14ac:dyDescent="0.3">
      <c r="A15" s="148"/>
      <c r="B15" s="136" t="s">
        <v>161</v>
      </c>
      <c r="C15" s="137"/>
      <c r="D15" s="138"/>
    </row>
    <row r="16" spans="1:4" s="126" customFormat="1" ht="25.5" x14ac:dyDescent="0.25">
      <c r="A16" s="139"/>
      <c r="B16" s="149" t="s">
        <v>131</v>
      </c>
      <c r="C16" s="150" t="s">
        <v>134</v>
      </c>
      <c r="D16" s="151" t="s">
        <v>179</v>
      </c>
    </row>
    <row r="17" spans="1:7" s="126" customFormat="1" x14ac:dyDescent="0.25">
      <c r="A17" s="139"/>
      <c r="B17" s="142" t="s">
        <v>132</v>
      </c>
      <c r="C17" s="41"/>
      <c r="D17" s="168">
        <f>C17</f>
        <v>0</v>
      </c>
    </row>
    <row r="18" spans="1:7" s="126" customFormat="1" x14ac:dyDescent="0.25">
      <c r="A18" s="139"/>
      <c r="B18" s="142" t="s">
        <v>162</v>
      </c>
      <c r="C18" s="41"/>
      <c r="D18" s="168">
        <f>C18</f>
        <v>0</v>
      </c>
    </row>
    <row r="19" spans="1:7" s="126" customFormat="1" x14ac:dyDescent="0.25">
      <c r="A19" s="139"/>
      <c r="B19" s="142" t="s">
        <v>133</v>
      </c>
      <c r="C19" s="41"/>
      <c r="D19" s="168">
        <f>C19</f>
        <v>0</v>
      </c>
    </row>
    <row r="20" spans="1:7" s="126" customFormat="1" ht="15.75" thickBot="1" x14ac:dyDescent="0.3">
      <c r="A20" s="139"/>
      <c r="B20" s="144" t="s">
        <v>33</v>
      </c>
      <c r="C20" s="152" t="str">
        <f>IF((C17+C18+C19)=100%,"OK","Není rovno 100%")</f>
        <v>Není rovno 100%</v>
      </c>
      <c r="D20" s="169" t="str">
        <f>IF((D17+D18+D19)=100%,"OK","Není rovno 100%")</f>
        <v>Není rovno 100%</v>
      </c>
    </row>
    <row r="21" spans="1:7" s="126" customFormat="1" ht="15.75" thickBot="1" x14ac:dyDescent="0.3">
      <c r="A21" s="153"/>
      <c r="B21" s="154"/>
      <c r="C21" s="154"/>
      <c r="D21" s="155"/>
    </row>
    <row r="22" spans="1:7" s="126" customFormat="1" x14ac:dyDescent="0.25"/>
    <row r="23" spans="1:7" s="126" customFormat="1" x14ac:dyDescent="0.25"/>
    <row r="24" spans="1:7" s="156" customFormat="1" x14ac:dyDescent="0.25">
      <c r="D24" s="126"/>
      <c r="E24" s="126"/>
      <c r="F24" s="126"/>
      <c r="G24" s="126"/>
    </row>
    <row r="25" spans="1:7" s="156" customFormat="1" x14ac:dyDescent="0.25">
      <c r="D25" s="126"/>
      <c r="E25" s="126"/>
      <c r="F25" s="126"/>
      <c r="G25" s="126"/>
    </row>
    <row r="26" spans="1:7" s="156" customFormat="1" x14ac:dyDescent="0.25">
      <c r="D26" s="126"/>
      <c r="E26" s="126"/>
      <c r="F26" s="126"/>
      <c r="G26" s="126"/>
    </row>
    <row r="27" spans="1:7" s="156" customFormat="1" x14ac:dyDescent="0.25">
      <c r="D27" s="126"/>
      <c r="E27" s="126"/>
      <c r="F27" s="126"/>
      <c r="G27" s="126"/>
    </row>
    <row r="28" spans="1:7" s="156" customFormat="1" x14ac:dyDescent="0.25">
      <c r="D28" s="126"/>
      <c r="E28" s="126"/>
      <c r="F28" s="126"/>
      <c r="G28" s="126"/>
    </row>
    <row r="29" spans="1:7" s="156" customFormat="1" x14ac:dyDescent="0.25">
      <c r="D29" s="126"/>
      <c r="E29" s="126"/>
      <c r="F29" s="126"/>
      <c r="G29" s="126"/>
    </row>
    <row r="30" spans="1:7" s="156" customFormat="1" x14ac:dyDescent="0.25">
      <c r="D30" s="126"/>
      <c r="E30" s="126"/>
      <c r="F30" s="126"/>
      <c r="G30" s="126"/>
    </row>
    <row r="31" spans="1:7" s="156" customFormat="1" x14ac:dyDescent="0.25">
      <c r="D31" s="126"/>
      <c r="E31" s="126"/>
      <c r="F31" s="126"/>
      <c r="G31" s="126"/>
    </row>
    <row r="32" spans="1:7" s="156" customFormat="1" x14ac:dyDescent="0.25">
      <c r="D32" s="126"/>
      <c r="E32" s="126"/>
      <c r="F32" s="126"/>
      <c r="G32" s="126"/>
    </row>
    <row r="33" spans="4:7" s="156" customFormat="1" x14ac:dyDescent="0.25">
      <c r="D33" s="126"/>
      <c r="E33" s="126"/>
      <c r="F33" s="126"/>
      <c r="G33" s="126"/>
    </row>
    <row r="34" spans="4:7" s="156" customFormat="1" x14ac:dyDescent="0.25">
      <c r="D34" s="126"/>
      <c r="E34" s="126"/>
      <c r="F34" s="126"/>
      <c r="G34" s="126"/>
    </row>
    <row r="35" spans="4:7" s="156" customFormat="1" x14ac:dyDescent="0.25">
      <c r="D35" s="126"/>
      <c r="E35" s="126"/>
      <c r="F35" s="126"/>
      <c r="G35" s="126"/>
    </row>
    <row r="36" spans="4:7" s="156" customFormat="1" x14ac:dyDescent="0.25">
      <c r="D36" s="126"/>
      <c r="E36" s="126"/>
      <c r="F36" s="126"/>
      <c r="G36" s="126"/>
    </row>
    <row r="37" spans="4:7" s="156" customFormat="1" x14ac:dyDescent="0.25">
      <c r="D37" s="126"/>
      <c r="E37" s="126"/>
      <c r="F37" s="126"/>
      <c r="G37" s="126"/>
    </row>
    <row r="38" spans="4:7" s="156" customFormat="1" x14ac:dyDescent="0.25">
      <c r="D38" s="126"/>
      <c r="E38" s="126"/>
      <c r="F38" s="126"/>
      <c r="G38" s="126"/>
    </row>
    <row r="39" spans="4:7" s="156" customFormat="1" x14ac:dyDescent="0.25">
      <c r="D39" s="126"/>
      <c r="E39" s="126"/>
      <c r="F39" s="126"/>
      <c r="G39" s="126"/>
    </row>
    <row r="40" spans="4:7" s="156" customFormat="1" x14ac:dyDescent="0.25">
      <c r="D40" s="126"/>
      <c r="E40" s="126"/>
      <c r="F40" s="126"/>
      <c r="G40" s="126"/>
    </row>
    <row r="41" spans="4:7" s="156" customFormat="1" x14ac:dyDescent="0.25">
      <c r="D41" s="126"/>
      <c r="E41" s="126"/>
      <c r="F41" s="126"/>
      <c r="G41" s="126"/>
    </row>
    <row r="42" spans="4:7" s="156" customFormat="1" x14ac:dyDescent="0.25">
      <c r="D42" s="126"/>
      <c r="E42" s="126"/>
      <c r="F42" s="126"/>
      <c r="G42" s="126"/>
    </row>
    <row r="43" spans="4:7" s="156" customFormat="1" x14ac:dyDescent="0.25">
      <c r="D43" s="126"/>
      <c r="E43" s="126"/>
      <c r="F43" s="126"/>
      <c r="G43" s="126"/>
    </row>
    <row r="44" spans="4:7" s="156" customFormat="1" x14ac:dyDescent="0.25">
      <c r="D44" s="126"/>
      <c r="E44" s="126"/>
      <c r="F44" s="126"/>
      <c r="G44" s="126"/>
    </row>
    <row r="45" spans="4:7" s="156" customFormat="1" x14ac:dyDescent="0.25">
      <c r="D45" s="126"/>
      <c r="E45" s="126"/>
      <c r="F45" s="126"/>
      <c r="G45" s="126"/>
    </row>
    <row r="46" spans="4:7" s="156" customFormat="1" x14ac:dyDescent="0.25">
      <c r="D46" s="126"/>
      <c r="E46" s="126"/>
      <c r="F46" s="126"/>
      <c r="G46" s="126"/>
    </row>
    <row r="47" spans="4:7" s="156" customFormat="1" x14ac:dyDescent="0.25">
      <c r="D47" s="126"/>
      <c r="E47" s="126"/>
      <c r="F47" s="126"/>
      <c r="G47" s="126"/>
    </row>
    <row r="48" spans="4:7" s="156" customFormat="1" x14ac:dyDescent="0.25">
      <c r="D48" s="126"/>
      <c r="E48" s="126"/>
      <c r="F48" s="126"/>
      <c r="G48" s="126"/>
    </row>
    <row r="49" spans="4:7" s="156" customFormat="1" x14ac:dyDescent="0.25">
      <c r="D49" s="126"/>
      <c r="E49" s="126"/>
      <c r="F49" s="126"/>
      <c r="G49" s="126"/>
    </row>
    <row r="50" spans="4:7" s="156" customFormat="1" x14ac:dyDescent="0.25">
      <c r="D50" s="126"/>
      <c r="E50" s="126"/>
      <c r="F50" s="126"/>
      <c r="G50" s="126"/>
    </row>
    <row r="51" spans="4:7" s="156" customFormat="1" x14ac:dyDescent="0.25">
      <c r="D51" s="126"/>
      <c r="E51" s="126"/>
      <c r="F51" s="126"/>
      <c r="G51" s="126"/>
    </row>
    <row r="52" spans="4:7" s="156" customFormat="1" x14ac:dyDescent="0.25">
      <c r="D52" s="126"/>
      <c r="E52" s="126"/>
      <c r="F52" s="126"/>
      <c r="G52" s="126"/>
    </row>
    <row r="53" spans="4:7" s="156" customFormat="1" x14ac:dyDescent="0.25">
      <c r="D53" s="126"/>
      <c r="E53" s="126"/>
      <c r="F53" s="126"/>
      <c r="G53" s="126"/>
    </row>
    <row r="54" spans="4:7" s="156" customFormat="1" x14ac:dyDescent="0.25">
      <c r="D54" s="126"/>
      <c r="E54" s="126"/>
      <c r="F54" s="126"/>
      <c r="G54" s="126"/>
    </row>
    <row r="55" spans="4:7" s="156" customFormat="1" x14ac:dyDescent="0.25">
      <c r="D55" s="126"/>
      <c r="E55" s="126"/>
      <c r="F55" s="126"/>
      <c r="G55" s="126"/>
    </row>
    <row r="56" spans="4:7" s="156" customFormat="1" x14ac:dyDescent="0.25">
      <c r="D56" s="126"/>
      <c r="E56" s="126"/>
      <c r="F56" s="126"/>
      <c r="G56" s="126"/>
    </row>
    <row r="57" spans="4:7" s="156" customFormat="1" x14ac:dyDescent="0.25">
      <c r="D57" s="126"/>
      <c r="E57" s="126"/>
      <c r="F57" s="126"/>
      <c r="G57" s="126"/>
    </row>
    <row r="58" spans="4:7" s="156" customFormat="1" x14ac:dyDescent="0.25">
      <c r="D58" s="126"/>
      <c r="E58" s="126"/>
      <c r="F58" s="126"/>
      <c r="G58" s="126"/>
    </row>
    <row r="59" spans="4:7" s="156" customFormat="1" x14ac:dyDescent="0.25">
      <c r="D59" s="126"/>
      <c r="E59" s="126"/>
      <c r="F59" s="126"/>
      <c r="G59" s="126"/>
    </row>
    <row r="60" spans="4:7" s="156" customFormat="1" x14ac:dyDescent="0.25">
      <c r="D60" s="126"/>
      <c r="E60" s="126"/>
      <c r="F60" s="126"/>
      <c r="G60" s="126"/>
    </row>
    <row r="61" spans="4:7" s="156" customFormat="1" x14ac:dyDescent="0.25">
      <c r="D61" s="126"/>
      <c r="E61" s="126"/>
      <c r="F61" s="126"/>
      <c r="G61" s="126"/>
    </row>
    <row r="62" spans="4:7" s="156" customFormat="1" x14ac:dyDescent="0.25">
      <c r="D62" s="126"/>
      <c r="E62" s="126"/>
      <c r="F62" s="126"/>
      <c r="G62" s="126"/>
    </row>
    <row r="63" spans="4:7" s="156" customFormat="1" x14ac:dyDescent="0.25">
      <c r="D63" s="126"/>
      <c r="E63" s="126"/>
      <c r="F63" s="126"/>
      <c r="G63" s="126"/>
    </row>
    <row r="64" spans="4:7" s="156" customFormat="1" x14ac:dyDescent="0.25">
      <c r="D64" s="126"/>
      <c r="E64" s="126"/>
      <c r="F64" s="126"/>
      <c r="G64" s="126"/>
    </row>
    <row r="65" spans="4:7" s="156" customFormat="1" x14ac:dyDescent="0.25">
      <c r="D65" s="126"/>
      <c r="E65" s="126"/>
      <c r="F65" s="126"/>
      <c r="G65" s="126"/>
    </row>
    <row r="66" spans="4:7" s="156" customFormat="1" x14ac:dyDescent="0.25">
      <c r="D66" s="126"/>
      <c r="E66" s="126"/>
      <c r="F66" s="126"/>
      <c r="G66" s="126"/>
    </row>
    <row r="67" spans="4:7" s="156" customFormat="1" x14ac:dyDescent="0.25">
      <c r="D67" s="126"/>
      <c r="E67" s="126"/>
      <c r="F67" s="126"/>
      <c r="G67" s="126"/>
    </row>
    <row r="68" spans="4:7" s="156" customFormat="1" x14ac:dyDescent="0.25">
      <c r="D68" s="126"/>
      <c r="E68" s="126"/>
      <c r="F68" s="126"/>
      <c r="G68" s="126"/>
    </row>
    <row r="69" spans="4:7" s="156" customFormat="1" x14ac:dyDescent="0.25">
      <c r="D69" s="126"/>
      <c r="E69" s="126"/>
      <c r="F69" s="126"/>
      <c r="G69" s="126"/>
    </row>
    <row r="70" spans="4:7" s="156" customFormat="1" x14ac:dyDescent="0.25">
      <c r="D70" s="126"/>
      <c r="E70" s="126"/>
      <c r="F70" s="126"/>
      <c r="G70" s="126"/>
    </row>
    <row r="71" spans="4:7" s="156" customFormat="1" x14ac:dyDescent="0.25">
      <c r="D71" s="126"/>
      <c r="E71" s="126"/>
      <c r="F71" s="126"/>
      <c r="G71" s="126"/>
    </row>
    <row r="72" spans="4:7" s="156" customFormat="1" x14ac:dyDescent="0.25">
      <c r="D72" s="126"/>
      <c r="E72" s="126"/>
      <c r="F72" s="126"/>
      <c r="G72" s="126"/>
    </row>
    <row r="73" spans="4:7" s="156" customFormat="1" x14ac:dyDescent="0.25">
      <c r="D73" s="126"/>
      <c r="E73" s="126"/>
      <c r="F73" s="126"/>
      <c r="G73" s="126"/>
    </row>
    <row r="74" spans="4:7" s="156" customFormat="1" x14ac:dyDescent="0.25">
      <c r="D74" s="126"/>
      <c r="E74" s="126"/>
      <c r="F74" s="126"/>
      <c r="G74" s="126"/>
    </row>
    <row r="75" spans="4:7" s="156" customFormat="1" x14ac:dyDescent="0.25">
      <c r="D75" s="126"/>
      <c r="E75" s="126"/>
      <c r="F75" s="126"/>
      <c r="G75" s="126"/>
    </row>
    <row r="76" spans="4:7" s="156" customFormat="1" x14ac:dyDescent="0.25">
      <c r="D76" s="126"/>
      <c r="E76" s="126"/>
      <c r="F76" s="126"/>
      <c r="G76" s="126"/>
    </row>
    <row r="77" spans="4:7" s="156" customFormat="1" x14ac:dyDescent="0.25">
      <c r="D77" s="126"/>
      <c r="E77" s="126"/>
      <c r="F77" s="126"/>
      <c r="G77" s="126"/>
    </row>
    <row r="78" spans="4:7" s="156" customFormat="1" x14ac:dyDescent="0.25">
      <c r="D78" s="126"/>
      <c r="E78" s="126"/>
      <c r="F78" s="126"/>
      <c r="G78" s="126"/>
    </row>
    <row r="79" spans="4:7" s="156" customFormat="1" x14ac:dyDescent="0.25">
      <c r="D79" s="126"/>
      <c r="E79" s="126"/>
      <c r="F79" s="126"/>
      <c r="G79" s="126"/>
    </row>
    <row r="80" spans="4:7" s="156" customFormat="1" x14ac:dyDescent="0.25">
      <c r="D80" s="126"/>
      <c r="E80" s="126"/>
      <c r="F80" s="126"/>
      <c r="G80" s="126"/>
    </row>
    <row r="81" spans="4:7" s="156" customFormat="1" x14ac:dyDescent="0.25">
      <c r="D81" s="126"/>
      <c r="E81" s="126"/>
      <c r="F81" s="126"/>
      <c r="G81" s="126"/>
    </row>
    <row r="82" spans="4:7" s="156" customFormat="1" x14ac:dyDescent="0.25">
      <c r="D82" s="126"/>
      <c r="E82" s="126"/>
      <c r="F82" s="126"/>
      <c r="G82" s="126"/>
    </row>
    <row r="83" spans="4:7" s="156" customFormat="1" x14ac:dyDescent="0.25">
      <c r="D83" s="126"/>
      <c r="E83" s="126"/>
      <c r="F83" s="126"/>
      <c r="G83" s="126"/>
    </row>
    <row r="84" spans="4:7" s="156" customFormat="1" x14ac:dyDescent="0.25">
      <c r="D84" s="126"/>
      <c r="E84" s="126"/>
      <c r="F84" s="126"/>
      <c r="G84" s="126"/>
    </row>
    <row r="85" spans="4:7" s="156" customFormat="1" x14ac:dyDescent="0.25">
      <c r="D85" s="126"/>
      <c r="E85" s="126"/>
      <c r="F85" s="126"/>
      <c r="G85" s="126"/>
    </row>
    <row r="86" spans="4:7" s="156" customFormat="1" x14ac:dyDescent="0.25">
      <c r="D86" s="126"/>
      <c r="E86" s="126"/>
      <c r="F86" s="126"/>
      <c r="G86" s="126"/>
    </row>
    <row r="87" spans="4:7" s="156" customFormat="1" x14ac:dyDescent="0.25">
      <c r="D87" s="126"/>
      <c r="E87" s="126"/>
      <c r="F87" s="126"/>
      <c r="G87" s="126"/>
    </row>
    <row r="88" spans="4:7" s="156" customFormat="1" x14ac:dyDescent="0.25">
      <c r="D88" s="126"/>
      <c r="E88" s="126"/>
      <c r="F88" s="126"/>
      <c r="G88" s="126"/>
    </row>
    <row r="89" spans="4:7" s="156" customFormat="1" x14ac:dyDescent="0.25">
      <c r="D89" s="126"/>
      <c r="E89" s="126"/>
      <c r="F89" s="126"/>
      <c r="G89" s="126"/>
    </row>
    <row r="90" spans="4:7" s="156" customFormat="1" x14ac:dyDescent="0.25">
      <c r="D90" s="126"/>
      <c r="E90" s="126"/>
      <c r="F90" s="126"/>
      <c r="G90" s="126"/>
    </row>
    <row r="91" spans="4:7" s="156" customFormat="1" x14ac:dyDescent="0.25">
      <c r="D91" s="126"/>
      <c r="E91" s="126"/>
      <c r="F91" s="126"/>
      <c r="G91" s="126"/>
    </row>
    <row r="92" spans="4:7" s="156" customFormat="1" x14ac:dyDescent="0.25">
      <c r="D92" s="126"/>
      <c r="E92" s="126"/>
      <c r="F92" s="126"/>
      <c r="G92" s="126"/>
    </row>
    <row r="93" spans="4:7" s="156" customFormat="1" x14ac:dyDescent="0.25">
      <c r="D93" s="126"/>
      <c r="E93" s="126"/>
      <c r="F93" s="126"/>
      <c r="G93" s="126"/>
    </row>
    <row r="94" spans="4:7" s="156" customFormat="1" x14ac:dyDescent="0.25">
      <c r="D94" s="126"/>
      <c r="E94" s="126"/>
      <c r="F94" s="126"/>
      <c r="G94" s="126"/>
    </row>
    <row r="95" spans="4:7" s="156" customFormat="1" x14ac:dyDescent="0.25">
      <c r="D95" s="126"/>
      <c r="E95" s="126"/>
      <c r="F95" s="126"/>
      <c r="G95" s="126"/>
    </row>
    <row r="96" spans="4:7" s="156" customFormat="1" x14ac:dyDescent="0.25">
      <c r="D96" s="126"/>
      <c r="E96" s="126"/>
      <c r="F96" s="126"/>
      <c r="G96" s="126"/>
    </row>
    <row r="97" spans="4:7" s="156" customFormat="1" x14ac:dyDescent="0.25">
      <c r="D97" s="126"/>
      <c r="E97" s="126"/>
      <c r="F97" s="126"/>
      <c r="G97" s="126"/>
    </row>
    <row r="98" spans="4:7" s="156" customFormat="1" x14ac:dyDescent="0.25">
      <c r="D98" s="126"/>
      <c r="E98" s="126"/>
      <c r="F98" s="126"/>
      <c r="G98" s="126"/>
    </row>
    <row r="99" spans="4:7" s="156" customFormat="1" x14ac:dyDescent="0.25">
      <c r="D99" s="126"/>
      <c r="E99" s="126"/>
      <c r="F99" s="126"/>
      <c r="G99" s="126"/>
    </row>
    <row r="100" spans="4:7" s="156" customFormat="1" x14ac:dyDescent="0.25">
      <c r="D100" s="126"/>
      <c r="E100" s="126"/>
      <c r="F100" s="126"/>
      <c r="G100" s="126"/>
    </row>
    <row r="101" spans="4:7" s="156" customFormat="1" x14ac:dyDescent="0.25">
      <c r="D101" s="126"/>
      <c r="E101" s="126"/>
      <c r="F101" s="126"/>
      <c r="G101" s="126"/>
    </row>
    <row r="102" spans="4:7" s="156" customFormat="1" x14ac:dyDescent="0.25">
      <c r="D102" s="126"/>
      <c r="E102" s="126"/>
      <c r="F102" s="126"/>
      <c r="G102" s="126"/>
    </row>
    <row r="103" spans="4:7" s="156" customFormat="1" x14ac:dyDescent="0.25">
      <c r="D103" s="126"/>
      <c r="E103" s="126"/>
      <c r="F103" s="126"/>
      <c r="G103" s="126"/>
    </row>
    <row r="104" spans="4:7" s="156" customFormat="1" x14ac:dyDescent="0.25">
      <c r="D104" s="126"/>
      <c r="E104" s="126"/>
      <c r="F104" s="126"/>
      <c r="G104" s="126"/>
    </row>
    <row r="105" spans="4:7" s="156" customFormat="1" x14ac:dyDescent="0.25">
      <c r="D105" s="126"/>
      <c r="E105" s="126"/>
      <c r="F105" s="126"/>
      <c r="G105" s="126"/>
    </row>
  </sheetData>
  <sheetProtection algorithmName="SHA-512" hashValue="i2kbfY40fou5Ag+LOR2WsgUxDzaz5Usn5UQJ072Q4BimwkHgZ+CfvL8dw7wUsGQNaPCUyr4DmKW73gmcD+UlYQ==" saltValue="WAhO66xaCesmUaxJxU+7tw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65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202</v>
      </c>
      <c r="C1" s="99" t="s">
        <v>180</v>
      </c>
      <c r="D1" s="100" t="s">
        <v>181</v>
      </c>
      <c r="E1" s="99"/>
      <c r="F1" s="99"/>
      <c r="G1" s="101"/>
      <c r="H1" s="102"/>
      <c r="I1" s="98" t="s">
        <v>200</v>
      </c>
      <c r="J1" s="99" t="s">
        <v>182</v>
      </c>
      <c r="K1" s="100" t="s">
        <v>181</v>
      </c>
      <c r="L1" s="99"/>
      <c r="M1" s="99"/>
      <c r="N1" s="101"/>
      <c r="O1" s="102"/>
      <c r="P1" s="98" t="s">
        <v>200</v>
      </c>
      <c r="Q1" s="99" t="s">
        <v>180</v>
      </c>
      <c r="R1" s="100" t="s">
        <v>181</v>
      </c>
      <c r="S1" s="99"/>
      <c r="T1" s="99"/>
      <c r="U1" s="101"/>
      <c r="V1" s="102"/>
      <c r="W1" s="98" t="s">
        <v>200</v>
      </c>
      <c r="X1" s="99" t="s">
        <v>182</v>
      </c>
      <c r="Y1" s="100" t="s">
        <v>183</v>
      </c>
      <c r="Z1" s="99"/>
      <c r="AA1" s="99"/>
      <c r="AB1" s="101"/>
      <c r="AC1" s="102"/>
      <c r="AD1" s="98" t="s">
        <v>200</v>
      </c>
      <c r="AE1" s="99" t="s">
        <v>182</v>
      </c>
      <c r="AF1" s="100" t="s">
        <v>181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136</v>
      </c>
      <c r="C4" s="111"/>
      <c r="D4" s="111"/>
      <c r="E4" s="111"/>
      <c r="F4" s="111"/>
      <c r="G4" s="112"/>
      <c r="I4" s="110" t="s">
        <v>136</v>
      </c>
      <c r="J4" s="111"/>
      <c r="K4" s="111"/>
      <c r="L4" s="111"/>
      <c r="M4" s="111"/>
      <c r="N4" s="112"/>
      <c r="P4" s="110" t="s">
        <v>136</v>
      </c>
      <c r="Q4" s="111"/>
      <c r="R4" s="111"/>
      <c r="S4" s="111"/>
      <c r="T4" s="111"/>
      <c r="U4" s="112"/>
      <c r="W4" s="110" t="s">
        <v>136</v>
      </c>
      <c r="X4" s="111"/>
      <c r="Y4" s="111"/>
      <c r="Z4" s="111"/>
      <c r="AA4" s="111"/>
      <c r="AB4" s="112"/>
      <c r="AD4" s="110" t="s">
        <v>136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44</v>
      </c>
      <c r="C6" s="117" t="s">
        <v>38</v>
      </c>
      <c r="D6" s="117" t="s">
        <v>37</v>
      </c>
      <c r="E6" s="117" t="s">
        <v>39</v>
      </c>
      <c r="F6" s="117" t="s">
        <v>40</v>
      </c>
      <c r="G6" s="118" t="s">
        <v>41</v>
      </c>
      <c r="I6" s="116" t="s">
        <v>44</v>
      </c>
      <c r="J6" s="117" t="s">
        <v>38</v>
      </c>
      <c r="K6" s="117" t="s">
        <v>37</v>
      </c>
      <c r="L6" s="117" t="s">
        <v>39</v>
      </c>
      <c r="M6" s="117" t="s">
        <v>40</v>
      </c>
      <c r="N6" s="118" t="s">
        <v>41</v>
      </c>
      <c r="P6" s="116" t="s">
        <v>44</v>
      </c>
      <c r="Q6" s="117" t="s">
        <v>38</v>
      </c>
      <c r="R6" s="117" t="s">
        <v>37</v>
      </c>
      <c r="S6" s="117" t="s">
        <v>39</v>
      </c>
      <c r="T6" s="117" t="s">
        <v>40</v>
      </c>
      <c r="U6" s="118" t="s">
        <v>41</v>
      </c>
      <c r="W6" s="116" t="s">
        <v>44</v>
      </c>
      <c r="X6" s="117" t="s">
        <v>38</v>
      </c>
      <c r="Y6" s="117" t="s">
        <v>37</v>
      </c>
      <c r="Z6" s="117" t="s">
        <v>39</v>
      </c>
      <c r="AA6" s="117" t="s">
        <v>40</v>
      </c>
      <c r="AB6" s="118" t="s">
        <v>41</v>
      </c>
      <c r="AD6" s="116" t="s">
        <v>44</v>
      </c>
      <c r="AE6" s="117" t="s">
        <v>38</v>
      </c>
      <c r="AF6" s="117" t="s">
        <v>37</v>
      </c>
      <c r="AG6" s="117" t="s">
        <v>39</v>
      </c>
      <c r="AH6" s="117" t="s">
        <v>40</v>
      </c>
      <c r="AI6" s="118" t="s">
        <v>41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191</v>
      </c>
      <c r="C10" s="24"/>
      <c r="D10" s="24"/>
      <c r="E10" s="37"/>
      <c r="F10" s="30"/>
      <c r="G10" s="31"/>
      <c r="I10" s="27" t="s">
        <v>190</v>
      </c>
      <c r="J10" s="24"/>
      <c r="K10" s="24"/>
      <c r="L10" s="37"/>
      <c r="M10" s="30"/>
      <c r="N10" s="31"/>
      <c r="P10" s="27" t="s">
        <v>190</v>
      </c>
      <c r="Q10" s="24"/>
      <c r="R10" s="24"/>
      <c r="S10" s="37"/>
      <c r="T10" s="30"/>
      <c r="U10" s="31"/>
      <c r="W10" s="27" t="s">
        <v>190</v>
      </c>
      <c r="X10" s="24"/>
      <c r="Y10" s="24"/>
      <c r="Z10" s="37"/>
      <c r="AA10" s="30"/>
      <c r="AB10" s="31"/>
      <c r="AD10" s="27" t="s">
        <v>190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60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136</v>
      </c>
      <c r="C17" s="111"/>
      <c r="D17" s="111"/>
      <c r="E17" s="111"/>
      <c r="F17" s="111"/>
      <c r="G17" s="112"/>
      <c r="I17" s="110" t="s">
        <v>136</v>
      </c>
      <c r="J17" s="111"/>
      <c r="K17" s="111"/>
      <c r="L17" s="111"/>
      <c r="M17" s="111"/>
      <c r="N17" s="112"/>
      <c r="P17" s="110" t="s">
        <v>136</v>
      </c>
      <c r="Q17" s="111"/>
      <c r="R17" s="111"/>
      <c r="S17" s="111"/>
      <c r="T17" s="111"/>
      <c r="U17" s="112"/>
      <c r="W17" s="110" t="s">
        <v>136</v>
      </c>
      <c r="X17" s="111"/>
      <c r="Y17" s="111"/>
      <c r="Z17" s="111"/>
      <c r="AA17" s="111"/>
      <c r="AB17" s="112"/>
      <c r="AD17" s="110" t="s">
        <v>136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44</v>
      </c>
      <c r="C19" s="117" t="s">
        <v>38</v>
      </c>
      <c r="D19" s="117" t="s">
        <v>37</v>
      </c>
      <c r="E19" s="117" t="s">
        <v>39</v>
      </c>
      <c r="F19" s="117" t="s">
        <v>40</v>
      </c>
      <c r="G19" s="118" t="s">
        <v>41</v>
      </c>
      <c r="I19" s="116" t="s">
        <v>44</v>
      </c>
      <c r="J19" s="117" t="s">
        <v>38</v>
      </c>
      <c r="K19" s="117" t="s">
        <v>37</v>
      </c>
      <c r="L19" s="117" t="s">
        <v>39</v>
      </c>
      <c r="M19" s="117" t="s">
        <v>40</v>
      </c>
      <c r="N19" s="118" t="s">
        <v>41</v>
      </c>
      <c r="P19" s="116" t="s">
        <v>44</v>
      </c>
      <c r="Q19" s="117" t="s">
        <v>38</v>
      </c>
      <c r="R19" s="117" t="s">
        <v>37</v>
      </c>
      <c r="S19" s="117" t="s">
        <v>39</v>
      </c>
      <c r="T19" s="117" t="s">
        <v>40</v>
      </c>
      <c r="U19" s="118" t="s">
        <v>41</v>
      </c>
      <c r="W19" s="116" t="s">
        <v>44</v>
      </c>
      <c r="X19" s="117" t="s">
        <v>38</v>
      </c>
      <c r="Y19" s="117" t="s">
        <v>37</v>
      </c>
      <c r="Z19" s="117" t="s">
        <v>39</v>
      </c>
      <c r="AA19" s="117" t="s">
        <v>40</v>
      </c>
      <c r="AB19" s="118" t="s">
        <v>41</v>
      </c>
      <c r="AD19" s="116" t="s">
        <v>44</v>
      </c>
      <c r="AE19" s="117" t="s">
        <v>38</v>
      </c>
      <c r="AF19" s="117" t="s">
        <v>37</v>
      </c>
      <c r="AG19" s="117" t="s">
        <v>39</v>
      </c>
      <c r="AH19" s="117" t="s">
        <v>40</v>
      </c>
      <c r="AI19" s="118" t="s">
        <v>41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190</v>
      </c>
      <c r="C23" s="24"/>
      <c r="D23" s="24"/>
      <c r="E23" s="37"/>
      <c r="F23" s="30"/>
      <c r="G23" s="31"/>
      <c r="I23" s="27" t="s">
        <v>190</v>
      </c>
      <c r="J23" s="24"/>
      <c r="K23" s="24"/>
      <c r="L23" s="37"/>
      <c r="M23" s="30"/>
      <c r="N23" s="31"/>
      <c r="P23" s="27" t="s">
        <v>190</v>
      </c>
      <c r="Q23" s="24"/>
      <c r="R23" s="24"/>
      <c r="S23" s="37"/>
      <c r="T23" s="30"/>
      <c r="U23" s="31"/>
      <c r="W23" s="27" t="s">
        <v>190</v>
      </c>
      <c r="X23" s="24"/>
      <c r="Y23" s="24"/>
      <c r="Z23" s="37"/>
      <c r="AA23" s="30"/>
      <c r="AB23" s="31"/>
      <c r="AD23" s="27" t="s">
        <v>190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61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136</v>
      </c>
      <c r="C30" s="111"/>
      <c r="D30" s="111"/>
      <c r="E30" s="111"/>
      <c r="F30" s="111"/>
      <c r="G30" s="112"/>
      <c r="I30" s="110" t="s">
        <v>136</v>
      </c>
      <c r="J30" s="111"/>
      <c r="K30" s="111"/>
      <c r="L30" s="111"/>
      <c r="M30" s="111"/>
      <c r="N30" s="112"/>
      <c r="P30" s="110" t="s">
        <v>136</v>
      </c>
      <c r="Q30" s="111"/>
      <c r="R30" s="111"/>
      <c r="S30" s="111"/>
      <c r="T30" s="111"/>
      <c r="U30" s="112"/>
      <c r="W30" s="110" t="s">
        <v>136</v>
      </c>
      <c r="X30" s="111"/>
      <c r="Y30" s="111"/>
      <c r="Z30" s="111"/>
      <c r="AA30" s="111"/>
      <c r="AB30" s="112"/>
      <c r="AD30" s="110" t="s">
        <v>136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44</v>
      </c>
      <c r="C32" s="117" t="s">
        <v>38</v>
      </c>
      <c r="D32" s="117" t="s">
        <v>37</v>
      </c>
      <c r="E32" s="117" t="s">
        <v>39</v>
      </c>
      <c r="F32" s="117" t="s">
        <v>40</v>
      </c>
      <c r="G32" s="118" t="s">
        <v>41</v>
      </c>
      <c r="I32" s="116" t="s">
        <v>44</v>
      </c>
      <c r="J32" s="117" t="s">
        <v>38</v>
      </c>
      <c r="K32" s="117" t="s">
        <v>37</v>
      </c>
      <c r="L32" s="117" t="s">
        <v>39</v>
      </c>
      <c r="M32" s="117" t="s">
        <v>40</v>
      </c>
      <c r="N32" s="118" t="s">
        <v>41</v>
      </c>
      <c r="P32" s="116" t="s">
        <v>44</v>
      </c>
      <c r="Q32" s="117" t="s">
        <v>38</v>
      </c>
      <c r="R32" s="117" t="s">
        <v>37</v>
      </c>
      <c r="S32" s="117" t="s">
        <v>39</v>
      </c>
      <c r="T32" s="117" t="s">
        <v>40</v>
      </c>
      <c r="U32" s="118" t="s">
        <v>41</v>
      </c>
      <c r="W32" s="116" t="s">
        <v>44</v>
      </c>
      <c r="X32" s="117" t="s">
        <v>38</v>
      </c>
      <c r="Y32" s="117" t="s">
        <v>37</v>
      </c>
      <c r="Z32" s="117" t="s">
        <v>39</v>
      </c>
      <c r="AA32" s="117" t="s">
        <v>40</v>
      </c>
      <c r="AB32" s="118" t="s">
        <v>41</v>
      </c>
      <c r="AD32" s="116" t="s">
        <v>44</v>
      </c>
      <c r="AE32" s="117" t="s">
        <v>38</v>
      </c>
      <c r="AF32" s="117" t="s">
        <v>37</v>
      </c>
      <c r="AG32" s="117" t="s">
        <v>39</v>
      </c>
      <c r="AH32" s="117" t="s">
        <v>40</v>
      </c>
      <c r="AI32" s="118" t="s">
        <v>41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190</v>
      </c>
      <c r="C36" s="24"/>
      <c r="D36" s="24"/>
      <c r="E36" s="37"/>
      <c r="F36" s="30"/>
      <c r="G36" s="31"/>
      <c r="I36" s="27" t="s">
        <v>190</v>
      </c>
      <c r="J36" s="24"/>
      <c r="K36" s="24"/>
      <c r="L36" s="37"/>
      <c r="M36" s="30"/>
      <c r="N36" s="31"/>
      <c r="P36" s="27" t="s">
        <v>190</v>
      </c>
      <c r="Q36" s="24"/>
      <c r="R36" s="24"/>
      <c r="S36" s="37"/>
      <c r="T36" s="30"/>
      <c r="U36" s="31"/>
      <c r="W36" s="27" t="s">
        <v>190</v>
      </c>
      <c r="X36" s="24"/>
      <c r="Y36" s="24"/>
      <c r="Z36" s="37"/>
      <c r="AA36" s="30"/>
      <c r="AB36" s="31"/>
      <c r="AD36" s="27" t="s">
        <v>190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62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136</v>
      </c>
      <c r="C43" s="111"/>
      <c r="D43" s="111"/>
      <c r="E43" s="111"/>
      <c r="F43" s="111"/>
      <c r="G43" s="112"/>
      <c r="I43" s="110" t="s">
        <v>136</v>
      </c>
      <c r="J43" s="111"/>
      <c r="K43" s="111"/>
      <c r="L43" s="111"/>
      <c r="M43" s="111"/>
      <c r="N43" s="112"/>
      <c r="P43" s="110" t="s">
        <v>136</v>
      </c>
      <c r="Q43" s="111"/>
      <c r="R43" s="111"/>
      <c r="S43" s="111"/>
      <c r="T43" s="111"/>
      <c r="U43" s="112"/>
      <c r="W43" s="110" t="s">
        <v>136</v>
      </c>
      <c r="X43" s="111"/>
      <c r="Y43" s="111"/>
      <c r="Z43" s="111"/>
      <c r="AA43" s="111"/>
      <c r="AB43" s="112"/>
      <c r="AD43" s="110" t="s">
        <v>136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44</v>
      </c>
      <c r="C45" s="117" t="s">
        <v>38</v>
      </c>
      <c r="D45" s="117" t="s">
        <v>37</v>
      </c>
      <c r="E45" s="117" t="s">
        <v>39</v>
      </c>
      <c r="F45" s="117" t="s">
        <v>40</v>
      </c>
      <c r="G45" s="118" t="s">
        <v>41</v>
      </c>
      <c r="I45" s="116" t="s">
        <v>44</v>
      </c>
      <c r="J45" s="117" t="s">
        <v>38</v>
      </c>
      <c r="K45" s="117" t="s">
        <v>37</v>
      </c>
      <c r="L45" s="117" t="s">
        <v>39</v>
      </c>
      <c r="M45" s="117" t="s">
        <v>40</v>
      </c>
      <c r="N45" s="118" t="s">
        <v>41</v>
      </c>
      <c r="P45" s="116" t="s">
        <v>44</v>
      </c>
      <c r="Q45" s="117" t="s">
        <v>38</v>
      </c>
      <c r="R45" s="117" t="s">
        <v>37</v>
      </c>
      <c r="S45" s="117" t="s">
        <v>39</v>
      </c>
      <c r="T45" s="117" t="s">
        <v>40</v>
      </c>
      <c r="U45" s="118" t="s">
        <v>41</v>
      </c>
      <c r="W45" s="116" t="s">
        <v>44</v>
      </c>
      <c r="X45" s="117" t="s">
        <v>38</v>
      </c>
      <c r="Y45" s="117" t="s">
        <v>37</v>
      </c>
      <c r="Z45" s="117" t="s">
        <v>39</v>
      </c>
      <c r="AA45" s="117" t="s">
        <v>40</v>
      </c>
      <c r="AB45" s="118" t="s">
        <v>41</v>
      </c>
      <c r="AD45" s="116" t="s">
        <v>44</v>
      </c>
      <c r="AE45" s="117" t="s">
        <v>38</v>
      </c>
      <c r="AF45" s="117" t="s">
        <v>37</v>
      </c>
      <c r="AG45" s="117" t="s">
        <v>39</v>
      </c>
      <c r="AH45" s="117" t="s">
        <v>40</v>
      </c>
      <c r="AI45" s="118" t="s">
        <v>41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190</v>
      </c>
      <c r="C49" s="24"/>
      <c r="D49" s="24"/>
      <c r="E49" s="37"/>
      <c r="F49" s="30"/>
      <c r="G49" s="31"/>
      <c r="I49" s="27" t="s">
        <v>190</v>
      </c>
      <c r="J49" s="24"/>
      <c r="K49" s="24"/>
      <c r="L49" s="37"/>
      <c r="M49" s="30"/>
      <c r="N49" s="31"/>
      <c r="P49" s="27" t="s">
        <v>190</v>
      </c>
      <c r="Q49" s="24"/>
      <c r="R49" s="24"/>
      <c r="S49" s="37"/>
      <c r="T49" s="30"/>
      <c r="U49" s="31"/>
      <c r="W49" s="27" t="s">
        <v>190</v>
      </c>
      <c r="X49" s="24"/>
      <c r="Y49" s="24"/>
      <c r="Z49" s="37"/>
      <c r="AA49" s="30"/>
      <c r="AB49" s="31"/>
      <c r="AD49" s="27" t="s">
        <v>190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63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  <row r="53" spans="1:55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</row>
    <row r="54" spans="1:55" s="103" customFormat="1" ht="15.75" x14ac:dyDescent="0.25">
      <c r="A54" s="97"/>
      <c r="B54" s="104" t="str">
        <f>"Příjemce č. 4:  "&amp; 'Údaje a typ výzkumu'!$C$13</f>
        <v xml:space="preserve">Příjemce č. 4:  </v>
      </c>
      <c r="C54" s="105"/>
      <c r="D54" s="105"/>
      <c r="E54" s="105"/>
      <c r="F54" s="105"/>
      <c r="G54" s="106"/>
      <c r="I54" s="104" t="str">
        <f>"Příjemce č. 4:  "&amp; 'Údaje a typ výzkumu'!$C$13</f>
        <v xml:space="preserve">Příjemce č. 4:  </v>
      </c>
      <c r="J54" s="105"/>
      <c r="K54" s="105"/>
      <c r="L54" s="105"/>
      <c r="M54" s="105"/>
      <c r="N54" s="106"/>
      <c r="P54" s="104" t="str">
        <f>"Příjemce č. 4:  "&amp; 'Údaje a typ výzkumu'!$C$13</f>
        <v xml:space="preserve">Příjemce č. 4:  </v>
      </c>
      <c r="Q54" s="105"/>
      <c r="R54" s="105"/>
      <c r="S54" s="105"/>
      <c r="T54" s="105"/>
      <c r="U54" s="106"/>
      <c r="W54" s="104" t="str">
        <f>"Příjemce č. 4:  "&amp; 'Údaje a typ výzkumu'!$C$13</f>
        <v xml:space="preserve">Příjemce č. 4:  </v>
      </c>
      <c r="X54" s="105"/>
      <c r="Y54" s="105"/>
      <c r="Z54" s="105"/>
      <c r="AA54" s="105"/>
      <c r="AB54" s="106"/>
      <c r="AD54" s="104" t="str">
        <f>"Příjemce č. 4:  "&amp; 'Údaje a typ výzkumu'!$C$13</f>
        <v xml:space="preserve">Příjemce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</row>
    <row r="56" spans="1:55" s="103" customFormat="1" ht="31.5" x14ac:dyDescent="0.25">
      <c r="A56" s="97"/>
      <c r="B56" s="110" t="s">
        <v>136</v>
      </c>
      <c r="C56" s="111"/>
      <c r="D56" s="111"/>
      <c r="E56" s="111"/>
      <c r="F56" s="111"/>
      <c r="G56" s="112"/>
      <c r="I56" s="110" t="s">
        <v>136</v>
      </c>
      <c r="J56" s="111"/>
      <c r="K56" s="111"/>
      <c r="L56" s="111"/>
      <c r="M56" s="111"/>
      <c r="N56" s="112"/>
      <c r="P56" s="110" t="s">
        <v>136</v>
      </c>
      <c r="Q56" s="111"/>
      <c r="R56" s="111"/>
      <c r="S56" s="111"/>
      <c r="T56" s="111"/>
      <c r="U56" s="112"/>
      <c r="W56" s="110" t="s">
        <v>136</v>
      </c>
      <c r="X56" s="111"/>
      <c r="Y56" s="111"/>
      <c r="Z56" s="111"/>
      <c r="AA56" s="111"/>
      <c r="AB56" s="112"/>
      <c r="AD56" s="110" t="s">
        <v>136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</row>
    <row r="58" spans="1:55" s="2" customFormat="1" ht="60" x14ac:dyDescent="0.25">
      <c r="A58" s="97"/>
      <c r="B58" s="116" t="s">
        <v>44</v>
      </c>
      <c r="C58" s="117" t="s">
        <v>38</v>
      </c>
      <c r="D58" s="117" t="s">
        <v>37</v>
      </c>
      <c r="E58" s="117" t="s">
        <v>39</v>
      </c>
      <c r="F58" s="117" t="s">
        <v>40</v>
      </c>
      <c r="G58" s="118" t="s">
        <v>41</v>
      </c>
      <c r="I58" s="116" t="s">
        <v>44</v>
      </c>
      <c r="J58" s="117" t="s">
        <v>38</v>
      </c>
      <c r="K58" s="117" t="s">
        <v>37</v>
      </c>
      <c r="L58" s="117" t="s">
        <v>39</v>
      </c>
      <c r="M58" s="117" t="s">
        <v>40</v>
      </c>
      <c r="N58" s="118" t="s">
        <v>41</v>
      </c>
      <c r="P58" s="116" t="s">
        <v>44</v>
      </c>
      <c r="Q58" s="117" t="s">
        <v>38</v>
      </c>
      <c r="R58" s="117" t="s">
        <v>37</v>
      </c>
      <c r="S58" s="117" t="s">
        <v>39</v>
      </c>
      <c r="T58" s="117" t="s">
        <v>40</v>
      </c>
      <c r="U58" s="118" t="s">
        <v>41</v>
      </c>
      <c r="W58" s="116" t="s">
        <v>44</v>
      </c>
      <c r="X58" s="117" t="s">
        <v>38</v>
      </c>
      <c r="Y58" s="117" t="s">
        <v>37</v>
      </c>
      <c r="Z58" s="117" t="s">
        <v>39</v>
      </c>
      <c r="AA58" s="117" t="s">
        <v>40</v>
      </c>
      <c r="AB58" s="118" t="s">
        <v>41</v>
      </c>
      <c r="AD58" s="116" t="s">
        <v>44</v>
      </c>
      <c r="AE58" s="117" t="s">
        <v>38</v>
      </c>
      <c r="AF58" s="117" t="s">
        <v>37</v>
      </c>
      <c r="AG58" s="117" t="s">
        <v>39</v>
      </c>
      <c r="AH58" s="117" t="s">
        <v>40</v>
      </c>
      <c r="AI58" s="118" t="s">
        <v>41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</row>
    <row r="59" spans="1:55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55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4" customFormat="1" ht="15.75" thickBot="1" x14ac:dyDescent="0.3">
      <c r="A62" s="3"/>
      <c r="B62" s="27" t="s">
        <v>190</v>
      </c>
      <c r="C62" s="24"/>
      <c r="D62" s="24"/>
      <c r="E62" s="37"/>
      <c r="F62" s="30"/>
      <c r="G62" s="31"/>
      <c r="I62" s="27" t="s">
        <v>190</v>
      </c>
      <c r="J62" s="24"/>
      <c r="K62" s="24"/>
      <c r="L62" s="37"/>
      <c r="M62" s="30"/>
      <c r="N62" s="31"/>
      <c r="P62" s="27" t="s">
        <v>190</v>
      </c>
      <c r="Q62" s="24"/>
      <c r="R62" s="24"/>
      <c r="S62" s="37"/>
      <c r="T62" s="30"/>
      <c r="U62" s="31"/>
      <c r="W62" s="27" t="s">
        <v>190</v>
      </c>
      <c r="X62" s="24"/>
      <c r="Y62" s="24"/>
      <c r="Z62" s="37"/>
      <c r="AA62" s="30"/>
      <c r="AB62" s="31"/>
      <c r="AD62" s="27" t="s">
        <v>190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55" s="16" customFormat="1" ht="23.25" thickBot="1" x14ac:dyDescent="0.3">
      <c r="A63" s="13" t="s">
        <v>64</v>
      </c>
      <c r="B63" s="14" t="s">
        <v>42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42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42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42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42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55" s="16" customFormat="1" x14ac:dyDescent="0.25">
      <c r="A64" s="13"/>
      <c r="B64" s="14" t="s">
        <v>43</v>
      </c>
      <c r="C64" s="25"/>
      <c r="D64" s="25"/>
      <c r="E64" s="119"/>
      <c r="F64" s="119"/>
      <c r="G64" s="120"/>
      <c r="I64" s="14" t="s">
        <v>43</v>
      </c>
      <c r="J64" s="25"/>
      <c r="K64" s="25"/>
      <c r="L64" s="119"/>
      <c r="M64" s="119"/>
      <c r="N64" s="120"/>
      <c r="P64" s="14" t="s">
        <v>43</v>
      </c>
      <c r="Q64" s="25"/>
      <c r="R64" s="25"/>
      <c r="S64" s="119"/>
      <c r="T64" s="119"/>
      <c r="U64" s="120"/>
      <c r="W64" s="14" t="s">
        <v>43</v>
      </c>
      <c r="X64" s="25"/>
      <c r="Y64" s="25"/>
      <c r="Z64" s="119"/>
      <c r="AA64" s="119"/>
      <c r="AB64" s="120"/>
      <c r="AD64" s="14" t="s">
        <v>43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</sheetData>
  <sheetProtection algorithmName="SHA-512" hashValue="S7Kw+WuVY9vHe4a5rjUbloUv7UmDOcHtR/U6WRTjKlAe2TWYd4QkmEjvXP+Q/G3CP+zQWAg1Cqo0SvEI1a5x2g==" saltValue="x+BB5pa/9LD+/AyESfiMJ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65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200</v>
      </c>
      <c r="C1" s="99" t="s">
        <v>182</v>
      </c>
      <c r="D1" s="100" t="s">
        <v>184</v>
      </c>
      <c r="E1" s="99"/>
      <c r="F1" s="99"/>
      <c r="G1" s="101"/>
      <c r="H1" s="102"/>
      <c r="I1" s="98" t="s">
        <v>200</v>
      </c>
      <c r="J1" s="99" t="s">
        <v>185</v>
      </c>
      <c r="K1" s="100" t="s">
        <v>184</v>
      </c>
      <c r="L1" s="99"/>
      <c r="M1" s="99"/>
      <c r="N1" s="101"/>
      <c r="O1" s="102"/>
      <c r="P1" s="98" t="s">
        <v>200</v>
      </c>
      <c r="Q1" s="99" t="s">
        <v>182</v>
      </c>
      <c r="R1" s="100" t="s">
        <v>184</v>
      </c>
      <c r="S1" s="99"/>
      <c r="T1" s="99"/>
      <c r="U1" s="101"/>
      <c r="V1" s="102"/>
      <c r="W1" s="98" t="s">
        <v>200</v>
      </c>
      <c r="X1" s="99" t="s">
        <v>182</v>
      </c>
      <c r="Y1" s="100" t="s">
        <v>184</v>
      </c>
      <c r="Z1" s="99"/>
      <c r="AA1" s="99"/>
      <c r="AB1" s="101"/>
      <c r="AC1" s="102"/>
      <c r="AD1" s="98" t="s">
        <v>201</v>
      </c>
      <c r="AE1" s="99" t="s">
        <v>182</v>
      </c>
      <c r="AF1" s="100" t="s">
        <v>184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135</v>
      </c>
      <c r="C4" s="111"/>
      <c r="D4" s="111"/>
      <c r="E4" s="111"/>
      <c r="F4" s="111"/>
      <c r="G4" s="112"/>
      <c r="I4" s="110" t="s">
        <v>135</v>
      </c>
      <c r="J4" s="111"/>
      <c r="K4" s="111"/>
      <c r="L4" s="111"/>
      <c r="M4" s="111"/>
      <c r="N4" s="112"/>
      <c r="P4" s="110" t="s">
        <v>135</v>
      </c>
      <c r="Q4" s="111"/>
      <c r="R4" s="111"/>
      <c r="S4" s="111"/>
      <c r="T4" s="111"/>
      <c r="U4" s="112"/>
      <c r="W4" s="110" t="s">
        <v>135</v>
      </c>
      <c r="X4" s="111"/>
      <c r="Y4" s="111"/>
      <c r="Z4" s="111"/>
      <c r="AA4" s="111"/>
      <c r="AB4" s="112"/>
      <c r="AD4" s="110" t="s">
        <v>135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48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48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48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48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48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190</v>
      </c>
      <c r="C10" s="24"/>
      <c r="D10" s="24"/>
      <c r="E10" s="37"/>
      <c r="F10" s="30"/>
      <c r="G10" s="31"/>
      <c r="I10" s="27" t="s">
        <v>190</v>
      </c>
      <c r="J10" s="24"/>
      <c r="K10" s="24"/>
      <c r="L10" s="37"/>
      <c r="M10" s="30"/>
      <c r="N10" s="31"/>
      <c r="P10" s="27" t="s">
        <v>190</v>
      </c>
      <c r="Q10" s="24"/>
      <c r="R10" s="24"/>
      <c r="S10" s="37"/>
      <c r="T10" s="30"/>
      <c r="U10" s="31"/>
      <c r="W10" s="27" t="s">
        <v>190</v>
      </c>
      <c r="X10" s="24"/>
      <c r="Y10" s="24"/>
      <c r="Z10" s="37"/>
      <c r="AA10" s="30"/>
      <c r="AB10" s="31"/>
      <c r="AD10" s="27" t="s">
        <v>190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65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135</v>
      </c>
      <c r="C17" s="111"/>
      <c r="D17" s="111"/>
      <c r="E17" s="111"/>
      <c r="F17" s="111"/>
      <c r="G17" s="112"/>
      <c r="I17" s="110" t="s">
        <v>135</v>
      </c>
      <c r="J17" s="111"/>
      <c r="K17" s="111"/>
      <c r="L17" s="111"/>
      <c r="M17" s="111"/>
      <c r="N17" s="112"/>
      <c r="P17" s="110" t="s">
        <v>135</v>
      </c>
      <c r="Q17" s="111"/>
      <c r="R17" s="111"/>
      <c r="S17" s="111"/>
      <c r="T17" s="111"/>
      <c r="U17" s="112"/>
      <c r="W17" s="110" t="s">
        <v>135</v>
      </c>
      <c r="X17" s="111"/>
      <c r="Y17" s="111"/>
      <c r="Z17" s="111"/>
      <c r="AA17" s="111"/>
      <c r="AB17" s="112"/>
      <c r="AD17" s="110" t="s">
        <v>135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48</v>
      </c>
      <c r="C19" s="117" t="s">
        <v>45</v>
      </c>
      <c r="D19" s="117" t="s">
        <v>37</v>
      </c>
      <c r="E19" s="117" t="s">
        <v>49</v>
      </c>
      <c r="F19" s="117" t="s">
        <v>46</v>
      </c>
      <c r="G19" s="118" t="s">
        <v>47</v>
      </c>
      <c r="I19" s="116" t="s">
        <v>48</v>
      </c>
      <c r="J19" s="117" t="s">
        <v>45</v>
      </c>
      <c r="K19" s="117" t="s">
        <v>37</v>
      </c>
      <c r="L19" s="117" t="s">
        <v>49</v>
      </c>
      <c r="M19" s="117" t="s">
        <v>46</v>
      </c>
      <c r="N19" s="118" t="s">
        <v>47</v>
      </c>
      <c r="P19" s="116" t="s">
        <v>48</v>
      </c>
      <c r="Q19" s="117" t="s">
        <v>45</v>
      </c>
      <c r="R19" s="117" t="s">
        <v>37</v>
      </c>
      <c r="S19" s="117" t="s">
        <v>49</v>
      </c>
      <c r="T19" s="117" t="s">
        <v>46</v>
      </c>
      <c r="U19" s="118" t="s">
        <v>47</v>
      </c>
      <c r="W19" s="116" t="s">
        <v>48</v>
      </c>
      <c r="X19" s="117" t="s">
        <v>45</v>
      </c>
      <c r="Y19" s="117" t="s">
        <v>37</v>
      </c>
      <c r="Z19" s="117" t="s">
        <v>49</v>
      </c>
      <c r="AA19" s="117" t="s">
        <v>46</v>
      </c>
      <c r="AB19" s="118" t="s">
        <v>47</v>
      </c>
      <c r="AD19" s="116" t="s">
        <v>48</v>
      </c>
      <c r="AE19" s="117" t="s">
        <v>45</v>
      </c>
      <c r="AF19" s="117" t="s">
        <v>37</v>
      </c>
      <c r="AG19" s="117" t="s">
        <v>49</v>
      </c>
      <c r="AH19" s="117" t="s">
        <v>46</v>
      </c>
      <c r="AI19" s="118" t="s">
        <v>47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190</v>
      </c>
      <c r="C23" s="24"/>
      <c r="D23" s="24"/>
      <c r="E23" s="37"/>
      <c r="F23" s="30"/>
      <c r="G23" s="31"/>
      <c r="I23" s="27" t="s">
        <v>190</v>
      </c>
      <c r="J23" s="24"/>
      <c r="K23" s="24"/>
      <c r="L23" s="37"/>
      <c r="M23" s="30"/>
      <c r="N23" s="31"/>
      <c r="P23" s="27" t="s">
        <v>190</v>
      </c>
      <c r="Q23" s="24"/>
      <c r="R23" s="24"/>
      <c r="S23" s="37"/>
      <c r="T23" s="30"/>
      <c r="U23" s="31"/>
      <c r="W23" s="27" t="s">
        <v>190</v>
      </c>
      <c r="X23" s="24"/>
      <c r="Y23" s="24"/>
      <c r="Z23" s="37"/>
      <c r="AA23" s="30"/>
      <c r="AB23" s="31"/>
      <c r="AD23" s="27" t="s">
        <v>190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66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135</v>
      </c>
      <c r="C30" s="111"/>
      <c r="D30" s="111"/>
      <c r="E30" s="111"/>
      <c r="F30" s="111"/>
      <c r="G30" s="112"/>
      <c r="I30" s="110" t="s">
        <v>135</v>
      </c>
      <c r="J30" s="111"/>
      <c r="K30" s="111"/>
      <c r="L30" s="111"/>
      <c r="M30" s="111"/>
      <c r="N30" s="112"/>
      <c r="P30" s="110" t="s">
        <v>135</v>
      </c>
      <c r="Q30" s="111"/>
      <c r="R30" s="111"/>
      <c r="S30" s="111"/>
      <c r="T30" s="111"/>
      <c r="U30" s="112"/>
      <c r="W30" s="110" t="s">
        <v>135</v>
      </c>
      <c r="X30" s="111"/>
      <c r="Y30" s="111"/>
      <c r="Z30" s="111"/>
      <c r="AA30" s="111"/>
      <c r="AB30" s="112"/>
      <c r="AD30" s="110" t="s">
        <v>135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48</v>
      </c>
      <c r="C32" s="117" t="s">
        <v>45</v>
      </c>
      <c r="D32" s="117" t="s">
        <v>37</v>
      </c>
      <c r="E32" s="117" t="s">
        <v>49</v>
      </c>
      <c r="F32" s="117" t="s">
        <v>46</v>
      </c>
      <c r="G32" s="118" t="s">
        <v>47</v>
      </c>
      <c r="I32" s="116" t="s">
        <v>48</v>
      </c>
      <c r="J32" s="117" t="s">
        <v>45</v>
      </c>
      <c r="K32" s="117" t="s">
        <v>37</v>
      </c>
      <c r="L32" s="117" t="s">
        <v>49</v>
      </c>
      <c r="M32" s="117" t="s">
        <v>46</v>
      </c>
      <c r="N32" s="118" t="s">
        <v>47</v>
      </c>
      <c r="P32" s="116" t="s">
        <v>48</v>
      </c>
      <c r="Q32" s="117" t="s">
        <v>45</v>
      </c>
      <c r="R32" s="117" t="s">
        <v>37</v>
      </c>
      <c r="S32" s="117" t="s">
        <v>49</v>
      </c>
      <c r="T32" s="117" t="s">
        <v>46</v>
      </c>
      <c r="U32" s="118" t="s">
        <v>47</v>
      </c>
      <c r="W32" s="116" t="s">
        <v>48</v>
      </c>
      <c r="X32" s="117" t="s">
        <v>45</v>
      </c>
      <c r="Y32" s="117" t="s">
        <v>37</v>
      </c>
      <c r="Z32" s="117" t="s">
        <v>49</v>
      </c>
      <c r="AA32" s="117" t="s">
        <v>46</v>
      </c>
      <c r="AB32" s="118" t="s">
        <v>47</v>
      </c>
      <c r="AD32" s="116" t="s">
        <v>48</v>
      </c>
      <c r="AE32" s="117" t="s">
        <v>45</v>
      </c>
      <c r="AF32" s="117" t="s">
        <v>37</v>
      </c>
      <c r="AG32" s="117" t="s">
        <v>49</v>
      </c>
      <c r="AH32" s="117" t="s">
        <v>46</v>
      </c>
      <c r="AI32" s="118" t="s">
        <v>47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190</v>
      </c>
      <c r="C36" s="24"/>
      <c r="D36" s="24"/>
      <c r="E36" s="37"/>
      <c r="F36" s="30"/>
      <c r="G36" s="31"/>
      <c r="I36" s="27" t="s">
        <v>190</v>
      </c>
      <c r="J36" s="24"/>
      <c r="K36" s="24"/>
      <c r="L36" s="37"/>
      <c r="M36" s="30"/>
      <c r="N36" s="31"/>
      <c r="P36" s="27" t="s">
        <v>190</v>
      </c>
      <c r="Q36" s="24"/>
      <c r="R36" s="24"/>
      <c r="S36" s="37"/>
      <c r="T36" s="30"/>
      <c r="U36" s="31"/>
      <c r="W36" s="27" t="s">
        <v>190</v>
      </c>
      <c r="X36" s="24"/>
      <c r="Y36" s="24"/>
      <c r="Z36" s="37"/>
      <c r="AA36" s="30"/>
      <c r="AB36" s="31"/>
      <c r="AD36" s="27" t="s">
        <v>190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67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135</v>
      </c>
      <c r="C43" s="111"/>
      <c r="D43" s="111"/>
      <c r="E43" s="111"/>
      <c r="F43" s="111"/>
      <c r="G43" s="112"/>
      <c r="I43" s="110" t="s">
        <v>135</v>
      </c>
      <c r="J43" s="111"/>
      <c r="K43" s="111"/>
      <c r="L43" s="111"/>
      <c r="M43" s="111"/>
      <c r="N43" s="112"/>
      <c r="P43" s="110" t="s">
        <v>135</v>
      </c>
      <c r="Q43" s="111"/>
      <c r="R43" s="111"/>
      <c r="S43" s="111"/>
      <c r="T43" s="111"/>
      <c r="U43" s="112"/>
      <c r="W43" s="110" t="s">
        <v>135</v>
      </c>
      <c r="X43" s="111"/>
      <c r="Y43" s="111"/>
      <c r="Z43" s="111"/>
      <c r="AA43" s="111"/>
      <c r="AB43" s="112"/>
      <c r="AD43" s="110" t="s">
        <v>135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48</v>
      </c>
      <c r="C45" s="117" t="s">
        <v>45</v>
      </c>
      <c r="D45" s="117" t="s">
        <v>37</v>
      </c>
      <c r="E45" s="117" t="s">
        <v>49</v>
      </c>
      <c r="F45" s="117" t="s">
        <v>46</v>
      </c>
      <c r="G45" s="118" t="s">
        <v>47</v>
      </c>
      <c r="I45" s="116" t="s">
        <v>48</v>
      </c>
      <c r="J45" s="117" t="s">
        <v>45</v>
      </c>
      <c r="K45" s="117" t="s">
        <v>37</v>
      </c>
      <c r="L45" s="117" t="s">
        <v>49</v>
      </c>
      <c r="M45" s="117" t="s">
        <v>46</v>
      </c>
      <c r="N45" s="118" t="s">
        <v>47</v>
      </c>
      <c r="P45" s="116" t="s">
        <v>48</v>
      </c>
      <c r="Q45" s="117" t="s">
        <v>45</v>
      </c>
      <c r="R45" s="117" t="s">
        <v>37</v>
      </c>
      <c r="S45" s="117" t="s">
        <v>49</v>
      </c>
      <c r="T45" s="117" t="s">
        <v>46</v>
      </c>
      <c r="U45" s="118" t="s">
        <v>47</v>
      </c>
      <c r="W45" s="116" t="s">
        <v>48</v>
      </c>
      <c r="X45" s="117" t="s">
        <v>45</v>
      </c>
      <c r="Y45" s="117" t="s">
        <v>37</v>
      </c>
      <c r="Z45" s="117" t="s">
        <v>49</v>
      </c>
      <c r="AA45" s="117" t="s">
        <v>46</v>
      </c>
      <c r="AB45" s="118" t="s">
        <v>47</v>
      </c>
      <c r="AD45" s="116" t="s">
        <v>48</v>
      </c>
      <c r="AE45" s="117" t="s">
        <v>45</v>
      </c>
      <c r="AF45" s="117" t="s">
        <v>37</v>
      </c>
      <c r="AG45" s="117" t="s">
        <v>49</v>
      </c>
      <c r="AH45" s="117" t="s">
        <v>46</v>
      </c>
      <c r="AI45" s="118" t="s">
        <v>47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190</v>
      </c>
      <c r="C49" s="24"/>
      <c r="D49" s="24"/>
      <c r="E49" s="37"/>
      <c r="F49" s="30"/>
      <c r="G49" s="31"/>
      <c r="I49" s="27" t="s">
        <v>190</v>
      </c>
      <c r="J49" s="24"/>
      <c r="K49" s="24"/>
      <c r="L49" s="37"/>
      <c r="M49" s="30"/>
      <c r="N49" s="31"/>
      <c r="P49" s="27" t="s">
        <v>190</v>
      </c>
      <c r="Q49" s="24"/>
      <c r="R49" s="24"/>
      <c r="S49" s="37"/>
      <c r="T49" s="30"/>
      <c r="U49" s="31"/>
      <c r="W49" s="27" t="s">
        <v>190</v>
      </c>
      <c r="X49" s="24"/>
      <c r="Y49" s="24"/>
      <c r="Z49" s="37"/>
      <c r="AA49" s="30"/>
      <c r="AB49" s="31"/>
      <c r="AD49" s="27" t="s">
        <v>190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68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  <row r="53" spans="1:163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</row>
    <row r="54" spans="1:163" s="103" customFormat="1" ht="15.75" x14ac:dyDescent="0.25">
      <c r="A54" s="97"/>
      <c r="B54" s="104" t="str">
        <f>"Příjemce č. 4:  "&amp; 'Údaje a typ výzkumu'!$C$13</f>
        <v xml:space="preserve">Příjemce č. 4:  </v>
      </c>
      <c r="C54" s="105"/>
      <c r="D54" s="105"/>
      <c r="E54" s="105"/>
      <c r="F54" s="105"/>
      <c r="G54" s="106"/>
      <c r="I54" s="104" t="str">
        <f>"Příjemce č. 4:  "&amp; 'Údaje a typ výzkumu'!$C$13</f>
        <v xml:space="preserve">Příjemce č. 4:  </v>
      </c>
      <c r="J54" s="105"/>
      <c r="K54" s="105"/>
      <c r="L54" s="105"/>
      <c r="M54" s="105"/>
      <c r="N54" s="106"/>
      <c r="P54" s="104" t="str">
        <f>"Příjemce č. 4:  "&amp; 'Údaje a typ výzkumu'!$C$13</f>
        <v xml:space="preserve">Příjemce č. 4:  </v>
      </c>
      <c r="Q54" s="105"/>
      <c r="R54" s="105"/>
      <c r="S54" s="105"/>
      <c r="T54" s="105"/>
      <c r="U54" s="106"/>
      <c r="W54" s="104" t="str">
        <f>"Příjemce č. 4:  "&amp; 'Údaje a typ výzkumu'!$C$13</f>
        <v xml:space="preserve">Příjemce č. 4:  </v>
      </c>
      <c r="X54" s="105"/>
      <c r="Y54" s="105"/>
      <c r="Z54" s="105"/>
      <c r="AA54" s="105"/>
      <c r="AB54" s="106"/>
      <c r="AD54" s="104" t="str">
        <f>"Příjemce č. 4:  "&amp; 'Údaje a typ výzkumu'!$C$13</f>
        <v xml:space="preserve">Příjemce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</row>
    <row r="55" spans="1:163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</row>
    <row r="56" spans="1:163" s="103" customFormat="1" ht="31.5" x14ac:dyDescent="0.25">
      <c r="A56" s="97"/>
      <c r="B56" s="110" t="s">
        <v>135</v>
      </c>
      <c r="C56" s="111"/>
      <c r="D56" s="111"/>
      <c r="E56" s="111"/>
      <c r="F56" s="111"/>
      <c r="G56" s="112"/>
      <c r="I56" s="110" t="s">
        <v>135</v>
      </c>
      <c r="J56" s="111"/>
      <c r="K56" s="111"/>
      <c r="L56" s="111"/>
      <c r="M56" s="111"/>
      <c r="N56" s="112"/>
      <c r="P56" s="110" t="s">
        <v>135</v>
      </c>
      <c r="Q56" s="111"/>
      <c r="R56" s="111"/>
      <c r="S56" s="111"/>
      <c r="T56" s="111"/>
      <c r="U56" s="112"/>
      <c r="W56" s="110" t="s">
        <v>135</v>
      </c>
      <c r="X56" s="111"/>
      <c r="Y56" s="111"/>
      <c r="Z56" s="111"/>
      <c r="AA56" s="111"/>
      <c r="AB56" s="112"/>
      <c r="AD56" s="110" t="s">
        <v>135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</row>
    <row r="58" spans="1:163" s="2" customFormat="1" ht="48" x14ac:dyDescent="0.25">
      <c r="A58" s="97"/>
      <c r="B58" s="116" t="s">
        <v>48</v>
      </c>
      <c r="C58" s="117" t="s">
        <v>45</v>
      </c>
      <c r="D58" s="117" t="s">
        <v>37</v>
      </c>
      <c r="E58" s="117" t="s">
        <v>49</v>
      </c>
      <c r="F58" s="117" t="s">
        <v>46</v>
      </c>
      <c r="G58" s="118" t="s">
        <v>47</v>
      </c>
      <c r="I58" s="116" t="s">
        <v>48</v>
      </c>
      <c r="J58" s="117" t="s">
        <v>45</v>
      </c>
      <c r="K58" s="117" t="s">
        <v>37</v>
      </c>
      <c r="L58" s="117" t="s">
        <v>49</v>
      </c>
      <c r="M58" s="117" t="s">
        <v>46</v>
      </c>
      <c r="N58" s="118" t="s">
        <v>47</v>
      </c>
      <c r="P58" s="116" t="s">
        <v>48</v>
      </c>
      <c r="Q58" s="117" t="s">
        <v>45</v>
      </c>
      <c r="R58" s="117" t="s">
        <v>37</v>
      </c>
      <c r="S58" s="117" t="s">
        <v>49</v>
      </c>
      <c r="T58" s="117" t="s">
        <v>46</v>
      </c>
      <c r="U58" s="118" t="s">
        <v>47</v>
      </c>
      <c r="W58" s="116" t="s">
        <v>48</v>
      </c>
      <c r="X58" s="117" t="s">
        <v>45</v>
      </c>
      <c r="Y58" s="117" t="s">
        <v>37</v>
      </c>
      <c r="Z58" s="117" t="s">
        <v>49</v>
      </c>
      <c r="AA58" s="117" t="s">
        <v>46</v>
      </c>
      <c r="AB58" s="118" t="s">
        <v>47</v>
      </c>
      <c r="AD58" s="116" t="s">
        <v>48</v>
      </c>
      <c r="AE58" s="117" t="s">
        <v>45</v>
      </c>
      <c r="AF58" s="117" t="s">
        <v>37</v>
      </c>
      <c r="AG58" s="117" t="s">
        <v>49</v>
      </c>
      <c r="AH58" s="117" t="s">
        <v>46</v>
      </c>
      <c r="AI58" s="118" t="s">
        <v>47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</row>
    <row r="59" spans="1:163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</row>
    <row r="60" spans="1:163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</row>
    <row r="61" spans="1:163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</row>
    <row r="62" spans="1:163" s="4" customFormat="1" ht="15.75" thickBot="1" x14ac:dyDescent="0.3">
      <c r="A62" s="3"/>
      <c r="B62" s="27" t="s">
        <v>190</v>
      </c>
      <c r="C62" s="24"/>
      <c r="D62" s="24"/>
      <c r="E62" s="37"/>
      <c r="F62" s="30"/>
      <c r="G62" s="31"/>
      <c r="I62" s="27" t="s">
        <v>190</v>
      </c>
      <c r="J62" s="24"/>
      <c r="K62" s="24"/>
      <c r="L62" s="37"/>
      <c r="M62" s="30"/>
      <c r="N62" s="31"/>
      <c r="P62" s="27" t="s">
        <v>190</v>
      </c>
      <c r="Q62" s="24"/>
      <c r="R62" s="24"/>
      <c r="S62" s="37"/>
      <c r="T62" s="30"/>
      <c r="U62" s="31"/>
      <c r="W62" s="27" t="s">
        <v>190</v>
      </c>
      <c r="X62" s="24"/>
      <c r="Y62" s="24"/>
      <c r="Z62" s="37"/>
      <c r="AA62" s="30"/>
      <c r="AB62" s="31"/>
      <c r="AD62" s="27" t="s">
        <v>190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</row>
    <row r="63" spans="1:163" s="16" customFormat="1" ht="23.25" thickBot="1" x14ac:dyDescent="0.3">
      <c r="A63" s="13" t="s">
        <v>69</v>
      </c>
      <c r="B63" s="14" t="s">
        <v>42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42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42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42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42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16" customFormat="1" x14ac:dyDescent="0.25">
      <c r="A64" s="13"/>
      <c r="B64" s="14" t="s">
        <v>43</v>
      </c>
      <c r="C64" s="25"/>
      <c r="D64" s="25"/>
      <c r="E64" s="119"/>
      <c r="F64" s="119"/>
      <c r="G64" s="120"/>
      <c r="I64" s="14" t="s">
        <v>43</v>
      </c>
      <c r="J64" s="25"/>
      <c r="K64" s="25"/>
      <c r="L64" s="119"/>
      <c r="M64" s="119"/>
      <c r="N64" s="120"/>
      <c r="P64" s="14" t="s">
        <v>43</v>
      </c>
      <c r="Q64" s="25"/>
      <c r="R64" s="25"/>
      <c r="S64" s="119"/>
      <c r="T64" s="119"/>
      <c r="U64" s="120"/>
      <c r="W64" s="14" t="s">
        <v>43</v>
      </c>
      <c r="X64" s="25"/>
      <c r="Y64" s="25"/>
      <c r="Z64" s="119"/>
      <c r="AA64" s="119"/>
      <c r="AB64" s="120"/>
      <c r="AD64" s="14" t="s">
        <v>43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</row>
    <row r="65" spans="1:163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</row>
  </sheetData>
  <sheetProtection algorithmName="SHA-512" hashValue="frndpQiBYN8Q6hap6Pxq1xjN/uRQYPMpGCPg2X38UGNCYkMnJdZBLBtAQPmiISHtkW09RWR+TEyKn+mHqDBYog==" saltValue="rifpKPRSrN5ad8EivpekS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115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199</v>
      </c>
      <c r="C1" s="99" t="s">
        <v>182</v>
      </c>
      <c r="D1" s="100" t="s">
        <v>186</v>
      </c>
      <c r="E1" s="99"/>
      <c r="F1" s="99"/>
      <c r="G1" s="101"/>
      <c r="H1" s="102"/>
      <c r="I1" s="98" t="s">
        <v>200</v>
      </c>
      <c r="J1" s="99" t="s">
        <v>182</v>
      </c>
      <c r="K1" s="100" t="s">
        <v>187</v>
      </c>
      <c r="L1" s="99"/>
      <c r="M1" s="99"/>
      <c r="N1" s="101"/>
      <c r="O1" s="102"/>
      <c r="P1" s="98" t="s">
        <v>200</v>
      </c>
      <c r="Q1" s="99" t="s">
        <v>182</v>
      </c>
      <c r="R1" s="100" t="s">
        <v>186</v>
      </c>
      <c r="S1" s="99"/>
      <c r="T1" s="99"/>
      <c r="U1" s="101"/>
      <c r="V1" s="102"/>
      <c r="W1" s="98" t="s">
        <v>200</v>
      </c>
      <c r="X1" s="99" t="s">
        <v>182</v>
      </c>
      <c r="Y1" s="100" t="s">
        <v>186</v>
      </c>
      <c r="Z1" s="99"/>
      <c r="AA1" s="99"/>
      <c r="AB1" s="101"/>
      <c r="AC1" s="102"/>
      <c r="AD1" s="98" t="s">
        <v>200</v>
      </c>
      <c r="AE1" s="99" t="s">
        <v>182</v>
      </c>
      <c r="AF1" s="100" t="s">
        <v>187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137</v>
      </c>
      <c r="C4" s="111"/>
      <c r="D4" s="111"/>
      <c r="E4" s="111"/>
      <c r="F4" s="111"/>
      <c r="G4" s="112"/>
      <c r="I4" s="110" t="s">
        <v>137</v>
      </c>
      <c r="J4" s="111"/>
      <c r="K4" s="111"/>
      <c r="L4" s="111"/>
      <c r="M4" s="111"/>
      <c r="N4" s="112"/>
      <c r="P4" s="110" t="s">
        <v>137</v>
      </c>
      <c r="Q4" s="111"/>
      <c r="R4" s="111"/>
      <c r="S4" s="111"/>
      <c r="T4" s="111"/>
      <c r="U4" s="112"/>
      <c r="W4" s="110" t="s">
        <v>137</v>
      </c>
      <c r="X4" s="111"/>
      <c r="Y4" s="111"/>
      <c r="Z4" s="111"/>
      <c r="AA4" s="111"/>
      <c r="AB4" s="112"/>
      <c r="AD4" s="110" t="s">
        <v>137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36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36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36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36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36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190</v>
      </c>
      <c r="C10" s="24"/>
      <c r="D10" s="24"/>
      <c r="E10" s="37"/>
      <c r="F10" s="30"/>
      <c r="G10" s="31"/>
      <c r="I10" s="27" t="s">
        <v>190</v>
      </c>
      <c r="J10" s="24"/>
      <c r="K10" s="24"/>
      <c r="L10" s="37"/>
      <c r="M10" s="30"/>
      <c r="N10" s="31"/>
      <c r="P10" s="27" t="s">
        <v>190</v>
      </c>
      <c r="Q10" s="24"/>
      <c r="R10" s="24"/>
      <c r="S10" s="37"/>
      <c r="T10" s="30"/>
      <c r="U10" s="31"/>
      <c r="W10" s="27" t="s">
        <v>190</v>
      </c>
      <c r="X10" s="24"/>
      <c r="Y10" s="24"/>
      <c r="Z10" s="37"/>
      <c r="AA10" s="30"/>
      <c r="AB10" s="31"/>
      <c r="AD10" s="27" t="s">
        <v>190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70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138</v>
      </c>
      <c r="C14" s="111"/>
      <c r="D14" s="111"/>
      <c r="E14" s="111"/>
      <c r="F14" s="111"/>
      <c r="G14" s="112"/>
      <c r="I14" s="110" t="s">
        <v>138</v>
      </c>
      <c r="J14" s="111"/>
      <c r="K14" s="111"/>
      <c r="L14" s="111"/>
      <c r="M14" s="111"/>
      <c r="N14" s="112"/>
      <c r="P14" s="110" t="s">
        <v>138</v>
      </c>
      <c r="Q14" s="111"/>
      <c r="R14" s="111"/>
      <c r="S14" s="111"/>
      <c r="T14" s="111"/>
      <c r="U14" s="112"/>
      <c r="W14" s="110" t="s">
        <v>138</v>
      </c>
      <c r="X14" s="111"/>
      <c r="Y14" s="111"/>
      <c r="Z14" s="111"/>
      <c r="AA14" s="111"/>
      <c r="AB14" s="112"/>
      <c r="AD14" s="110" t="s">
        <v>138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36</v>
      </c>
      <c r="C16" s="117" t="s">
        <v>45</v>
      </c>
      <c r="D16" s="117" t="s">
        <v>37</v>
      </c>
      <c r="E16" s="117" t="s">
        <v>49</v>
      </c>
      <c r="F16" s="117" t="s">
        <v>46</v>
      </c>
      <c r="G16" s="118" t="s">
        <v>47</v>
      </c>
      <c r="I16" s="116" t="s">
        <v>36</v>
      </c>
      <c r="J16" s="117" t="s">
        <v>45</v>
      </c>
      <c r="K16" s="117" t="s">
        <v>37</v>
      </c>
      <c r="L16" s="117" t="s">
        <v>49</v>
      </c>
      <c r="M16" s="117" t="s">
        <v>46</v>
      </c>
      <c r="N16" s="118" t="s">
        <v>47</v>
      </c>
      <c r="P16" s="116" t="s">
        <v>36</v>
      </c>
      <c r="Q16" s="117" t="s">
        <v>45</v>
      </c>
      <c r="R16" s="117" t="s">
        <v>37</v>
      </c>
      <c r="S16" s="117" t="s">
        <v>49</v>
      </c>
      <c r="T16" s="117" t="s">
        <v>46</v>
      </c>
      <c r="U16" s="118" t="s">
        <v>47</v>
      </c>
      <c r="W16" s="116" t="s">
        <v>36</v>
      </c>
      <c r="X16" s="117" t="s">
        <v>45</v>
      </c>
      <c r="Y16" s="117" t="s">
        <v>37</v>
      </c>
      <c r="Z16" s="117" t="s">
        <v>49</v>
      </c>
      <c r="AA16" s="117" t="s">
        <v>46</v>
      </c>
      <c r="AB16" s="118" t="s">
        <v>47</v>
      </c>
      <c r="AD16" s="116" t="s">
        <v>36</v>
      </c>
      <c r="AE16" s="117" t="s">
        <v>45</v>
      </c>
      <c r="AF16" s="117" t="s">
        <v>37</v>
      </c>
      <c r="AG16" s="117" t="s">
        <v>49</v>
      </c>
      <c r="AH16" s="117" t="s">
        <v>46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190</v>
      </c>
      <c r="C20" s="24"/>
      <c r="D20" s="24"/>
      <c r="E20" s="37"/>
      <c r="F20" s="30"/>
      <c r="G20" s="31"/>
      <c r="I20" s="27" t="s">
        <v>190</v>
      </c>
      <c r="J20" s="24"/>
      <c r="K20" s="24"/>
      <c r="L20" s="37"/>
      <c r="M20" s="30"/>
      <c r="N20" s="31"/>
      <c r="P20" s="27" t="s">
        <v>190</v>
      </c>
      <c r="Q20" s="24"/>
      <c r="R20" s="24"/>
      <c r="S20" s="37"/>
      <c r="T20" s="30"/>
      <c r="U20" s="31"/>
      <c r="W20" s="27" t="s">
        <v>190</v>
      </c>
      <c r="X20" s="24"/>
      <c r="Y20" s="24"/>
      <c r="Z20" s="37"/>
      <c r="AA20" s="30"/>
      <c r="AB20" s="31"/>
      <c r="AD20" s="27" t="s">
        <v>190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71</v>
      </c>
      <c r="B21" s="14" t="s">
        <v>42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42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42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42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42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43</v>
      </c>
      <c r="C22" s="25"/>
      <c r="D22" s="25"/>
      <c r="E22" s="119"/>
      <c r="F22" s="119"/>
      <c r="G22" s="120"/>
      <c r="I22" s="14" t="s">
        <v>43</v>
      </c>
      <c r="J22" s="25"/>
      <c r="K22" s="25"/>
      <c r="L22" s="119"/>
      <c r="M22" s="119"/>
      <c r="N22" s="120"/>
      <c r="P22" s="14" t="s">
        <v>43</v>
      </c>
      <c r="Q22" s="25"/>
      <c r="R22" s="25"/>
      <c r="S22" s="119"/>
      <c r="T22" s="119"/>
      <c r="U22" s="120"/>
      <c r="W22" s="14" t="s">
        <v>43</v>
      </c>
      <c r="X22" s="25"/>
      <c r="Y22" s="25"/>
      <c r="Z22" s="119"/>
      <c r="AA22" s="119"/>
      <c r="AB22" s="120"/>
      <c r="AD22" s="14" t="s">
        <v>43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"Příjemce č. 1:  "&amp; 'Údaje a typ výzkumu'!$C$7</f>
        <v xml:space="preserve">Příjemce č. 1:  </v>
      </c>
      <c r="C25" s="105"/>
      <c r="D25" s="105"/>
      <c r="E25" s="105"/>
      <c r="F25" s="105"/>
      <c r="G25" s="106"/>
      <c r="I25" s="104" t="str">
        <f>"Příjemce č. 1:  "&amp; 'Údaje a typ výzkumu'!$C$7</f>
        <v xml:space="preserve">Příjemce č. 1:  </v>
      </c>
      <c r="J25" s="105"/>
      <c r="K25" s="105"/>
      <c r="L25" s="105"/>
      <c r="M25" s="105"/>
      <c r="N25" s="106"/>
      <c r="P25" s="104" t="str">
        <f>"Příjemce č. 1:  "&amp; 'Údaje a typ výzkumu'!$C$7</f>
        <v xml:space="preserve">Příjemce č. 1:  </v>
      </c>
      <c r="Q25" s="105"/>
      <c r="R25" s="105"/>
      <c r="S25" s="105"/>
      <c r="T25" s="105"/>
      <c r="U25" s="106"/>
      <c r="W25" s="104" t="str">
        <f>"Příjemce č. 1:  "&amp; 'Údaje a typ výzkumu'!$C$7</f>
        <v xml:space="preserve">Příjemce č. 1:  </v>
      </c>
      <c r="X25" s="105"/>
      <c r="Y25" s="105"/>
      <c r="Z25" s="105"/>
      <c r="AA25" s="105"/>
      <c r="AB25" s="106"/>
      <c r="AD25" s="104" t="str">
        <f>"Příjemce č. 1:  "&amp; 'Údaje a typ výzkumu'!$C$7</f>
        <v xml:space="preserve">Příjemce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137</v>
      </c>
      <c r="C27" s="111"/>
      <c r="D27" s="111"/>
      <c r="E27" s="111"/>
      <c r="F27" s="111"/>
      <c r="G27" s="112"/>
      <c r="I27" s="110" t="s">
        <v>137</v>
      </c>
      <c r="J27" s="111"/>
      <c r="K27" s="111"/>
      <c r="L27" s="111"/>
      <c r="M27" s="111"/>
      <c r="N27" s="112"/>
      <c r="P27" s="110" t="s">
        <v>137</v>
      </c>
      <c r="Q27" s="111"/>
      <c r="R27" s="111"/>
      <c r="S27" s="111"/>
      <c r="T27" s="111"/>
      <c r="U27" s="112"/>
      <c r="W27" s="110" t="s">
        <v>137</v>
      </c>
      <c r="X27" s="111"/>
      <c r="Y27" s="111"/>
      <c r="Z27" s="111"/>
      <c r="AA27" s="111"/>
      <c r="AB27" s="112"/>
      <c r="AD27" s="110" t="s">
        <v>137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36</v>
      </c>
      <c r="C29" s="117" t="s">
        <v>45</v>
      </c>
      <c r="D29" s="117" t="s">
        <v>37</v>
      </c>
      <c r="E29" s="117" t="s">
        <v>49</v>
      </c>
      <c r="F29" s="117" t="s">
        <v>46</v>
      </c>
      <c r="G29" s="118" t="s">
        <v>47</v>
      </c>
      <c r="I29" s="116" t="s">
        <v>36</v>
      </c>
      <c r="J29" s="117" t="s">
        <v>45</v>
      </c>
      <c r="K29" s="117" t="s">
        <v>37</v>
      </c>
      <c r="L29" s="117" t="s">
        <v>49</v>
      </c>
      <c r="M29" s="117" t="s">
        <v>46</v>
      </c>
      <c r="N29" s="118" t="s">
        <v>47</v>
      </c>
      <c r="P29" s="116" t="s">
        <v>36</v>
      </c>
      <c r="Q29" s="117" t="s">
        <v>45</v>
      </c>
      <c r="R29" s="117" t="s">
        <v>37</v>
      </c>
      <c r="S29" s="117" t="s">
        <v>49</v>
      </c>
      <c r="T29" s="117" t="s">
        <v>46</v>
      </c>
      <c r="U29" s="118" t="s">
        <v>47</v>
      </c>
      <c r="W29" s="116" t="s">
        <v>36</v>
      </c>
      <c r="X29" s="117" t="s">
        <v>45</v>
      </c>
      <c r="Y29" s="117" t="s">
        <v>37</v>
      </c>
      <c r="Z29" s="117" t="s">
        <v>49</v>
      </c>
      <c r="AA29" s="117" t="s">
        <v>46</v>
      </c>
      <c r="AB29" s="118" t="s">
        <v>47</v>
      </c>
      <c r="AD29" s="116" t="s">
        <v>36</v>
      </c>
      <c r="AE29" s="117" t="s">
        <v>45</v>
      </c>
      <c r="AF29" s="117" t="s">
        <v>37</v>
      </c>
      <c r="AG29" s="117" t="s">
        <v>49</v>
      </c>
      <c r="AH29" s="117" t="s">
        <v>46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190</v>
      </c>
      <c r="C33" s="24"/>
      <c r="D33" s="24"/>
      <c r="E33" s="37"/>
      <c r="F33" s="30"/>
      <c r="G33" s="31"/>
      <c r="I33" s="27" t="s">
        <v>190</v>
      </c>
      <c r="J33" s="24"/>
      <c r="K33" s="24"/>
      <c r="L33" s="37"/>
      <c r="M33" s="30"/>
      <c r="N33" s="31"/>
      <c r="P33" s="27" t="s">
        <v>190</v>
      </c>
      <c r="Q33" s="24"/>
      <c r="R33" s="24"/>
      <c r="S33" s="37"/>
      <c r="T33" s="30"/>
      <c r="U33" s="31"/>
      <c r="W33" s="27" t="s">
        <v>190</v>
      </c>
      <c r="X33" s="24"/>
      <c r="Y33" s="24"/>
      <c r="Z33" s="37"/>
      <c r="AA33" s="30"/>
      <c r="AB33" s="31"/>
      <c r="AD33" s="27" t="s">
        <v>190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72</v>
      </c>
      <c r="B34" s="14" t="s">
        <v>42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42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42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42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42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43</v>
      </c>
      <c r="C35" s="25"/>
      <c r="D35" s="25"/>
      <c r="E35" s="119"/>
      <c r="F35" s="119"/>
      <c r="G35" s="120"/>
      <c r="I35" s="14" t="s">
        <v>43</v>
      </c>
      <c r="J35" s="25"/>
      <c r="K35" s="25"/>
      <c r="L35" s="119"/>
      <c r="M35" s="119"/>
      <c r="N35" s="120"/>
      <c r="P35" s="14" t="s">
        <v>43</v>
      </c>
      <c r="Q35" s="25"/>
      <c r="R35" s="25"/>
      <c r="S35" s="119"/>
      <c r="T35" s="119"/>
      <c r="U35" s="120"/>
      <c r="W35" s="14" t="s">
        <v>43</v>
      </c>
      <c r="X35" s="25"/>
      <c r="Y35" s="25"/>
      <c r="Z35" s="119"/>
      <c r="AA35" s="119"/>
      <c r="AB35" s="120"/>
      <c r="AD35" s="14" t="s">
        <v>43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138</v>
      </c>
      <c r="C37" s="111"/>
      <c r="D37" s="111"/>
      <c r="E37" s="111"/>
      <c r="F37" s="111"/>
      <c r="G37" s="112"/>
      <c r="I37" s="110" t="s">
        <v>138</v>
      </c>
      <c r="J37" s="111"/>
      <c r="K37" s="111"/>
      <c r="L37" s="111"/>
      <c r="M37" s="111"/>
      <c r="N37" s="112"/>
      <c r="P37" s="110" t="s">
        <v>138</v>
      </c>
      <c r="Q37" s="111"/>
      <c r="R37" s="111"/>
      <c r="S37" s="111"/>
      <c r="T37" s="111"/>
      <c r="U37" s="112"/>
      <c r="W37" s="110" t="s">
        <v>138</v>
      </c>
      <c r="X37" s="111"/>
      <c r="Y37" s="111"/>
      <c r="Z37" s="111"/>
      <c r="AA37" s="111"/>
      <c r="AB37" s="112"/>
      <c r="AD37" s="110" t="s">
        <v>138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36</v>
      </c>
      <c r="C39" s="117" t="s">
        <v>45</v>
      </c>
      <c r="D39" s="117" t="s">
        <v>37</v>
      </c>
      <c r="E39" s="117" t="s">
        <v>49</v>
      </c>
      <c r="F39" s="117" t="s">
        <v>46</v>
      </c>
      <c r="G39" s="118" t="s">
        <v>47</v>
      </c>
      <c r="I39" s="116" t="s">
        <v>36</v>
      </c>
      <c r="J39" s="117" t="s">
        <v>45</v>
      </c>
      <c r="K39" s="117" t="s">
        <v>37</v>
      </c>
      <c r="L39" s="117" t="s">
        <v>49</v>
      </c>
      <c r="M39" s="117" t="s">
        <v>46</v>
      </c>
      <c r="N39" s="118" t="s">
        <v>47</v>
      </c>
      <c r="P39" s="116" t="s">
        <v>36</v>
      </c>
      <c r="Q39" s="117" t="s">
        <v>45</v>
      </c>
      <c r="R39" s="117" t="s">
        <v>37</v>
      </c>
      <c r="S39" s="117" t="s">
        <v>49</v>
      </c>
      <c r="T39" s="117" t="s">
        <v>46</v>
      </c>
      <c r="U39" s="118" t="s">
        <v>47</v>
      </c>
      <c r="W39" s="116" t="s">
        <v>36</v>
      </c>
      <c r="X39" s="117" t="s">
        <v>45</v>
      </c>
      <c r="Y39" s="117" t="s">
        <v>37</v>
      </c>
      <c r="Z39" s="117" t="s">
        <v>49</v>
      </c>
      <c r="AA39" s="117" t="s">
        <v>46</v>
      </c>
      <c r="AB39" s="118" t="s">
        <v>47</v>
      </c>
      <c r="AD39" s="116" t="s">
        <v>36</v>
      </c>
      <c r="AE39" s="117" t="s">
        <v>45</v>
      </c>
      <c r="AF39" s="117" t="s">
        <v>37</v>
      </c>
      <c r="AG39" s="117" t="s">
        <v>49</v>
      </c>
      <c r="AH39" s="117" t="s">
        <v>46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190</v>
      </c>
      <c r="C43" s="24"/>
      <c r="D43" s="24"/>
      <c r="E43" s="37"/>
      <c r="F43" s="30"/>
      <c r="G43" s="31"/>
      <c r="I43" s="27" t="s">
        <v>190</v>
      </c>
      <c r="J43" s="24"/>
      <c r="K43" s="24"/>
      <c r="L43" s="37"/>
      <c r="M43" s="30"/>
      <c r="N43" s="31"/>
      <c r="P43" s="27" t="s">
        <v>190</v>
      </c>
      <c r="Q43" s="24"/>
      <c r="R43" s="24"/>
      <c r="S43" s="37"/>
      <c r="T43" s="30"/>
      <c r="U43" s="31"/>
      <c r="W43" s="27" t="s">
        <v>190</v>
      </c>
      <c r="X43" s="24"/>
      <c r="Y43" s="24"/>
      <c r="Z43" s="37"/>
      <c r="AA43" s="30"/>
      <c r="AB43" s="31"/>
      <c r="AD43" s="27" t="s">
        <v>190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73</v>
      </c>
      <c r="B44" s="14" t="s">
        <v>42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42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42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42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42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43</v>
      </c>
      <c r="C45" s="25"/>
      <c r="D45" s="25"/>
      <c r="E45" s="119"/>
      <c r="F45" s="119"/>
      <c r="G45" s="120"/>
      <c r="I45" s="14" t="s">
        <v>43</v>
      </c>
      <c r="J45" s="25"/>
      <c r="K45" s="25"/>
      <c r="L45" s="119"/>
      <c r="M45" s="119"/>
      <c r="N45" s="120"/>
      <c r="P45" s="14" t="s">
        <v>43</v>
      </c>
      <c r="Q45" s="25"/>
      <c r="R45" s="25"/>
      <c r="S45" s="119"/>
      <c r="T45" s="119"/>
      <c r="U45" s="120"/>
      <c r="W45" s="14" t="s">
        <v>43</v>
      </c>
      <c r="X45" s="25"/>
      <c r="Y45" s="25"/>
      <c r="Z45" s="119"/>
      <c r="AA45" s="119"/>
      <c r="AB45" s="120"/>
      <c r="AD45" s="14" t="s">
        <v>43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"Příjemce č. 2:  "&amp; 'Údaje a typ výzkumu'!$C$9</f>
        <v xml:space="preserve">Příjemce č. 2:  </v>
      </c>
      <c r="C48" s="105"/>
      <c r="D48" s="105"/>
      <c r="E48" s="105"/>
      <c r="F48" s="105"/>
      <c r="G48" s="106"/>
      <c r="I48" s="104" t="str">
        <f>"Příjemce č. 2:  "&amp; 'Údaje a typ výzkumu'!$C$9</f>
        <v xml:space="preserve">Příjemce č. 2:  </v>
      </c>
      <c r="J48" s="105"/>
      <c r="K48" s="105"/>
      <c r="L48" s="105"/>
      <c r="M48" s="105"/>
      <c r="N48" s="106"/>
      <c r="P48" s="104" t="str">
        <f>"Příjemce č. 2:  "&amp; 'Údaje a typ výzkumu'!$C$9</f>
        <v xml:space="preserve">Příjemce č. 2:  </v>
      </c>
      <c r="Q48" s="105"/>
      <c r="R48" s="105"/>
      <c r="S48" s="105"/>
      <c r="T48" s="105"/>
      <c r="U48" s="106"/>
      <c r="W48" s="104" t="str">
        <f>"Příjemce č. 2:  "&amp; 'Údaje a typ výzkumu'!$C$9</f>
        <v xml:space="preserve">Příjemce č. 2:  </v>
      </c>
      <c r="X48" s="105"/>
      <c r="Y48" s="105"/>
      <c r="Z48" s="105"/>
      <c r="AA48" s="105"/>
      <c r="AB48" s="106"/>
      <c r="AD48" s="104" t="str">
        <f>"Příjemce č. 2:  "&amp; 'Údaje a typ výzkumu'!$C$9</f>
        <v xml:space="preserve">Příjemce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137</v>
      </c>
      <c r="C50" s="111"/>
      <c r="D50" s="111"/>
      <c r="E50" s="111"/>
      <c r="F50" s="111"/>
      <c r="G50" s="112"/>
      <c r="I50" s="110" t="s">
        <v>137</v>
      </c>
      <c r="J50" s="111"/>
      <c r="K50" s="111"/>
      <c r="L50" s="111"/>
      <c r="M50" s="111"/>
      <c r="N50" s="112"/>
      <c r="P50" s="110" t="s">
        <v>137</v>
      </c>
      <c r="Q50" s="111"/>
      <c r="R50" s="111"/>
      <c r="S50" s="111"/>
      <c r="T50" s="111"/>
      <c r="U50" s="112"/>
      <c r="W50" s="110" t="s">
        <v>137</v>
      </c>
      <c r="X50" s="111"/>
      <c r="Y50" s="111"/>
      <c r="Z50" s="111"/>
      <c r="AA50" s="111"/>
      <c r="AB50" s="112"/>
      <c r="AD50" s="110" t="s">
        <v>137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36</v>
      </c>
      <c r="C52" s="117" t="s">
        <v>45</v>
      </c>
      <c r="D52" s="117" t="s">
        <v>37</v>
      </c>
      <c r="E52" s="117" t="s">
        <v>49</v>
      </c>
      <c r="F52" s="117" t="s">
        <v>46</v>
      </c>
      <c r="G52" s="118" t="s">
        <v>47</v>
      </c>
      <c r="I52" s="116" t="s">
        <v>36</v>
      </c>
      <c r="J52" s="117" t="s">
        <v>45</v>
      </c>
      <c r="K52" s="117" t="s">
        <v>37</v>
      </c>
      <c r="L52" s="117" t="s">
        <v>49</v>
      </c>
      <c r="M52" s="117" t="s">
        <v>46</v>
      </c>
      <c r="N52" s="118" t="s">
        <v>47</v>
      </c>
      <c r="P52" s="116" t="s">
        <v>36</v>
      </c>
      <c r="Q52" s="117" t="s">
        <v>45</v>
      </c>
      <c r="R52" s="117" t="s">
        <v>37</v>
      </c>
      <c r="S52" s="117" t="s">
        <v>49</v>
      </c>
      <c r="T52" s="117" t="s">
        <v>46</v>
      </c>
      <c r="U52" s="118" t="s">
        <v>47</v>
      </c>
      <c r="W52" s="116" t="s">
        <v>36</v>
      </c>
      <c r="X52" s="117" t="s">
        <v>45</v>
      </c>
      <c r="Y52" s="117" t="s">
        <v>37</v>
      </c>
      <c r="Z52" s="117" t="s">
        <v>49</v>
      </c>
      <c r="AA52" s="117" t="s">
        <v>46</v>
      </c>
      <c r="AB52" s="118" t="s">
        <v>47</v>
      </c>
      <c r="AD52" s="116" t="s">
        <v>36</v>
      </c>
      <c r="AE52" s="117" t="s">
        <v>45</v>
      </c>
      <c r="AF52" s="117" t="s">
        <v>37</v>
      </c>
      <c r="AG52" s="117" t="s">
        <v>49</v>
      </c>
      <c r="AH52" s="117" t="s">
        <v>46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190</v>
      </c>
      <c r="C56" s="24"/>
      <c r="D56" s="24"/>
      <c r="E56" s="37"/>
      <c r="F56" s="30"/>
      <c r="G56" s="31"/>
      <c r="I56" s="27" t="s">
        <v>190</v>
      </c>
      <c r="J56" s="24"/>
      <c r="K56" s="24"/>
      <c r="L56" s="37"/>
      <c r="M56" s="30"/>
      <c r="N56" s="31"/>
      <c r="P56" s="27" t="s">
        <v>190</v>
      </c>
      <c r="Q56" s="24"/>
      <c r="R56" s="24"/>
      <c r="S56" s="37"/>
      <c r="T56" s="30"/>
      <c r="U56" s="31"/>
      <c r="W56" s="27" t="s">
        <v>190</v>
      </c>
      <c r="X56" s="24"/>
      <c r="Y56" s="24"/>
      <c r="Z56" s="37"/>
      <c r="AA56" s="30"/>
      <c r="AB56" s="31"/>
      <c r="AD56" s="27" t="s">
        <v>190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74</v>
      </c>
      <c r="B57" s="14" t="s">
        <v>42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42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42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42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42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43</v>
      </c>
      <c r="C58" s="25"/>
      <c r="D58" s="25"/>
      <c r="E58" s="119"/>
      <c r="F58" s="119"/>
      <c r="G58" s="120"/>
      <c r="I58" s="14" t="s">
        <v>43</v>
      </c>
      <c r="J58" s="25"/>
      <c r="K58" s="25"/>
      <c r="L58" s="119"/>
      <c r="M58" s="119"/>
      <c r="N58" s="120"/>
      <c r="P58" s="14" t="s">
        <v>43</v>
      </c>
      <c r="Q58" s="25"/>
      <c r="R58" s="25"/>
      <c r="S58" s="119"/>
      <c r="T58" s="119"/>
      <c r="U58" s="120"/>
      <c r="W58" s="14" t="s">
        <v>43</v>
      </c>
      <c r="X58" s="25"/>
      <c r="Y58" s="25"/>
      <c r="Z58" s="119"/>
      <c r="AA58" s="119"/>
      <c r="AB58" s="120"/>
      <c r="AD58" s="14" t="s">
        <v>43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138</v>
      </c>
      <c r="C60" s="111"/>
      <c r="D60" s="111"/>
      <c r="E60" s="111"/>
      <c r="F60" s="111"/>
      <c r="G60" s="112"/>
      <c r="I60" s="110" t="s">
        <v>138</v>
      </c>
      <c r="J60" s="111"/>
      <c r="K60" s="111"/>
      <c r="L60" s="111"/>
      <c r="M60" s="111"/>
      <c r="N60" s="112"/>
      <c r="P60" s="110" t="s">
        <v>138</v>
      </c>
      <c r="Q60" s="111"/>
      <c r="R60" s="111"/>
      <c r="S60" s="111"/>
      <c r="T60" s="111"/>
      <c r="U60" s="112"/>
      <c r="W60" s="110" t="s">
        <v>138</v>
      </c>
      <c r="X60" s="111"/>
      <c r="Y60" s="111"/>
      <c r="Z60" s="111"/>
      <c r="AA60" s="111"/>
      <c r="AB60" s="112"/>
      <c r="AD60" s="110" t="s">
        <v>138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36</v>
      </c>
      <c r="C62" s="117" t="s">
        <v>45</v>
      </c>
      <c r="D62" s="117" t="s">
        <v>37</v>
      </c>
      <c r="E62" s="117" t="s">
        <v>49</v>
      </c>
      <c r="F62" s="117" t="s">
        <v>46</v>
      </c>
      <c r="G62" s="118" t="s">
        <v>47</v>
      </c>
      <c r="I62" s="116" t="s">
        <v>36</v>
      </c>
      <c r="J62" s="117" t="s">
        <v>45</v>
      </c>
      <c r="K62" s="117" t="s">
        <v>37</v>
      </c>
      <c r="L62" s="117" t="s">
        <v>49</v>
      </c>
      <c r="M62" s="117" t="s">
        <v>46</v>
      </c>
      <c r="N62" s="118" t="s">
        <v>47</v>
      </c>
      <c r="P62" s="116" t="s">
        <v>36</v>
      </c>
      <c r="Q62" s="117" t="s">
        <v>45</v>
      </c>
      <c r="R62" s="117" t="s">
        <v>37</v>
      </c>
      <c r="S62" s="117" t="s">
        <v>49</v>
      </c>
      <c r="T62" s="117" t="s">
        <v>46</v>
      </c>
      <c r="U62" s="118" t="s">
        <v>47</v>
      </c>
      <c r="W62" s="116" t="s">
        <v>36</v>
      </c>
      <c r="X62" s="117" t="s">
        <v>45</v>
      </c>
      <c r="Y62" s="117" t="s">
        <v>37</v>
      </c>
      <c r="Z62" s="117" t="s">
        <v>49</v>
      </c>
      <c r="AA62" s="117" t="s">
        <v>46</v>
      </c>
      <c r="AB62" s="118" t="s">
        <v>47</v>
      </c>
      <c r="AD62" s="116" t="s">
        <v>36</v>
      </c>
      <c r="AE62" s="117" t="s">
        <v>45</v>
      </c>
      <c r="AF62" s="117" t="s">
        <v>37</v>
      </c>
      <c r="AG62" s="117" t="s">
        <v>49</v>
      </c>
      <c r="AH62" s="117" t="s">
        <v>46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190</v>
      </c>
      <c r="C66" s="24"/>
      <c r="D66" s="24"/>
      <c r="E66" s="37"/>
      <c r="F66" s="30"/>
      <c r="G66" s="31"/>
      <c r="I66" s="27" t="s">
        <v>190</v>
      </c>
      <c r="J66" s="24"/>
      <c r="K66" s="24"/>
      <c r="L66" s="37"/>
      <c r="M66" s="30"/>
      <c r="N66" s="31"/>
      <c r="P66" s="27" t="s">
        <v>190</v>
      </c>
      <c r="Q66" s="24"/>
      <c r="R66" s="24"/>
      <c r="S66" s="37"/>
      <c r="T66" s="30"/>
      <c r="U66" s="31"/>
      <c r="W66" s="27" t="s">
        <v>190</v>
      </c>
      <c r="X66" s="24"/>
      <c r="Y66" s="24"/>
      <c r="Z66" s="37"/>
      <c r="AA66" s="30"/>
      <c r="AB66" s="31"/>
      <c r="AD66" s="27" t="s">
        <v>190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75</v>
      </c>
      <c r="B67" s="14" t="s">
        <v>42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42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42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42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42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43</v>
      </c>
      <c r="C68" s="25"/>
      <c r="D68" s="25"/>
      <c r="E68" s="119"/>
      <c r="F68" s="119"/>
      <c r="G68" s="120"/>
      <c r="I68" s="14" t="s">
        <v>43</v>
      </c>
      <c r="J68" s="25"/>
      <c r="K68" s="25"/>
      <c r="L68" s="119"/>
      <c r="M68" s="119"/>
      <c r="N68" s="120"/>
      <c r="P68" s="14" t="s">
        <v>43</v>
      </c>
      <c r="Q68" s="25"/>
      <c r="R68" s="25"/>
      <c r="S68" s="119"/>
      <c r="T68" s="119"/>
      <c r="U68" s="120"/>
      <c r="W68" s="14" t="s">
        <v>43</v>
      </c>
      <c r="X68" s="25"/>
      <c r="Y68" s="25"/>
      <c r="Z68" s="119"/>
      <c r="AA68" s="119"/>
      <c r="AB68" s="120"/>
      <c r="AD68" s="14" t="s">
        <v>43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"Příjemce č. 3:  "&amp; 'Údaje a typ výzkumu'!$C$11</f>
        <v xml:space="preserve">Příjemce č. 3:  </v>
      </c>
      <c r="C71" s="105"/>
      <c r="D71" s="105"/>
      <c r="E71" s="105"/>
      <c r="F71" s="105"/>
      <c r="G71" s="106"/>
      <c r="I71" s="104" t="str">
        <f>"Příjemce č. 3:  "&amp; 'Údaje a typ výzkumu'!$C$11</f>
        <v xml:space="preserve">Příjemce č. 3:  </v>
      </c>
      <c r="J71" s="105"/>
      <c r="K71" s="105"/>
      <c r="L71" s="105"/>
      <c r="M71" s="105"/>
      <c r="N71" s="106"/>
      <c r="P71" s="104" t="str">
        <f>"Příjemce č. 3:  "&amp; 'Údaje a typ výzkumu'!$C$11</f>
        <v xml:space="preserve">Příjemce č. 3:  </v>
      </c>
      <c r="Q71" s="105"/>
      <c r="R71" s="105"/>
      <c r="S71" s="105"/>
      <c r="T71" s="105"/>
      <c r="U71" s="106"/>
      <c r="W71" s="104" t="str">
        <f>"Příjemce č. 3:  "&amp; 'Údaje a typ výzkumu'!$C$11</f>
        <v xml:space="preserve">Příjemce č. 3:  </v>
      </c>
      <c r="X71" s="105"/>
      <c r="Y71" s="105"/>
      <c r="Z71" s="105"/>
      <c r="AA71" s="105"/>
      <c r="AB71" s="106"/>
      <c r="AD71" s="104" t="str">
        <f>"Příjemce č. 3:  "&amp; 'Údaje a typ výzkumu'!$C$11</f>
        <v xml:space="preserve">Příjemce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137</v>
      </c>
      <c r="C73" s="111"/>
      <c r="D73" s="111"/>
      <c r="E73" s="111"/>
      <c r="F73" s="111"/>
      <c r="G73" s="112"/>
      <c r="I73" s="110" t="s">
        <v>137</v>
      </c>
      <c r="J73" s="111"/>
      <c r="K73" s="111"/>
      <c r="L73" s="111"/>
      <c r="M73" s="111"/>
      <c r="N73" s="112"/>
      <c r="P73" s="110" t="s">
        <v>137</v>
      </c>
      <c r="Q73" s="111"/>
      <c r="R73" s="111"/>
      <c r="S73" s="111"/>
      <c r="T73" s="111"/>
      <c r="U73" s="112"/>
      <c r="W73" s="110" t="s">
        <v>137</v>
      </c>
      <c r="X73" s="111"/>
      <c r="Y73" s="111"/>
      <c r="Z73" s="111"/>
      <c r="AA73" s="111"/>
      <c r="AB73" s="112"/>
      <c r="AD73" s="110" t="s">
        <v>137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36</v>
      </c>
      <c r="C75" s="117" t="s">
        <v>45</v>
      </c>
      <c r="D75" s="117" t="s">
        <v>37</v>
      </c>
      <c r="E75" s="117" t="s">
        <v>49</v>
      </c>
      <c r="F75" s="117" t="s">
        <v>46</v>
      </c>
      <c r="G75" s="118" t="s">
        <v>47</v>
      </c>
      <c r="I75" s="116" t="s">
        <v>36</v>
      </c>
      <c r="J75" s="117" t="s">
        <v>45</v>
      </c>
      <c r="K75" s="117" t="s">
        <v>37</v>
      </c>
      <c r="L75" s="117" t="s">
        <v>49</v>
      </c>
      <c r="M75" s="117" t="s">
        <v>46</v>
      </c>
      <c r="N75" s="118" t="s">
        <v>47</v>
      </c>
      <c r="P75" s="116" t="s">
        <v>36</v>
      </c>
      <c r="Q75" s="117" t="s">
        <v>45</v>
      </c>
      <c r="R75" s="117" t="s">
        <v>37</v>
      </c>
      <c r="S75" s="117" t="s">
        <v>49</v>
      </c>
      <c r="T75" s="117" t="s">
        <v>46</v>
      </c>
      <c r="U75" s="118" t="s">
        <v>47</v>
      </c>
      <c r="W75" s="116" t="s">
        <v>36</v>
      </c>
      <c r="X75" s="117" t="s">
        <v>45</v>
      </c>
      <c r="Y75" s="117" t="s">
        <v>37</v>
      </c>
      <c r="Z75" s="117" t="s">
        <v>49</v>
      </c>
      <c r="AA75" s="117" t="s">
        <v>46</v>
      </c>
      <c r="AB75" s="118" t="s">
        <v>47</v>
      </c>
      <c r="AD75" s="116" t="s">
        <v>36</v>
      </c>
      <c r="AE75" s="117" t="s">
        <v>45</v>
      </c>
      <c r="AF75" s="117" t="s">
        <v>37</v>
      </c>
      <c r="AG75" s="117" t="s">
        <v>49</v>
      </c>
      <c r="AH75" s="117" t="s">
        <v>46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190</v>
      </c>
      <c r="C79" s="24"/>
      <c r="D79" s="24"/>
      <c r="E79" s="37"/>
      <c r="F79" s="30"/>
      <c r="G79" s="31"/>
      <c r="I79" s="27" t="s">
        <v>190</v>
      </c>
      <c r="J79" s="24"/>
      <c r="K79" s="24"/>
      <c r="L79" s="37"/>
      <c r="M79" s="30"/>
      <c r="N79" s="31"/>
      <c r="P79" s="27" t="s">
        <v>190</v>
      </c>
      <c r="Q79" s="24"/>
      <c r="R79" s="24"/>
      <c r="S79" s="37"/>
      <c r="T79" s="30"/>
      <c r="U79" s="31"/>
      <c r="W79" s="27" t="s">
        <v>190</v>
      </c>
      <c r="X79" s="24"/>
      <c r="Y79" s="24"/>
      <c r="Z79" s="37"/>
      <c r="AA79" s="30"/>
      <c r="AB79" s="31"/>
      <c r="AD79" s="27" t="s">
        <v>190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76</v>
      </c>
      <c r="B80" s="14" t="s">
        <v>42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42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42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42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42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43</v>
      </c>
      <c r="C81" s="25"/>
      <c r="D81" s="25"/>
      <c r="E81" s="119"/>
      <c r="F81" s="119"/>
      <c r="G81" s="120"/>
      <c r="I81" s="14" t="s">
        <v>43</v>
      </c>
      <c r="J81" s="25"/>
      <c r="K81" s="25"/>
      <c r="L81" s="119"/>
      <c r="M81" s="119"/>
      <c r="N81" s="120"/>
      <c r="P81" s="14" t="s">
        <v>43</v>
      </c>
      <c r="Q81" s="25"/>
      <c r="R81" s="25"/>
      <c r="S81" s="119"/>
      <c r="T81" s="119"/>
      <c r="U81" s="120"/>
      <c r="W81" s="14" t="s">
        <v>43</v>
      </c>
      <c r="X81" s="25"/>
      <c r="Y81" s="25"/>
      <c r="Z81" s="119"/>
      <c r="AA81" s="119"/>
      <c r="AB81" s="120"/>
      <c r="AD81" s="14" t="s">
        <v>43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138</v>
      </c>
      <c r="C83" s="111"/>
      <c r="D83" s="111"/>
      <c r="E83" s="111"/>
      <c r="F83" s="111"/>
      <c r="G83" s="112"/>
      <c r="I83" s="110" t="s">
        <v>138</v>
      </c>
      <c r="J83" s="111"/>
      <c r="K83" s="111"/>
      <c r="L83" s="111"/>
      <c r="M83" s="111"/>
      <c r="N83" s="112"/>
      <c r="P83" s="110" t="s">
        <v>138</v>
      </c>
      <c r="Q83" s="111"/>
      <c r="R83" s="111"/>
      <c r="S83" s="111"/>
      <c r="T83" s="111"/>
      <c r="U83" s="112"/>
      <c r="W83" s="110" t="s">
        <v>138</v>
      </c>
      <c r="X83" s="111"/>
      <c r="Y83" s="111"/>
      <c r="Z83" s="111"/>
      <c r="AA83" s="111"/>
      <c r="AB83" s="112"/>
      <c r="AD83" s="110" t="s">
        <v>138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36</v>
      </c>
      <c r="C85" s="117" t="s">
        <v>45</v>
      </c>
      <c r="D85" s="117" t="s">
        <v>37</v>
      </c>
      <c r="E85" s="117" t="s">
        <v>49</v>
      </c>
      <c r="F85" s="117" t="s">
        <v>46</v>
      </c>
      <c r="G85" s="118" t="s">
        <v>47</v>
      </c>
      <c r="I85" s="116" t="s">
        <v>36</v>
      </c>
      <c r="J85" s="117" t="s">
        <v>45</v>
      </c>
      <c r="K85" s="117" t="s">
        <v>37</v>
      </c>
      <c r="L85" s="117" t="s">
        <v>49</v>
      </c>
      <c r="M85" s="117" t="s">
        <v>46</v>
      </c>
      <c r="N85" s="118" t="s">
        <v>47</v>
      </c>
      <c r="P85" s="116" t="s">
        <v>36</v>
      </c>
      <c r="Q85" s="117" t="s">
        <v>45</v>
      </c>
      <c r="R85" s="117" t="s">
        <v>37</v>
      </c>
      <c r="S85" s="117" t="s">
        <v>49</v>
      </c>
      <c r="T85" s="117" t="s">
        <v>46</v>
      </c>
      <c r="U85" s="118" t="s">
        <v>47</v>
      </c>
      <c r="W85" s="116" t="s">
        <v>36</v>
      </c>
      <c r="X85" s="117" t="s">
        <v>45</v>
      </c>
      <c r="Y85" s="117" t="s">
        <v>37</v>
      </c>
      <c r="Z85" s="117" t="s">
        <v>49</v>
      </c>
      <c r="AA85" s="117" t="s">
        <v>46</v>
      </c>
      <c r="AB85" s="118" t="s">
        <v>47</v>
      </c>
      <c r="AD85" s="116" t="s">
        <v>36</v>
      </c>
      <c r="AE85" s="117" t="s">
        <v>45</v>
      </c>
      <c r="AF85" s="117" t="s">
        <v>37</v>
      </c>
      <c r="AG85" s="117" t="s">
        <v>49</v>
      </c>
      <c r="AH85" s="117" t="s">
        <v>46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190</v>
      </c>
      <c r="C89" s="24"/>
      <c r="D89" s="24"/>
      <c r="E89" s="37"/>
      <c r="F89" s="30"/>
      <c r="G89" s="31"/>
      <c r="I89" s="27" t="s">
        <v>190</v>
      </c>
      <c r="J89" s="24"/>
      <c r="K89" s="24"/>
      <c r="L89" s="37"/>
      <c r="M89" s="30"/>
      <c r="N89" s="31"/>
      <c r="P89" s="27" t="s">
        <v>190</v>
      </c>
      <c r="Q89" s="24"/>
      <c r="R89" s="24"/>
      <c r="S89" s="37"/>
      <c r="T89" s="30"/>
      <c r="U89" s="31"/>
      <c r="W89" s="27" t="s">
        <v>190</v>
      </c>
      <c r="X89" s="24"/>
      <c r="Y89" s="24"/>
      <c r="Z89" s="37"/>
      <c r="AA89" s="30"/>
      <c r="AB89" s="31"/>
      <c r="AD89" s="27" t="s">
        <v>190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77</v>
      </c>
      <c r="B90" s="14" t="s">
        <v>42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42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42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42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42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43</v>
      </c>
      <c r="C91" s="25"/>
      <c r="D91" s="25"/>
      <c r="E91" s="119"/>
      <c r="F91" s="119"/>
      <c r="G91" s="120"/>
      <c r="I91" s="14" t="s">
        <v>43</v>
      </c>
      <c r="J91" s="25"/>
      <c r="K91" s="25"/>
      <c r="L91" s="119"/>
      <c r="M91" s="119"/>
      <c r="N91" s="120"/>
      <c r="P91" s="14" t="s">
        <v>43</v>
      </c>
      <c r="Q91" s="25"/>
      <c r="R91" s="25"/>
      <c r="S91" s="119"/>
      <c r="T91" s="119"/>
      <c r="U91" s="120"/>
      <c r="W91" s="14" t="s">
        <v>43</v>
      </c>
      <c r="X91" s="25"/>
      <c r="Y91" s="25"/>
      <c r="Z91" s="119"/>
      <c r="AA91" s="119"/>
      <c r="AB91" s="120"/>
      <c r="AD91" s="14" t="s">
        <v>43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  <row r="93" spans="1:134" s="16" customFormat="1" ht="15.75" thickBot="1" x14ac:dyDescent="0.3">
      <c r="A93" s="13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</row>
    <row r="94" spans="1:134" s="103" customFormat="1" ht="15.75" x14ac:dyDescent="0.25">
      <c r="A94" s="97"/>
      <c r="B94" s="104" t="str">
        <f>"Příjemce č. 4:  "&amp; 'Údaje a typ výzkumu'!$C$13</f>
        <v xml:space="preserve">Příjemce č. 4:  </v>
      </c>
      <c r="C94" s="105"/>
      <c r="D94" s="105"/>
      <c r="E94" s="105"/>
      <c r="F94" s="105"/>
      <c r="G94" s="106"/>
      <c r="I94" s="104" t="str">
        <f>"Příjemce č. 4:  "&amp; 'Údaje a typ výzkumu'!$C$13</f>
        <v xml:space="preserve">Příjemce č. 4:  </v>
      </c>
      <c r="J94" s="105"/>
      <c r="K94" s="105"/>
      <c r="L94" s="105"/>
      <c r="M94" s="105"/>
      <c r="N94" s="106"/>
      <c r="P94" s="104" t="str">
        <f>"Příjemce č. 4:  "&amp; 'Údaje a typ výzkumu'!$C$13</f>
        <v xml:space="preserve">Příjemce č. 4:  </v>
      </c>
      <c r="Q94" s="105"/>
      <c r="R94" s="105"/>
      <c r="S94" s="105"/>
      <c r="T94" s="105"/>
      <c r="U94" s="106"/>
      <c r="W94" s="104" t="str">
        <f>"Příjemce č. 4:  "&amp; 'Údaje a typ výzkumu'!$C$13</f>
        <v xml:space="preserve">Příjemce č. 4:  </v>
      </c>
      <c r="X94" s="105"/>
      <c r="Y94" s="105"/>
      <c r="Z94" s="105"/>
      <c r="AA94" s="105"/>
      <c r="AB94" s="106"/>
      <c r="AD94" s="104" t="str">
        <f>"Příjemce č. 4:  "&amp; 'Údaje a typ výzkumu'!$C$13</f>
        <v xml:space="preserve">Příjemce č. 4:  </v>
      </c>
      <c r="AE94" s="105"/>
      <c r="AF94" s="105"/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</row>
    <row r="95" spans="1:134" s="103" customFormat="1" ht="15.75" x14ac:dyDescent="0.25">
      <c r="A95" s="97"/>
      <c r="B95" s="107">
        <v>2018</v>
      </c>
      <c r="C95" s="108"/>
      <c r="D95" s="108"/>
      <c r="E95" s="108"/>
      <c r="F95" s="108"/>
      <c r="G95" s="109"/>
      <c r="I95" s="107">
        <v>2019</v>
      </c>
      <c r="J95" s="108"/>
      <c r="K95" s="108"/>
      <c r="L95" s="108"/>
      <c r="M95" s="108"/>
      <c r="N95" s="109"/>
      <c r="P95" s="107">
        <v>2020</v>
      </c>
      <c r="Q95" s="108"/>
      <c r="R95" s="108"/>
      <c r="S95" s="108"/>
      <c r="T95" s="108"/>
      <c r="U95" s="109"/>
      <c r="W95" s="107">
        <v>2021</v>
      </c>
      <c r="X95" s="108"/>
      <c r="Y95" s="108"/>
      <c r="Z95" s="108"/>
      <c r="AA95" s="108"/>
      <c r="AB95" s="109"/>
      <c r="AD95" s="107">
        <v>2022</v>
      </c>
      <c r="AE95" s="108"/>
      <c r="AF95" s="108"/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</row>
    <row r="96" spans="1:134" s="103" customFormat="1" ht="15.75" x14ac:dyDescent="0.25">
      <c r="A96" s="97"/>
      <c r="B96" s="110" t="s">
        <v>137</v>
      </c>
      <c r="C96" s="111"/>
      <c r="D96" s="111"/>
      <c r="E96" s="111"/>
      <c r="F96" s="111"/>
      <c r="G96" s="112"/>
      <c r="I96" s="110" t="s">
        <v>137</v>
      </c>
      <c r="J96" s="111"/>
      <c r="K96" s="111"/>
      <c r="L96" s="111"/>
      <c r="M96" s="111"/>
      <c r="N96" s="112"/>
      <c r="P96" s="110" t="s">
        <v>137</v>
      </c>
      <c r="Q96" s="111"/>
      <c r="R96" s="111"/>
      <c r="S96" s="111"/>
      <c r="T96" s="111"/>
      <c r="U96" s="112"/>
      <c r="W96" s="110" t="s">
        <v>137</v>
      </c>
      <c r="X96" s="111"/>
      <c r="Y96" s="111"/>
      <c r="Z96" s="111"/>
      <c r="AA96" s="111"/>
      <c r="AB96" s="112"/>
      <c r="AD96" s="110" t="s">
        <v>137</v>
      </c>
      <c r="AE96" s="111"/>
      <c r="AF96" s="111"/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</row>
    <row r="97" spans="1:134" s="103" customFormat="1" ht="15.75" thickBot="1" x14ac:dyDescent="0.3">
      <c r="A97" s="97"/>
      <c r="B97" s="113"/>
      <c r="C97" s="114"/>
      <c r="D97" s="114"/>
      <c r="E97" s="114"/>
      <c r="F97" s="114"/>
      <c r="G97" s="115"/>
      <c r="I97" s="113"/>
      <c r="J97" s="114"/>
      <c r="K97" s="114"/>
      <c r="L97" s="114"/>
      <c r="M97" s="114"/>
      <c r="N97" s="115"/>
      <c r="P97" s="113"/>
      <c r="Q97" s="114"/>
      <c r="R97" s="114"/>
      <c r="S97" s="114"/>
      <c r="T97" s="114"/>
      <c r="U97" s="115"/>
      <c r="W97" s="113"/>
      <c r="X97" s="114"/>
      <c r="Y97" s="114"/>
      <c r="Z97" s="114"/>
      <c r="AA97" s="114"/>
      <c r="AB97" s="115"/>
      <c r="AD97" s="113"/>
      <c r="AE97" s="114"/>
      <c r="AF97" s="114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</row>
    <row r="98" spans="1:134" s="2" customFormat="1" ht="48" x14ac:dyDescent="0.25">
      <c r="A98" s="97"/>
      <c r="B98" s="116" t="s">
        <v>36</v>
      </c>
      <c r="C98" s="117" t="s">
        <v>45</v>
      </c>
      <c r="D98" s="117" t="s">
        <v>37</v>
      </c>
      <c r="E98" s="117" t="s">
        <v>49</v>
      </c>
      <c r="F98" s="117" t="s">
        <v>46</v>
      </c>
      <c r="G98" s="118" t="s">
        <v>47</v>
      </c>
      <c r="I98" s="116" t="s">
        <v>36</v>
      </c>
      <c r="J98" s="117" t="s">
        <v>45</v>
      </c>
      <c r="K98" s="117" t="s">
        <v>37</v>
      </c>
      <c r="L98" s="117" t="s">
        <v>49</v>
      </c>
      <c r="M98" s="117" t="s">
        <v>46</v>
      </c>
      <c r="N98" s="118" t="s">
        <v>47</v>
      </c>
      <c r="P98" s="116" t="s">
        <v>36</v>
      </c>
      <c r="Q98" s="117" t="s">
        <v>45</v>
      </c>
      <c r="R98" s="117" t="s">
        <v>37</v>
      </c>
      <c r="S98" s="117" t="s">
        <v>49</v>
      </c>
      <c r="T98" s="117" t="s">
        <v>46</v>
      </c>
      <c r="U98" s="118" t="s">
        <v>47</v>
      </c>
      <c r="W98" s="116" t="s">
        <v>36</v>
      </c>
      <c r="X98" s="117" t="s">
        <v>45</v>
      </c>
      <c r="Y98" s="117" t="s">
        <v>37</v>
      </c>
      <c r="Z98" s="117" t="s">
        <v>49</v>
      </c>
      <c r="AA98" s="117" t="s">
        <v>46</v>
      </c>
      <c r="AB98" s="118" t="s">
        <v>47</v>
      </c>
      <c r="AD98" s="116" t="s">
        <v>36</v>
      </c>
      <c r="AE98" s="117" t="s">
        <v>45</v>
      </c>
      <c r="AF98" s="117" t="s">
        <v>37</v>
      </c>
      <c r="AG98" s="117" t="s">
        <v>49</v>
      </c>
      <c r="AH98" s="117" t="s">
        <v>46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</row>
    <row r="99" spans="1:134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</row>
    <row r="100" spans="1:134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</row>
    <row r="101" spans="1:134" s="4" customFormat="1" x14ac:dyDescent="0.25">
      <c r="A101" s="3"/>
      <c r="B101" s="26"/>
      <c r="C101" s="23"/>
      <c r="D101" s="23"/>
      <c r="E101" s="36"/>
      <c r="F101" s="28"/>
      <c r="G101" s="29"/>
      <c r="I101" s="26"/>
      <c r="J101" s="23"/>
      <c r="K101" s="23"/>
      <c r="L101" s="36"/>
      <c r="M101" s="28"/>
      <c r="N101" s="29"/>
      <c r="P101" s="26"/>
      <c r="Q101" s="23"/>
      <c r="R101" s="23"/>
      <c r="S101" s="36"/>
      <c r="T101" s="28"/>
      <c r="U101" s="29"/>
      <c r="W101" s="26"/>
      <c r="X101" s="23"/>
      <c r="Y101" s="23"/>
      <c r="Z101" s="36"/>
      <c r="AA101" s="28"/>
      <c r="AB101" s="29"/>
      <c r="AD101" s="26"/>
      <c r="AE101" s="23"/>
      <c r="AF101" s="23"/>
      <c r="AG101" s="3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</row>
    <row r="102" spans="1:134" s="4" customFormat="1" ht="15.75" thickBot="1" x14ac:dyDescent="0.3">
      <c r="A102" s="3"/>
      <c r="B102" s="27" t="s">
        <v>190</v>
      </c>
      <c r="C102" s="24"/>
      <c r="D102" s="24"/>
      <c r="E102" s="37"/>
      <c r="F102" s="30"/>
      <c r="G102" s="31"/>
      <c r="I102" s="27" t="s">
        <v>190</v>
      </c>
      <c r="J102" s="24"/>
      <c r="K102" s="24"/>
      <c r="L102" s="37"/>
      <c r="M102" s="30"/>
      <c r="N102" s="31"/>
      <c r="P102" s="27" t="s">
        <v>190</v>
      </c>
      <c r="Q102" s="24"/>
      <c r="R102" s="24"/>
      <c r="S102" s="37"/>
      <c r="T102" s="30"/>
      <c r="U102" s="31"/>
      <c r="W102" s="27" t="s">
        <v>190</v>
      </c>
      <c r="X102" s="24"/>
      <c r="Y102" s="24"/>
      <c r="Z102" s="37"/>
      <c r="AA102" s="30"/>
      <c r="AB102" s="31"/>
      <c r="AD102" s="27" t="s">
        <v>190</v>
      </c>
      <c r="AE102" s="24"/>
      <c r="AF102" s="24"/>
      <c r="AG102" s="37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</row>
    <row r="103" spans="1:134" s="16" customFormat="1" ht="23.25" thickBot="1" x14ac:dyDescent="0.3">
      <c r="A103" s="13" t="s">
        <v>78</v>
      </c>
      <c r="B103" s="14" t="s">
        <v>42</v>
      </c>
      <c r="C103" s="25"/>
      <c r="D103" s="25"/>
      <c r="E103" s="38">
        <f>SUM(E99:E102)</f>
        <v>0</v>
      </c>
      <c r="F103" s="32">
        <f>SUM(F99:F102)</f>
        <v>0</v>
      </c>
      <c r="G103" s="32">
        <f>SUM(G99:G102)</f>
        <v>0</v>
      </c>
      <c r="I103" s="14" t="s">
        <v>42</v>
      </c>
      <c r="J103" s="25"/>
      <c r="K103" s="25"/>
      <c r="L103" s="38">
        <f>SUM(L99:L102)</f>
        <v>0</v>
      </c>
      <c r="M103" s="32">
        <f>SUM(M99:M102)</f>
        <v>0</v>
      </c>
      <c r="N103" s="32">
        <f>SUM(N99:N102)</f>
        <v>0</v>
      </c>
      <c r="P103" s="14" t="s">
        <v>42</v>
      </c>
      <c r="Q103" s="25"/>
      <c r="R103" s="25"/>
      <c r="S103" s="38">
        <f>SUM(S99:S102)</f>
        <v>0</v>
      </c>
      <c r="T103" s="32">
        <f>SUM(T99:T102)</f>
        <v>0</v>
      </c>
      <c r="U103" s="32">
        <f>SUM(U99:U102)</f>
        <v>0</v>
      </c>
      <c r="W103" s="14" t="s">
        <v>42</v>
      </c>
      <c r="X103" s="25"/>
      <c r="Y103" s="25"/>
      <c r="Z103" s="38">
        <f>SUM(Z99:Z102)</f>
        <v>0</v>
      </c>
      <c r="AA103" s="32">
        <f>SUM(AA99:AA102)</f>
        <v>0</v>
      </c>
      <c r="AB103" s="32">
        <f>SUM(AB99:AB102)</f>
        <v>0</v>
      </c>
      <c r="AD103" s="14" t="s">
        <v>42</v>
      </c>
      <c r="AE103" s="25"/>
      <c r="AF103" s="25"/>
      <c r="AG103" s="38">
        <f>SUM(AG99:AG102)</f>
        <v>0</v>
      </c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</row>
    <row r="104" spans="1:134" s="16" customFormat="1" x14ac:dyDescent="0.25">
      <c r="A104" s="13"/>
      <c r="B104" s="14" t="s">
        <v>43</v>
      </c>
      <c r="C104" s="25"/>
      <c r="D104" s="25"/>
      <c r="E104" s="119"/>
      <c r="F104" s="119"/>
      <c r="G104" s="120"/>
      <c r="I104" s="14" t="s">
        <v>43</v>
      </c>
      <c r="J104" s="25"/>
      <c r="K104" s="25"/>
      <c r="L104" s="119"/>
      <c r="M104" s="119"/>
      <c r="N104" s="120"/>
      <c r="P104" s="14" t="s">
        <v>43</v>
      </c>
      <c r="Q104" s="25"/>
      <c r="R104" s="25"/>
      <c r="S104" s="119"/>
      <c r="T104" s="119"/>
      <c r="U104" s="120"/>
      <c r="W104" s="14" t="s">
        <v>43</v>
      </c>
      <c r="X104" s="25"/>
      <c r="Y104" s="25"/>
      <c r="Z104" s="119"/>
      <c r="AA104" s="119"/>
      <c r="AB104" s="120"/>
      <c r="AD104" s="14" t="s">
        <v>43</v>
      </c>
      <c r="AE104" s="25"/>
      <c r="AF104" s="25"/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</row>
    <row r="105" spans="1:134" s="16" customFormat="1" x14ac:dyDescent="0.25">
      <c r="A105" s="13"/>
      <c r="B105" s="42"/>
      <c r="C105" s="121"/>
      <c r="D105" s="122"/>
      <c r="E105" s="122"/>
      <c r="F105" s="122"/>
      <c r="G105" s="122"/>
      <c r="H105" s="22"/>
      <c r="I105" s="42"/>
      <c r="J105" s="121"/>
      <c r="K105" s="122"/>
      <c r="L105" s="122"/>
      <c r="M105" s="122"/>
      <c r="N105" s="122"/>
      <c r="O105" s="22"/>
      <c r="P105" s="42"/>
      <c r="Q105" s="123"/>
      <c r="R105" s="123"/>
      <c r="S105" s="123"/>
      <c r="T105" s="123"/>
      <c r="U105" s="123"/>
      <c r="V105" s="22"/>
      <c r="W105" s="42"/>
      <c r="X105" s="123"/>
      <c r="Y105" s="123"/>
      <c r="Z105" s="123"/>
      <c r="AA105" s="123"/>
      <c r="AB105" s="123"/>
      <c r="AC105" s="22"/>
      <c r="AD105" s="42"/>
      <c r="AE105" s="123"/>
      <c r="AF105" s="123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</row>
    <row r="106" spans="1:134" s="103" customFormat="1" ht="15.75" x14ac:dyDescent="0.25">
      <c r="A106" s="97"/>
      <c r="B106" s="110" t="s">
        <v>138</v>
      </c>
      <c r="C106" s="111"/>
      <c r="D106" s="111"/>
      <c r="E106" s="111"/>
      <c r="F106" s="111"/>
      <c r="G106" s="112"/>
      <c r="I106" s="110" t="s">
        <v>138</v>
      </c>
      <c r="J106" s="111"/>
      <c r="K106" s="111"/>
      <c r="L106" s="111"/>
      <c r="M106" s="111"/>
      <c r="N106" s="112"/>
      <c r="P106" s="110" t="s">
        <v>138</v>
      </c>
      <c r="Q106" s="111"/>
      <c r="R106" s="111"/>
      <c r="S106" s="111"/>
      <c r="T106" s="111"/>
      <c r="U106" s="112"/>
      <c r="W106" s="110" t="s">
        <v>138</v>
      </c>
      <c r="X106" s="111"/>
      <c r="Y106" s="111"/>
      <c r="Z106" s="111"/>
      <c r="AA106" s="111"/>
      <c r="AB106" s="112"/>
      <c r="AD106" s="110" t="s">
        <v>138</v>
      </c>
      <c r="AE106" s="111"/>
      <c r="AF106" s="111"/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</row>
    <row r="107" spans="1:134" s="103" customFormat="1" ht="15.75" thickBot="1" x14ac:dyDescent="0.3">
      <c r="A107" s="97"/>
      <c r="B107" s="113"/>
      <c r="C107" s="114"/>
      <c r="D107" s="114"/>
      <c r="E107" s="114"/>
      <c r="F107" s="114"/>
      <c r="G107" s="115"/>
      <c r="I107" s="113"/>
      <c r="J107" s="114"/>
      <c r="K107" s="114"/>
      <c r="L107" s="114"/>
      <c r="M107" s="114"/>
      <c r="N107" s="115"/>
      <c r="P107" s="113"/>
      <c r="Q107" s="114"/>
      <c r="R107" s="114"/>
      <c r="S107" s="114"/>
      <c r="T107" s="114"/>
      <c r="U107" s="115"/>
      <c r="W107" s="113"/>
      <c r="X107" s="114"/>
      <c r="Y107" s="114"/>
      <c r="Z107" s="114"/>
      <c r="AA107" s="114"/>
      <c r="AB107" s="115"/>
      <c r="AD107" s="113"/>
      <c r="AE107" s="114"/>
      <c r="AF107" s="114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</row>
    <row r="108" spans="1:134" s="2" customFormat="1" ht="48" x14ac:dyDescent="0.25">
      <c r="A108" s="97"/>
      <c r="B108" s="116" t="s">
        <v>36</v>
      </c>
      <c r="C108" s="117" t="s">
        <v>45</v>
      </c>
      <c r="D108" s="117" t="s">
        <v>37</v>
      </c>
      <c r="E108" s="117" t="s">
        <v>49</v>
      </c>
      <c r="F108" s="117" t="s">
        <v>46</v>
      </c>
      <c r="G108" s="118" t="s">
        <v>47</v>
      </c>
      <c r="I108" s="116" t="s">
        <v>36</v>
      </c>
      <c r="J108" s="117" t="s">
        <v>45</v>
      </c>
      <c r="K108" s="117" t="s">
        <v>37</v>
      </c>
      <c r="L108" s="117" t="s">
        <v>49</v>
      </c>
      <c r="M108" s="117" t="s">
        <v>46</v>
      </c>
      <c r="N108" s="118" t="s">
        <v>47</v>
      </c>
      <c r="P108" s="116" t="s">
        <v>36</v>
      </c>
      <c r="Q108" s="117" t="s">
        <v>45</v>
      </c>
      <c r="R108" s="117" t="s">
        <v>37</v>
      </c>
      <c r="S108" s="117" t="s">
        <v>49</v>
      </c>
      <c r="T108" s="117" t="s">
        <v>46</v>
      </c>
      <c r="U108" s="118" t="s">
        <v>47</v>
      </c>
      <c r="W108" s="116" t="s">
        <v>36</v>
      </c>
      <c r="X108" s="117" t="s">
        <v>45</v>
      </c>
      <c r="Y108" s="117" t="s">
        <v>37</v>
      </c>
      <c r="Z108" s="117" t="s">
        <v>49</v>
      </c>
      <c r="AA108" s="117" t="s">
        <v>46</v>
      </c>
      <c r="AB108" s="118" t="s">
        <v>47</v>
      </c>
      <c r="AD108" s="116" t="s">
        <v>36</v>
      </c>
      <c r="AE108" s="117" t="s">
        <v>45</v>
      </c>
      <c r="AF108" s="117" t="s">
        <v>37</v>
      </c>
      <c r="AG108" s="117" t="s">
        <v>49</v>
      </c>
      <c r="AH108" s="117" t="s">
        <v>46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</row>
    <row r="109" spans="1:134" s="4" customFormat="1" x14ac:dyDescent="0.25">
      <c r="A109" s="3"/>
      <c r="B109" s="26"/>
      <c r="C109" s="23"/>
      <c r="D109" s="23"/>
      <c r="E109" s="36"/>
      <c r="F109" s="28"/>
      <c r="G109" s="29"/>
      <c r="I109" s="26"/>
      <c r="J109" s="23"/>
      <c r="K109" s="23"/>
      <c r="L109" s="36"/>
      <c r="M109" s="28"/>
      <c r="N109" s="29"/>
      <c r="P109" s="26"/>
      <c r="Q109" s="23"/>
      <c r="R109" s="23"/>
      <c r="S109" s="36"/>
      <c r="T109" s="28"/>
      <c r="U109" s="29"/>
      <c r="W109" s="26"/>
      <c r="X109" s="23"/>
      <c r="Y109" s="23"/>
      <c r="Z109" s="36"/>
      <c r="AA109" s="28"/>
      <c r="AB109" s="29"/>
      <c r="AD109" s="26"/>
      <c r="AE109" s="23"/>
      <c r="AF109" s="23"/>
      <c r="AG109" s="36"/>
      <c r="AH109" s="28"/>
      <c r="AI109" s="29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</row>
    <row r="110" spans="1:134" s="4" customFormat="1" x14ac:dyDescent="0.25">
      <c r="A110" s="3"/>
      <c r="B110" s="26"/>
      <c r="C110" s="23"/>
      <c r="D110" s="23"/>
      <c r="E110" s="36"/>
      <c r="F110" s="28"/>
      <c r="G110" s="29"/>
      <c r="I110" s="26"/>
      <c r="J110" s="23"/>
      <c r="K110" s="23"/>
      <c r="L110" s="36"/>
      <c r="M110" s="28"/>
      <c r="N110" s="29"/>
      <c r="P110" s="26"/>
      <c r="Q110" s="23"/>
      <c r="R110" s="23"/>
      <c r="S110" s="36"/>
      <c r="T110" s="28"/>
      <c r="U110" s="29"/>
      <c r="W110" s="26"/>
      <c r="X110" s="23"/>
      <c r="Y110" s="23"/>
      <c r="Z110" s="36"/>
      <c r="AA110" s="28"/>
      <c r="AB110" s="29"/>
      <c r="AD110" s="26"/>
      <c r="AE110" s="23"/>
      <c r="AF110" s="23"/>
      <c r="AG110" s="36"/>
      <c r="AH110" s="28"/>
      <c r="AI110" s="29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</row>
    <row r="111" spans="1:134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</row>
    <row r="112" spans="1:134" s="4" customFormat="1" ht="15.75" thickBot="1" x14ac:dyDescent="0.3">
      <c r="A112" s="3"/>
      <c r="B112" s="27" t="s">
        <v>190</v>
      </c>
      <c r="C112" s="24"/>
      <c r="D112" s="24"/>
      <c r="E112" s="37"/>
      <c r="F112" s="30"/>
      <c r="G112" s="31"/>
      <c r="I112" s="27" t="s">
        <v>190</v>
      </c>
      <c r="J112" s="24"/>
      <c r="K112" s="24"/>
      <c r="L112" s="37"/>
      <c r="M112" s="30"/>
      <c r="N112" s="31"/>
      <c r="P112" s="27" t="s">
        <v>190</v>
      </c>
      <c r="Q112" s="24"/>
      <c r="R112" s="24"/>
      <c r="S112" s="37"/>
      <c r="T112" s="30"/>
      <c r="U112" s="31"/>
      <c r="W112" s="27" t="s">
        <v>190</v>
      </c>
      <c r="X112" s="24"/>
      <c r="Y112" s="24"/>
      <c r="Z112" s="37"/>
      <c r="AA112" s="30"/>
      <c r="AB112" s="31"/>
      <c r="AD112" s="27" t="s">
        <v>190</v>
      </c>
      <c r="AE112" s="24"/>
      <c r="AF112" s="24"/>
      <c r="AG112" s="37"/>
      <c r="AH112" s="30"/>
      <c r="AI112" s="31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</row>
    <row r="113" spans="1:134" s="16" customFormat="1" ht="23.25" thickBot="1" x14ac:dyDescent="0.3">
      <c r="A113" s="13" t="s">
        <v>79</v>
      </c>
      <c r="B113" s="14" t="s">
        <v>42</v>
      </c>
      <c r="C113" s="25"/>
      <c r="D113" s="25"/>
      <c r="E113" s="38">
        <f>SUM(E109:E112)</f>
        <v>0</v>
      </c>
      <c r="F113" s="32">
        <f>SUM(F109:F112)</f>
        <v>0</v>
      </c>
      <c r="G113" s="32">
        <f>SUM(G109:G112)</f>
        <v>0</v>
      </c>
      <c r="I113" s="14" t="s">
        <v>42</v>
      </c>
      <c r="J113" s="25"/>
      <c r="K113" s="25"/>
      <c r="L113" s="38">
        <f>SUM(L109:L112)</f>
        <v>0</v>
      </c>
      <c r="M113" s="32">
        <f>SUM(M109:M112)</f>
        <v>0</v>
      </c>
      <c r="N113" s="32">
        <f>SUM(N109:N112)</f>
        <v>0</v>
      </c>
      <c r="P113" s="14" t="s">
        <v>42</v>
      </c>
      <c r="Q113" s="25"/>
      <c r="R113" s="25"/>
      <c r="S113" s="38">
        <f>SUM(S109:S112)</f>
        <v>0</v>
      </c>
      <c r="T113" s="32">
        <f>SUM(T109:T112)</f>
        <v>0</v>
      </c>
      <c r="U113" s="32">
        <f>SUM(U109:U112)</f>
        <v>0</v>
      </c>
      <c r="W113" s="14" t="s">
        <v>42</v>
      </c>
      <c r="X113" s="25"/>
      <c r="Y113" s="25"/>
      <c r="Z113" s="38">
        <f>SUM(Z109:Z112)</f>
        <v>0</v>
      </c>
      <c r="AA113" s="32">
        <f>SUM(AA109:AA112)</f>
        <v>0</v>
      </c>
      <c r="AB113" s="32">
        <f>SUM(AB109:AB112)</f>
        <v>0</v>
      </c>
      <c r="AD113" s="14" t="s">
        <v>42</v>
      </c>
      <c r="AE113" s="25"/>
      <c r="AF113" s="25"/>
      <c r="AG113" s="38">
        <f>SUM(AG109:AG112)</f>
        <v>0</v>
      </c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</row>
    <row r="114" spans="1:134" s="16" customFormat="1" x14ac:dyDescent="0.25">
      <c r="A114" s="13"/>
      <c r="B114" s="14" t="s">
        <v>43</v>
      </c>
      <c r="C114" s="25"/>
      <c r="D114" s="25"/>
      <c r="E114" s="119"/>
      <c r="F114" s="119"/>
      <c r="G114" s="120"/>
      <c r="I114" s="14" t="s">
        <v>43</v>
      </c>
      <c r="J114" s="25"/>
      <c r="K114" s="25"/>
      <c r="L114" s="119"/>
      <c r="M114" s="119"/>
      <c r="N114" s="120"/>
      <c r="P114" s="14" t="s">
        <v>43</v>
      </c>
      <c r="Q114" s="25"/>
      <c r="R114" s="25"/>
      <c r="S114" s="119"/>
      <c r="T114" s="119"/>
      <c r="U114" s="120"/>
      <c r="W114" s="14" t="s">
        <v>43</v>
      </c>
      <c r="X114" s="25"/>
      <c r="Y114" s="25"/>
      <c r="Z114" s="119"/>
      <c r="AA114" s="119"/>
      <c r="AB114" s="120"/>
      <c r="AD114" s="14" t="s">
        <v>43</v>
      </c>
      <c r="AE114" s="25"/>
      <c r="AF114" s="25"/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</row>
    <row r="115" spans="1:134" s="16" customFormat="1" x14ac:dyDescent="0.25">
      <c r="A115" s="13"/>
      <c r="B115" s="42"/>
      <c r="C115" s="121"/>
      <c r="D115" s="122"/>
      <c r="E115" s="122"/>
      <c r="F115" s="122"/>
      <c r="G115" s="122"/>
      <c r="H115" s="22"/>
      <c r="I115" s="42"/>
      <c r="J115" s="121"/>
      <c r="K115" s="122"/>
      <c r="L115" s="122"/>
      <c r="M115" s="122"/>
      <c r="N115" s="122"/>
      <c r="O115" s="22"/>
      <c r="P115" s="42"/>
      <c r="Q115" s="123"/>
      <c r="R115" s="123"/>
      <c r="S115" s="123"/>
      <c r="T115" s="123"/>
      <c r="U115" s="123"/>
      <c r="V115" s="22"/>
      <c r="W115" s="42"/>
      <c r="X115" s="123"/>
      <c r="Y115" s="123"/>
      <c r="Z115" s="123"/>
      <c r="AA115" s="123"/>
      <c r="AB115" s="123"/>
      <c r="AC115" s="22"/>
      <c r="AD115" s="42"/>
      <c r="AE115" s="123"/>
      <c r="AF115" s="123"/>
      <c r="AG115" s="123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</row>
  </sheetData>
  <sheetProtection algorithmName="SHA-512" hashValue="7OtHbyvzOZ0XQMpdms+kn/1Wjmn5YFElKVFQu/fHebA2NP2jHr7z1PJlukVO+LCUHbpt/8GVzkP+PO6PqEel2A==" saltValue="e9sNEvcdi7frABRb3p2L9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8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198</v>
      </c>
      <c r="E1" s="99"/>
      <c r="F1" s="99"/>
      <c r="G1" s="101"/>
      <c r="H1" s="39"/>
      <c r="I1" s="98"/>
      <c r="J1" s="99"/>
      <c r="K1" s="100" t="s">
        <v>198</v>
      </c>
      <c r="L1" s="99"/>
      <c r="M1" s="99"/>
      <c r="N1" s="101"/>
      <c r="O1" s="39"/>
      <c r="P1" s="98"/>
      <c r="Q1" s="99"/>
      <c r="R1" s="100" t="s">
        <v>198</v>
      </c>
      <c r="S1" s="99"/>
      <c r="T1" s="99"/>
      <c r="U1" s="101"/>
      <c r="V1" s="39"/>
      <c r="W1" s="98"/>
      <c r="X1" s="99"/>
      <c r="Y1" s="100" t="s">
        <v>198</v>
      </c>
      <c r="Z1" s="99"/>
      <c r="AA1" s="99"/>
      <c r="AB1" s="101"/>
      <c r="AC1" s="39"/>
      <c r="AD1" s="98"/>
      <c r="AE1" s="99"/>
      <c r="AF1" s="100" t="s">
        <v>198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39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 s="39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39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39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139</v>
      </c>
      <c r="E4" s="111"/>
      <c r="F4" s="111"/>
      <c r="G4" s="112"/>
      <c r="H4" s="39"/>
      <c r="I4" s="102"/>
      <c r="J4" s="102"/>
      <c r="K4" s="110" t="s">
        <v>139</v>
      </c>
      <c r="L4" s="111"/>
      <c r="M4" s="111"/>
      <c r="N4" s="112"/>
      <c r="O4" s="39"/>
      <c r="P4" s="102"/>
      <c r="Q4" s="102"/>
      <c r="R4" s="110" t="s">
        <v>139</v>
      </c>
      <c r="S4" s="111"/>
      <c r="T4" s="111"/>
      <c r="U4" s="112"/>
      <c r="V4" s="39"/>
      <c r="W4" s="102"/>
      <c r="X4" s="102"/>
      <c r="Y4" s="110" t="s">
        <v>139</v>
      </c>
      <c r="Z4" s="111"/>
      <c r="AA4" s="111"/>
      <c r="AB4" s="112"/>
      <c r="AC4" s="39"/>
      <c r="AD4" s="102"/>
      <c r="AE4" s="102"/>
      <c r="AF4" s="110" t="s">
        <v>139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52</v>
      </c>
      <c r="E6" s="125"/>
      <c r="F6" s="117" t="s">
        <v>50</v>
      </c>
      <c r="G6" s="118" t="s">
        <v>51</v>
      </c>
      <c r="H6" s="39"/>
      <c r="I6" s="102"/>
      <c r="J6" s="102"/>
      <c r="K6" s="124" t="s">
        <v>52</v>
      </c>
      <c r="L6" s="125"/>
      <c r="M6" s="117" t="s">
        <v>50</v>
      </c>
      <c r="N6" s="118" t="s">
        <v>51</v>
      </c>
      <c r="O6" s="39"/>
      <c r="P6" s="102"/>
      <c r="Q6" s="102"/>
      <c r="R6" s="124" t="s">
        <v>52</v>
      </c>
      <c r="S6" s="125"/>
      <c r="T6" s="117" t="s">
        <v>50</v>
      </c>
      <c r="U6" s="118" t="s">
        <v>51</v>
      </c>
      <c r="V6" s="39"/>
      <c r="W6" s="102"/>
      <c r="X6" s="102"/>
      <c r="Y6" s="124" t="s">
        <v>52</v>
      </c>
      <c r="Z6" s="125"/>
      <c r="AA6" s="117" t="s">
        <v>50</v>
      </c>
      <c r="AB6" s="118" t="s">
        <v>51</v>
      </c>
      <c r="AC6" s="39"/>
      <c r="AD6" s="102"/>
      <c r="AE6" s="102"/>
      <c r="AF6" s="124" t="s">
        <v>52</v>
      </c>
      <c r="AG6" s="125"/>
      <c r="AH6" s="117" t="s">
        <v>50</v>
      </c>
      <c r="AI6" s="118" t="s">
        <v>51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52</v>
      </c>
      <c r="E7" s="21"/>
      <c r="F7" s="28"/>
      <c r="G7" s="29"/>
      <c r="H7" s="39"/>
      <c r="I7" s="19"/>
      <c r="J7" s="19"/>
      <c r="K7" s="20" t="s">
        <v>52</v>
      </c>
      <c r="L7" s="21"/>
      <c r="M7" s="28"/>
      <c r="N7" s="29"/>
      <c r="O7" s="39"/>
      <c r="P7" s="19"/>
      <c r="Q7" s="19"/>
      <c r="R7" s="20" t="s">
        <v>52</v>
      </c>
      <c r="S7" s="21"/>
      <c r="T7" s="28"/>
      <c r="U7" s="29"/>
      <c r="V7" s="39"/>
      <c r="W7" s="19"/>
      <c r="X7" s="19"/>
      <c r="Y7" s="20" t="s">
        <v>52</v>
      </c>
      <c r="Z7" s="21"/>
      <c r="AA7" s="28"/>
      <c r="AB7" s="29"/>
      <c r="AC7" s="39"/>
      <c r="AD7" s="19"/>
      <c r="AE7" s="19"/>
      <c r="AF7" s="20" t="s">
        <v>52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120</v>
      </c>
      <c r="B8" s="126"/>
      <c r="C8" s="126"/>
      <c r="D8" s="17" t="s">
        <v>42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42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42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42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42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43</v>
      </c>
      <c r="E9" s="119"/>
      <c r="F9" s="119"/>
      <c r="G9" s="120"/>
      <c r="H9" s="39"/>
      <c r="I9" s="126"/>
      <c r="J9" s="126"/>
      <c r="K9" s="127" t="s">
        <v>43</v>
      </c>
      <c r="L9" s="119"/>
      <c r="M9" s="119"/>
      <c r="N9" s="120"/>
      <c r="O9" s="39"/>
      <c r="P9" s="126"/>
      <c r="Q9" s="126"/>
      <c r="R9" s="127" t="s">
        <v>43</v>
      </c>
      <c r="S9" s="119"/>
      <c r="T9" s="119"/>
      <c r="U9" s="120"/>
      <c r="V9" s="39"/>
      <c r="W9" s="126"/>
      <c r="X9" s="126"/>
      <c r="Y9" s="127" t="s">
        <v>43</v>
      </c>
      <c r="Z9" s="119"/>
      <c r="AA9" s="119"/>
      <c r="AB9" s="120"/>
      <c r="AC9" s="39"/>
      <c r="AD9" s="126"/>
      <c r="AE9" s="126"/>
      <c r="AF9" s="127" t="s">
        <v>43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140</v>
      </c>
      <c r="E11" s="111"/>
      <c r="F11" s="111"/>
      <c r="G11" s="112"/>
      <c r="H11" s="39"/>
      <c r="I11" s="102"/>
      <c r="J11" s="102"/>
      <c r="K11" s="110" t="s">
        <v>140</v>
      </c>
      <c r="L11" s="111"/>
      <c r="M11" s="111"/>
      <c r="N11" s="112"/>
      <c r="O11" s="39"/>
      <c r="P11" s="102"/>
      <c r="Q11" s="102"/>
      <c r="R11" s="110" t="s">
        <v>140</v>
      </c>
      <c r="S11" s="111"/>
      <c r="T11" s="111"/>
      <c r="U11" s="112"/>
      <c r="V11" s="39"/>
      <c r="W11" s="102"/>
      <c r="X11" s="102"/>
      <c r="Y11" s="110" t="s">
        <v>140</v>
      </c>
      <c r="Z11" s="111"/>
      <c r="AA11" s="111"/>
      <c r="AB11" s="112"/>
      <c r="AC11" s="39"/>
      <c r="AD11" s="102"/>
      <c r="AE11" s="102"/>
      <c r="AF11" s="110" t="s">
        <v>140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14</v>
      </c>
      <c r="E13" s="125"/>
      <c r="F13" s="117" t="s">
        <v>58</v>
      </c>
      <c r="G13" s="118" t="s">
        <v>59</v>
      </c>
      <c r="H13" s="39"/>
      <c r="I13" s="102"/>
      <c r="J13" s="102"/>
      <c r="K13" s="124" t="s">
        <v>14</v>
      </c>
      <c r="L13" s="125"/>
      <c r="M13" s="117" t="s">
        <v>58</v>
      </c>
      <c r="N13" s="118" t="s">
        <v>59</v>
      </c>
      <c r="O13" s="39"/>
      <c r="P13" s="102"/>
      <c r="Q13" s="102"/>
      <c r="R13" s="124" t="s">
        <v>14</v>
      </c>
      <c r="S13" s="125"/>
      <c r="T13" s="117" t="s">
        <v>58</v>
      </c>
      <c r="U13" s="118" t="s">
        <v>59</v>
      </c>
      <c r="V13" s="39"/>
      <c r="W13" s="102"/>
      <c r="X13" s="102"/>
      <c r="Y13" s="124" t="s">
        <v>14</v>
      </c>
      <c r="Z13" s="125"/>
      <c r="AA13" s="117" t="s">
        <v>58</v>
      </c>
      <c r="AB13" s="118" t="s">
        <v>59</v>
      </c>
      <c r="AC13" s="39"/>
      <c r="AD13" s="102"/>
      <c r="AE13" s="102"/>
      <c r="AF13" s="124" t="s">
        <v>14</v>
      </c>
      <c r="AG13" s="125"/>
      <c r="AH13" s="117" t="s">
        <v>58</v>
      </c>
      <c r="AI13" s="118" t="s">
        <v>59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14</v>
      </c>
      <c r="E14" s="21"/>
      <c r="F14" s="28"/>
      <c r="G14" s="29"/>
      <c r="H14" s="39"/>
      <c r="I14" s="19"/>
      <c r="J14" s="19"/>
      <c r="K14" s="20" t="s">
        <v>14</v>
      </c>
      <c r="L14" s="21"/>
      <c r="M14" s="28"/>
      <c r="N14" s="29"/>
      <c r="O14" s="39"/>
      <c r="P14" s="19"/>
      <c r="Q14" s="19"/>
      <c r="R14" s="20" t="s">
        <v>14</v>
      </c>
      <c r="S14" s="21"/>
      <c r="T14" s="28"/>
      <c r="U14" s="29"/>
      <c r="V14" s="39"/>
      <c r="W14" s="19"/>
      <c r="X14" s="19"/>
      <c r="Y14" s="20" t="s">
        <v>14</v>
      </c>
      <c r="Z14" s="21"/>
      <c r="AA14" s="28"/>
      <c r="AB14" s="29"/>
      <c r="AC14" s="39"/>
      <c r="AD14" s="19"/>
      <c r="AE14" s="19"/>
      <c r="AF14" s="20" t="s">
        <v>14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121</v>
      </c>
      <c r="B15" s="126"/>
      <c r="C15" s="126"/>
      <c r="D15" s="17" t="s">
        <v>42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42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42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42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42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43</v>
      </c>
      <c r="E16" s="119"/>
      <c r="F16" s="119"/>
      <c r="G16" s="120"/>
      <c r="H16" s="39"/>
      <c r="I16" s="126"/>
      <c r="J16" s="126"/>
      <c r="K16" s="127" t="s">
        <v>43</v>
      </c>
      <c r="L16" s="119"/>
      <c r="M16" s="119"/>
      <c r="N16" s="120"/>
      <c r="O16" s="39"/>
      <c r="P16" s="126"/>
      <c r="Q16" s="126"/>
      <c r="R16" s="127" t="s">
        <v>43</v>
      </c>
      <c r="S16" s="119"/>
      <c r="T16" s="119"/>
      <c r="U16" s="120"/>
      <c r="V16" s="39"/>
      <c r="W16" s="126"/>
      <c r="X16" s="126"/>
      <c r="Y16" s="127" t="s">
        <v>43</v>
      </c>
      <c r="Z16" s="119"/>
      <c r="AA16" s="119"/>
      <c r="AB16" s="120"/>
      <c r="AC16" s="39"/>
      <c r="AD16" s="126"/>
      <c r="AE16" s="126"/>
      <c r="AF16" s="127" t="s">
        <v>43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"Příjemce č. 1:  "&amp; 'Údaje a typ výzkumu'!$C$7</f>
        <v xml:space="preserve">Příjemce č. 1:  </v>
      </c>
      <c r="E19" s="105"/>
      <c r="F19" s="105"/>
      <c r="G19" s="106"/>
      <c r="H19" s="39"/>
      <c r="I19" s="102"/>
      <c r="J19" s="102"/>
      <c r="K19" s="104" t="str">
        <f>"Příjemce č. 1:  "&amp; 'Údaje a typ výzkumu'!$C$7</f>
        <v xml:space="preserve">Příjemce č. 1:  </v>
      </c>
      <c r="L19" s="105"/>
      <c r="M19" s="105"/>
      <c r="N19" s="106"/>
      <c r="O19" s="39"/>
      <c r="P19" s="102"/>
      <c r="Q19" s="102"/>
      <c r="R19" s="104" t="str">
        <f>"Příjemce č. 1:  "&amp; 'Údaje a typ výzkumu'!$C$7</f>
        <v xml:space="preserve">Příjemce č. 1:  </v>
      </c>
      <c r="S19" s="105"/>
      <c r="T19" s="105"/>
      <c r="U19" s="106"/>
      <c r="V19" s="39"/>
      <c r="W19" s="102"/>
      <c r="X19" s="102"/>
      <c r="Y19" s="104" t="str">
        <f>"Příjemce č. 1:  "&amp; 'Údaje a typ výzkumu'!$C$7</f>
        <v xml:space="preserve">Příjemce č. 1:  </v>
      </c>
      <c r="Z19" s="105"/>
      <c r="AA19" s="105"/>
      <c r="AB19" s="106"/>
      <c r="AC19" s="39"/>
      <c r="AD19" s="102"/>
      <c r="AE19" s="102"/>
      <c r="AF19" s="104" t="str">
        <f>"Příjemce č. 1:  "&amp; 'Údaje a typ výzkumu'!$C$7</f>
        <v xml:space="preserve">Příjemce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139</v>
      </c>
      <c r="E21" s="111"/>
      <c r="F21" s="111"/>
      <c r="G21" s="112"/>
      <c r="H21" s="39"/>
      <c r="I21" s="102"/>
      <c r="J21" s="102"/>
      <c r="K21" s="110" t="s">
        <v>139</v>
      </c>
      <c r="L21" s="111"/>
      <c r="M21" s="111"/>
      <c r="N21" s="112"/>
      <c r="O21" s="39"/>
      <c r="P21" s="102"/>
      <c r="Q21" s="102"/>
      <c r="R21" s="110" t="s">
        <v>139</v>
      </c>
      <c r="S21" s="111"/>
      <c r="T21" s="111"/>
      <c r="U21" s="112"/>
      <c r="V21" s="39"/>
      <c r="W21" s="102"/>
      <c r="X21" s="102"/>
      <c r="Y21" s="110" t="s">
        <v>139</v>
      </c>
      <c r="Z21" s="111"/>
      <c r="AA21" s="111"/>
      <c r="AB21" s="112"/>
      <c r="AC21" s="39"/>
      <c r="AD21" s="102"/>
      <c r="AE21" s="102"/>
      <c r="AF21" s="110" t="s">
        <v>139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52</v>
      </c>
      <c r="E23" s="125"/>
      <c r="F23" s="117" t="s">
        <v>50</v>
      </c>
      <c r="G23" s="118" t="s">
        <v>51</v>
      </c>
      <c r="H23" s="39"/>
      <c r="I23" s="102"/>
      <c r="J23" s="102"/>
      <c r="K23" s="124" t="s">
        <v>52</v>
      </c>
      <c r="L23" s="125"/>
      <c r="M23" s="117" t="s">
        <v>50</v>
      </c>
      <c r="N23" s="118" t="s">
        <v>51</v>
      </c>
      <c r="O23" s="39"/>
      <c r="P23" s="102"/>
      <c r="Q23" s="102"/>
      <c r="R23" s="124" t="s">
        <v>52</v>
      </c>
      <c r="S23" s="125"/>
      <c r="T23" s="117" t="s">
        <v>50</v>
      </c>
      <c r="U23" s="118" t="s">
        <v>51</v>
      </c>
      <c r="V23" s="39"/>
      <c r="W23" s="102"/>
      <c r="X23" s="102"/>
      <c r="Y23" s="124" t="s">
        <v>52</v>
      </c>
      <c r="Z23" s="125"/>
      <c r="AA23" s="117" t="s">
        <v>50</v>
      </c>
      <c r="AB23" s="118" t="s">
        <v>51</v>
      </c>
      <c r="AC23" s="39"/>
      <c r="AD23" s="102"/>
      <c r="AE23" s="102"/>
      <c r="AF23" s="124" t="s">
        <v>52</v>
      </c>
      <c r="AG23" s="125"/>
      <c r="AH23" s="117" t="s">
        <v>50</v>
      </c>
      <c r="AI23" s="118" t="s">
        <v>51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52</v>
      </c>
      <c r="E24" s="21"/>
      <c r="F24" s="28"/>
      <c r="G24" s="29"/>
      <c r="H24" s="39"/>
      <c r="I24" s="19"/>
      <c r="J24" s="19"/>
      <c r="K24" s="20" t="s">
        <v>52</v>
      </c>
      <c r="L24" s="21"/>
      <c r="M24" s="28"/>
      <c r="N24" s="29"/>
      <c r="O24" s="39"/>
      <c r="P24" s="19"/>
      <c r="Q24" s="19"/>
      <c r="R24" s="20" t="s">
        <v>52</v>
      </c>
      <c r="S24" s="21"/>
      <c r="T24" s="28"/>
      <c r="U24" s="29"/>
      <c r="V24" s="39"/>
      <c r="W24" s="19"/>
      <c r="X24" s="19"/>
      <c r="Y24" s="20" t="s">
        <v>52</v>
      </c>
      <c r="Z24" s="21"/>
      <c r="AA24" s="28"/>
      <c r="AB24" s="29"/>
      <c r="AC24" s="39"/>
      <c r="AD24" s="19"/>
      <c r="AE24" s="19"/>
      <c r="AF24" s="20" t="s">
        <v>52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122</v>
      </c>
      <c r="B25" s="126"/>
      <c r="C25" s="126"/>
      <c r="D25" s="17" t="s">
        <v>42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42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42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42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42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43</v>
      </c>
      <c r="E26" s="119"/>
      <c r="F26" s="119"/>
      <c r="G26" s="120"/>
      <c r="H26" s="39"/>
      <c r="I26" s="126"/>
      <c r="J26" s="126"/>
      <c r="K26" s="127" t="s">
        <v>43</v>
      </c>
      <c r="L26" s="119"/>
      <c r="M26" s="119"/>
      <c r="N26" s="120"/>
      <c r="O26" s="39"/>
      <c r="P26" s="126"/>
      <c r="Q26" s="126"/>
      <c r="R26" s="127" t="s">
        <v>43</v>
      </c>
      <c r="S26" s="119"/>
      <c r="T26" s="119"/>
      <c r="U26" s="120"/>
      <c r="V26" s="39"/>
      <c r="W26" s="126"/>
      <c r="X26" s="126"/>
      <c r="Y26" s="127" t="s">
        <v>43</v>
      </c>
      <c r="Z26" s="119"/>
      <c r="AA26" s="119"/>
      <c r="AB26" s="120"/>
      <c r="AC26" s="39"/>
      <c r="AD26" s="126"/>
      <c r="AE26" s="126"/>
      <c r="AF26" s="127" t="s">
        <v>43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140</v>
      </c>
      <c r="E28" s="111"/>
      <c r="F28" s="111"/>
      <c r="G28" s="112"/>
      <c r="H28" s="39"/>
      <c r="I28" s="102"/>
      <c r="J28" s="102"/>
      <c r="K28" s="110" t="s">
        <v>140</v>
      </c>
      <c r="L28" s="111"/>
      <c r="M28" s="111"/>
      <c r="N28" s="112"/>
      <c r="O28" s="39"/>
      <c r="P28" s="102"/>
      <c r="Q28" s="102"/>
      <c r="R28" s="110" t="s">
        <v>140</v>
      </c>
      <c r="S28" s="111"/>
      <c r="T28" s="111"/>
      <c r="U28" s="112"/>
      <c r="V28" s="39"/>
      <c r="W28" s="102"/>
      <c r="X28" s="102"/>
      <c r="Y28" s="110" t="s">
        <v>140</v>
      </c>
      <c r="Z28" s="111"/>
      <c r="AA28" s="111"/>
      <c r="AB28" s="112"/>
      <c r="AC28" s="39"/>
      <c r="AD28" s="102"/>
      <c r="AE28" s="102"/>
      <c r="AF28" s="110" t="s">
        <v>140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14</v>
      </c>
      <c r="E30" s="125"/>
      <c r="F30" s="117" t="s">
        <v>58</v>
      </c>
      <c r="G30" s="118" t="s">
        <v>59</v>
      </c>
      <c r="H30" s="39"/>
      <c r="I30" s="102"/>
      <c r="J30" s="102"/>
      <c r="K30" s="124" t="s">
        <v>14</v>
      </c>
      <c r="L30" s="125"/>
      <c r="M30" s="117" t="s">
        <v>58</v>
      </c>
      <c r="N30" s="118" t="s">
        <v>59</v>
      </c>
      <c r="O30" s="39"/>
      <c r="P30" s="102"/>
      <c r="Q30" s="102"/>
      <c r="R30" s="124" t="s">
        <v>14</v>
      </c>
      <c r="S30" s="125"/>
      <c r="T30" s="117" t="s">
        <v>58</v>
      </c>
      <c r="U30" s="118" t="s">
        <v>59</v>
      </c>
      <c r="V30" s="39"/>
      <c r="W30" s="102"/>
      <c r="X30" s="102"/>
      <c r="Y30" s="124" t="s">
        <v>14</v>
      </c>
      <c r="Z30" s="125"/>
      <c r="AA30" s="117" t="s">
        <v>58</v>
      </c>
      <c r="AB30" s="118" t="s">
        <v>59</v>
      </c>
      <c r="AC30" s="39"/>
      <c r="AD30" s="102"/>
      <c r="AE30" s="102"/>
      <c r="AF30" s="124" t="s">
        <v>14</v>
      </c>
      <c r="AG30" s="125"/>
      <c r="AH30" s="117" t="s">
        <v>58</v>
      </c>
      <c r="AI30" s="118" t="s">
        <v>59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14</v>
      </c>
      <c r="E31" s="21"/>
      <c r="F31" s="28"/>
      <c r="G31" s="29"/>
      <c r="H31" s="39"/>
      <c r="I31" s="19"/>
      <c r="J31" s="19"/>
      <c r="K31" s="20" t="s">
        <v>14</v>
      </c>
      <c r="L31" s="21"/>
      <c r="M31" s="28"/>
      <c r="N31" s="29"/>
      <c r="O31" s="39"/>
      <c r="P31" s="19"/>
      <c r="Q31" s="19"/>
      <c r="R31" s="20" t="s">
        <v>14</v>
      </c>
      <c r="S31" s="21"/>
      <c r="T31" s="28"/>
      <c r="U31" s="29"/>
      <c r="V31" s="39"/>
      <c r="W31" s="19"/>
      <c r="X31" s="19"/>
      <c r="Y31" s="20" t="s">
        <v>14</v>
      </c>
      <c r="Z31" s="21"/>
      <c r="AA31" s="28"/>
      <c r="AB31" s="29"/>
      <c r="AC31" s="39"/>
      <c r="AD31" s="19"/>
      <c r="AE31" s="19"/>
      <c r="AF31" s="20" t="s">
        <v>14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123</v>
      </c>
      <c r="B32" s="126"/>
      <c r="C32" s="126"/>
      <c r="D32" s="17" t="s">
        <v>42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42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42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42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42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43</v>
      </c>
      <c r="E33" s="119"/>
      <c r="F33" s="119"/>
      <c r="G33" s="120"/>
      <c r="H33" s="39"/>
      <c r="I33" s="126"/>
      <c r="J33" s="126"/>
      <c r="K33" s="127" t="s">
        <v>43</v>
      </c>
      <c r="L33" s="119"/>
      <c r="M33" s="119"/>
      <c r="N33" s="120"/>
      <c r="O33" s="39"/>
      <c r="P33" s="126"/>
      <c r="Q33" s="126"/>
      <c r="R33" s="127" t="s">
        <v>43</v>
      </c>
      <c r="S33" s="119"/>
      <c r="T33" s="119"/>
      <c r="U33" s="120"/>
      <c r="V33" s="39"/>
      <c r="W33" s="126"/>
      <c r="X33" s="126"/>
      <c r="Y33" s="127" t="s">
        <v>43</v>
      </c>
      <c r="Z33" s="119"/>
      <c r="AA33" s="119"/>
      <c r="AB33" s="120"/>
      <c r="AC33" s="39"/>
      <c r="AD33" s="126"/>
      <c r="AE33" s="126"/>
      <c r="AF33" s="127" t="s">
        <v>43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"Příjemce č. 2:  "&amp; 'Údaje a typ výzkumu'!$C$9</f>
        <v xml:space="preserve">Příjemce č. 2:  </v>
      </c>
      <c r="E36" s="105"/>
      <c r="F36" s="105"/>
      <c r="G36" s="106"/>
      <c r="H36" s="39"/>
      <c r="I36" s="102"/>
      <c r="J36" s="102"/>
      <c r="K36" s="104" t="str">
        <f>"Příjemce č. 2:  "&amp; 'Údaje a typ výzkumu'!$C$9</f>
        <v xml:space="preserve">Příjemce č. 2:  </v>
      </c>
      <c r="L36" s="105"/>
      <c r="M36" s="105"/>
      <c r="N36" s="106"/>
      <c r="O36" s="39"/>
      <c r="P36" s="102"/>
      <c r="Q36" s="102"/>
      <c r="R36" s="104" t="str">
        <f>"Příjemce č. 2:  "&amp; 'Údaje a typ výzkumu'!$C$9</f>
        <v xml:space="preserve">Příjemce č. 2:  </v>
      </c>
      <c r="S36" s="105"/>
      <c r="T36" s="105"/>
      <c r="U36" s="106"/>
      <c r="V36" s="39"/>
      <c r="W36" s="102"/>
      <c r="X36" s="102"/>
      <c r="Y36" s="104" t="str">
        <f>"Příjemce č. 2:  "&amp; 'Údaje a typ výzkumu'!$C$9</f>
        <v xml:space="preserve">Příjemce č. 2:  </v>
      </c>
      <c r="Z36" s="105"/>
      <c r="AA36" s="105"/>
      <c r="AB36" s="106"/>
      <c r="AC36" s="39"/>
      <c r="AD36" s="102"/>
      <c r="AE36" s="102"/>
      <c r="AF36" s="104" t="str">
        <f>"Příjemce č. 2:  "&amp; 'Údaje a typ výzkumu'!$C$9</f>
        <v xml:space="preserve">Příjemce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139</v>
      </c>
      <c r="E38" s="111"/>
      <c r="F38" s="111"/>
      <c r="G38" s="112"/>
      <c r="H38" s="39"/>
      <c r="I38" s="102"/>
      <c r="J38" s="102"/>
      <c r="K38" s="110" t="s">
        <v>139</v>
      </c>
      <c r="L38" s="111"/>
      <c r="M38" s="111"/>
      <c r="N38" s="112"/>
      <c r="O38" s="39"/>
      <c r="P38" s="102"/>
      <c r="Q38" s="102"/>
      <c r="R38" s="110" t="s">
        <v>139</v>
      </c>
      <c r="S38" s="111"/>
      <c r="T38" s="111"/>
      <c r="U38" s="112"/>
      <c r="V38" s="39"/>
      <c r="W38" s="102"/>
      <c r="X38" s="102"/>
      <c r="Y38" s="110" t="s">
        <v>139</v>
      </c>
      <c r="Z38" s="111"/>
      <c r="AA38" s="111"/>
      <c r="AB38" s="112"/>
      <c r="AC38" s="39"/>
      <c r="AD38" s="102"/>
      <c r="AE38" s="102"/>
      <c r="AF38" s="110" t="s">
        <v>139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52</v>
      </c>
      <c r="E40" s="125"/>
      <c r="F40" s="117" t="s">
        <v>50</v>
      </c>
      <c r="G40" s="118" t="s">
        <v>51</v>
      </c>
      <c r="H40" s="39"/>
      <c r="I40" s="102"/>
      <c r="J40" s="102"/>
      <c r="K40" s="124" t="s">
        <v>52</v>
      </c>
      <c r="L40" s="125"/>
      <c r="M40" s="117" t="s">
        <v>50</v>
      </c>
      <c r="N40" s="118" t="s">
        <v>51</v>
      </c>
      <c r="O40" s="39"/>
      <c r="P40" s="102"/>
      <c r="Q40" s="102"/>
      <c r="R40" s="124" t="s">
        <v>52</v>
      </c>
      <c r="S40" s="125"/>
      <c r="T40" s="117" t="s">
        <v>50</v>
      </c>
      <c r="U40" s="118" t="s">
        <v>51</v>
      </c>
      <c r="V40" s="39"/>
      <c r="W40" s="102"/>
      <c r="X40" s="102"/>
      <c r="Y40" s="124" t="s">
        <v>52</v>
      </c>
      <c r="Z40" s="125"/>
      <c r="AA40" s="117" t="s">
        <v>50</v>
      </c>
      <c r="AB40" s="118" t="s">
        <v>51</v>
      </c>
      <c r="AC40" s="39"/>
      <c r="AD40" s="102"/>
      <c r="AE40" s="102"/>
      <c r="AF40" s="124" t="s">
        <v>52</v>
      </c>
      <c r="AG40" s="125"/>
      <c r="AH40" s="117" t="s">
        <v>50</v>
      </c>
      <c r="AI40" s="118" t="s">
        <v>51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52</v>
      </c>
      <c r="E41" s="21"/>
      <c r="F41" s="28"/>
      <c r="G41" s="29"/>
      <c r="H41" s="39"/>
      <c r="I41" s="19"/>
      <c r="J41" s="19"/>
      <c r="K41" s="20" t="s">
        <v>52</v>
      </c>
      <c r="L41" s="21"/>
      <c r="M41" s="28"/>
      <c r="N41" s="29"/>
      <c r="O41" s="39"/>
      <c r="P41" s="19"/>
      <c r="Q41" s="19"/>
      <c r="R41" s="20" t="s">
        <v>52</v>
      </c>
      <c r="S41" s="21"/>
      <c r="T41" s="28"/>
      <c r="U41" s="29"/>
      <c r="V41" s="39"/>
      <c r="W41" s="19"/>
      <c r="X41" s="19"/>
      <c r="Y41" s="20" t="s">
        <v>52</v>
      </c>
      <c r="Z41" s="21"/>
      <c r="AA41" s="28"/>
      <c r="AB41" s="29"/>
      <c r="AC41" s="39"/>
      <c r="AD41" s="19"/>
      <c r="AE41" s="19"/>
      <c r="AF41" s="20" t="s">
        <v>52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124</v>
      </c>
      <c r="B42" s="126"/>
      <c r="C42" s="126"/>
      <c r="D42" s="17" t="s">
        <v>42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42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42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42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42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43</v>
      </c>
      <c r="E43" s="119"/>
      <c r="F43" s="119"/>
      <c r="G43" s="120"/>
      <c r="H43" s="39"/>
      <c r="I43" s="126"/>
      <c r="J43" s="126"/>
      <c r="K43" s="127" t="s">
        <v>43</v>
      </c>
      <c r="L43" s="119"/>
      <c r="M43" s="119"/>
      <c r="N43" s="120"/>
      <c r="O43" s="39"/>
      <c r="P43" s="126"/>
      <c r="Q43" s="126"/>
      <c r="R43" s="127" t="s">
        <v>43</v>
      </c>
      <c r="S43" s="119"/>
      <c r="T43" s="119"/>
      <c r="U43" s="120"/>
      <c r="V43" s="39"/>
      <c r="W43" s="126"/>
      <c r="X43" s="126"/>
      <c r="Y43" s="127" t="s">
        <v>43</v>
      </c>
      <c r="Z43" s="119"/>
      <c r="AA43" s="119"/>
      <c r="AB43" s="120"/>
      <c r="AC43" s="39"/>
      <c r="AD43" s="126"/>
      <c r="AE43" s="126"/>
      <c r="AF43" s="127" t="s">
        <v>43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140</v>
      </c>
      <c r="E45" s="111"/>
      <c r="F45" s="111"/>
      <c r="G45" s="112"/>
      <c r="H45" s="39"/>
      <c r="I45" s="102"/>
      <c r="J45" s="102"/>
      <c r="K45" s="110" t="s">
        <v>140</v>
      </c>
      <c r="L45" s="111"/>
      <c r="M45" s="111"/>
      <c r="N45" s="112"/>
      <c r="O45" s="39"/>
      <c r="P45" s="102"/>
      <c r="Q45" s="102"/>
      <c r="R45" s="110" t="s">
        <v>140</v>
      </c>
      <c r="S45" s="111"/>
      <c r="T45" s="111"/>
      <c r="U45" s="112"/>
      <c r="V45" s="39"/>
      <c r="W45" s="102"/>
      <c r="X45" s="102"/>
      <c r="Y45" s="110" t="s">
        <v>140</v>
      </c>
      <c r="Z45" s="111"/>
      <c r="AA45" s="111"/>
      <c r="AB45" s="112"/>
      <c r="AC45" s="39"/>
      <c r="AD45" s="102"/>
      <c r="AE45" s="102"/>
      <c r="AF45" s="110" t="s">
        <v>140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14</v>
      </c>
      <c r="E47" s="125"/>
      <c r="F47" s="117" t="s">
        <v>58</v>
      </c>
      <c r="G47" s="118" t="s">
        <v>59</v>
      </c>
      <c r="H47" s="39"/>
      <c r="I47" s="102"/>
      <c r="J47" s="102"/>
      <c r="K47" s="124" t="s">
        <v>14</v>
      </c>
      <c r="L47" s="125"/>
      <c r="M47" s="117" t="s">
        <v>58</v>
      </c>
      <c r="N47" s="118" t="s">
        <v>59</v>
      </c>
      <c r="O47" s="39"/>
      <c r="P47" s="102"/>
      <c r="Q47" s="102"/>
      <c r="R47" s="124" t="s">
        <v>14</v>
      </c>
      <c r="S47" s="125"/>
      <c r="T47" s="117" t="s">
        <v>58</v>
      </c>
      <c r="U47" s="118" t="s">
        <v>59</v>
      </c>
      <c r="V47" s="39"/>
      <c r="W47" s="102"/>
      <c r="X47" s="102"/>
      <c r="Y47" s="124" t="s">
        <v>14</v>
      </c>
      <c r="Z47" s="125"/>
      <c r="AA47" s="117" t="s">
        <v>58</v>
      </c>
      <c r="AB47" s="118" t="s">
        <v>59</v>
      </c>
      <c r="AC47" s="39"/>
      <c r="AD47" s="102"/>
      <c r="AE47" s="102"/>
      <c r="AF47" s="124" t="s">
        <v>14</v>
      </c>
      <c r="AG47" s="125"/>
      <c r="AH47" s="117" t="s">
        <v>58</v>
      </c>
      <c r="AI47" s="118" t="s">
        <v>59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14</v>
      </c>
      <c r="E48" s="21"/>
      <c r="F48" s="28"/>
      <c r="G48" s="29"/>
      <c r="H48" s="39"/>
      <c r="I48" s="19"/>
      <c r="J48" s="19"/>
      <c r="K48" s="20" t="s">
        <v>14</v>
      </c>
      <c r="L48" s="21"/>
      <c r="M48" s="28"/>
      <c r="N48" s="29"/>
      <c r="O48" s="39"/>
      <c r="P48" s="19"/>
      <c r="Q48" s="19"/>
      <c r="R48" s="20" t="s">
        <v>14</v>
      </c>
      <c r="S48" s="21"/>
      <c r="T48" s="28"/>
      <c r="U48" s="29"/>
      <c r="V48" s="39"/>
      <c r="W48" s="19"/>
      <c r="X48" s="19"/>
      <c r="Y48" s="20" t="s">
        <v>14</v>
      </c>
      <c r="Z48" s="21"/>
      <c r="AA48" s="28"/>
      <c r="AB48" s="29"/>
      <c r="AC48" s="39"/>
      <c r="AD48" s="19"/>
      <c r="AE48" s="19"/>
      <c r="AF48" s="20" t="s">
        <v>14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125</v>
      </c>
      <c r="B49" s="126"/>
      <c r="C49" s="126"/>
      <c r="D49" s="17" t="s">
        <v>42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42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42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42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42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43</v>
      </c>
      <c r="E50" s="119"/>
      <c r="F50" s="119"/>
      <c r="G50" s="120"/>
      <c r="H50" s="39"/>
      <c r="I50" s="126"/>
      <c r="J50" s="126"/>
      <c r="K50" s="127" t="s">
        <v>43</v>
      </c>
      <c r="L50" s="119"/>
      <c r="M50" s="119"/>
      <c r="N50" s="120"/>
      <c r="O50" s="39"/>
      <c r="P50" s="126"/>
      <c r="Q50" s="126"/>
      <c r="R50" s="127" t="s">
        <v>43</v>
      </c>
      <c r="S50" s="119"/>
      <c r="T50" s="119"/>
      <c r="U50" s="120"/>
      <c r="V50" s="39"/>
      <c r="W50" s="126"/>
      <c r="X50" s="126"/>
      <c r="Y50" s="127" t="s">
        <v>43</v>
      </c>
      <c r="Z50" s="119"/>
      <c r="AA50" s="119"/>
      <c r="AB50" s="120"/>
      <c r="AC50" s="39"/>
      <c r="AD50" s="126"/>
      <c r="AE50" s="126"/>
      <c r="AF50" s="127" t="s">
        <v>43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"Příjemce č. 3:  "&amp; 'Údaje a typ výzkumu'!$C$11</f>
        <v xml:space="preserve">Příjemce č. 3:  </v>
      </c>
      <c r="E53" s="105"/>
      <c r="F53" s="105"/>
      <c r="G53" s="106"/>
      <c r="H53" s="39"/>
      <c r="I53" s="102"/>
      <c r="J53" s="102"/>
      <c r="K53" s="104" t="str">
        <f>"Příjemce č. 3:  "&amp; 'Údaje a typ výzkumu'!$C$11</f>
        <v xml:space="preserve">Příjemce č. 3:  </v>
      </c>
      <c r="L53" s="105"/>
      <c r="M53" s="105"/>
      <c r="N53" s="106"/>
      <c r="O53" s="39"/>
      <c r="P53" s="102"/>
      <c r="Q53" s="102"/>
      <c r="R53" s="104" t="str">
        <f>"Příjemce č. 3:  "&amp; 'Údaje a typ výzkumu'!$C$11</f>
        <v xml:space="preserve">Příjemce č. 3:  </v>
      </c>
      <c r="S53" s="105"/>
      <c r="T53" s="105"/>
      <c r="U53" s="106"/>
      <c r="V53" s="39"/>
      <c r="W53" s="102"/>
      <c r="X53" s="102"/>
      <c r="Y53" s="104" t="str">
        <f>"Příjemce č. 3:  "&amp; 'Údaje a typ výzkumu'!$C$11</f>
        <v xml:space="preserve">Příjemce č. 3:  </v>
      </c>
      <c r="Z53" s="105"/>
      <c r="AA53" s="105"/>
      <c r="AB53" s="106"/>
      <c r="AC53" s="39"/>
      <c r="AD53" s="102"/>
      <c r="AE53" s="102"/>
      <c r="AF53" s="104" t="str">
        <f>"Příjemce č. 3:  "&amp; 'Údaje a typ výzkumu'!$C$11</f>
        <v xml:space="preserve">Příjemce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139</v>
      </c>
      <c r="E55" s="111"/>
      <c r="F55" s="111"/>
      <c r="G55" s="112"/>
      <c r="H55" s="39"/>
      <c r="I55" s="102"/>
      <c r="J55" s="102"/>
      <c r="K55" s="110" t="s">
        <v>139</v>
      </c>
      <c r="L55" s="111"/>
      <c r="M55" s="111"/>
      <c r="N55" s="112"/>
      <c r="O55" s="39"/>
      <c r="P55" s="102"/>
      <c r="Q55" s="102"/>
      <c r="R55" s="110" t="s">
        <v>139</v>
      </c>
      <c r="S55" s="111"/>
      <c r="T55" s="111"/>
      <c r="U55" s="112"/>
      <c r="V55" s="39"/>
      <c r="W55" s="102"/>
      <c r="X55" s="102"/>
      <c r="Y55" s="110" t="s">
        <v>139</v>
      </c>
      <c r="Z55" s="111"/>
      <c r="AA55" s="111"/>
      <c r="AB55" s="112"/>
      <c r="AC55" s="39"/>
      <c r="AD55" s="102"/>
      <c r="AE55" s="102"/>
      <c r="AF55" s="110" t="s">
        <v>139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52</v>
      </c>
      <c r="E57" s="125"/>
      <c r="F57" s="117" t="s">
        <v>50</v>
      </c>
      <c r="G57" s="118" t="s">
        <v>51</v>
      </c>
      <c r="H57" s="39"/>
      <c r="I57" s="102"/>
      <c r="J57" s="102"/>
      <c r="K57" s="124" t="s">
        <v>52</v>
      </c>
      <c r="L57" s="125"/>
      <c r="M57" s="117" t="s">
        <v>50</v>
      </c>
      <c r="N57" s="118" t="s">
        <v>51</v>
      </c>
      <c r="O57" s="39"/>
      <c r="P57" s="102"/>
      <c r="Q57" s="102"/>
      <c r="R57" s="124" t="s">
        <v>52</v>
      </c>
      <c r="S57" s="125"/>
      <c r="T57" s="117" t="s">
        <v>50</v>
      </c>
      <c r="U57" s="118" t="s">
        <v>51</v>
      </c>
      <c r="V57" s="39"/>
      <c r="W57" s="102"/>
      <c r="X57" s="102"/>
      <c r="Y57" s="124" t="s">
        <v>52</v>
      </c>
      <c r="Z57" s="125"/>
      <c r="AA57" s="117" t="s">
        <v>50</v>
      </c>
      <c r="AB57" s="118" t="s">
        <v>51</v>
      </c>
      <c r="AC57" s="39"/>
      <c r="AD57" s="102"/>
      <c r="AE57" s="102"/>
      <c r="AF57" s="124" t="s">
        <v>52</v>
      </c>
      <c r="AG57" s="125"/>
      <c r="AH57" s="117" t="s">
        <v>50</v>
      </c>
      <c r="AI57" s="118" t="s">
        <v>51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52</v>
      </c>
      <c r="E58" s="21"/>
      <c r="F58" s="28"/>
      <c r="G58" s="29"/>
      <c r="H58" s="39"/>
      <c r="I58" s="19"/>
      <c r="J58" s="19"/>
      <c r="K58" s="20" t="s">
        <v>52</v>
      </c>
      <c r="L58" s="21"/>
      <c r="M58" s="28"/>
      <c r="N58" s="29"/>
      <c r="O58" s="39"/>
      <c r="P58" s="19"/>
      <c r="Q58" s="19"/>
      <c r="R58" s="20" t="s">
        <v>52</v>
      </c>
      <c r="S58" s="21"/>
      <c r="T58" s="28"/>
      <c r="U58" s="29"/>
      <c r="V58" s="39"/>
      <c r="W58" s="19"/>
      <c r="X58" s="19"/>
      <c r="Y58" s="20" t="s">
        <v>52</v>
      </c>
      <c r="Z58" s="21"/>
      <c r="AA58" s="28"/>
      <c r="AB58" s="29"/>
      <c r="AC58" s="39"/>
      <c r="AD58" s="19"/>
      <c r="AE58" s="19"/>
      <c r="AF58" s="20" t="s">
        <v>52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126</v>
      </c>
      <c r="B59" s="126"/>
      <c r="C59" s="126"/>
      <c r="D59" s="17" t="s">
        <v>42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42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42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42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42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43</v>
      </c>
      <c r="E60" s="119"/>
      <c r="F60" s="119"/>
      <c r="G60" s="120"/>
      <c r="H60" s="39"/>
      <c r="I60" s="126"/>
      <c r="J60" s="126"/>
      <c r="K60" s="127" t="s">
        <v>43</v>
      </c>
      <c r="L60" s="119"/>
      <c r="M60" s="119"/>
      <c r="N60" s="120"/>
      <c r="O60" s="39"/>
      <c r="P60" s="126"/>
      <c r="Q60" s="126"/>
      <c r="R60" s="127" t="s">
        <v>43</v>
      </c>
      <c r="S60" s="119"/>
      <c r="T60" s="119"/>
      <c r="U60" s="120"/>
      <c r="V60" s="39"/>
      <c r="W60" s="126"/>
      <c r="X60" s="126"/>
      <c r="Y60" s="127" t="s">
        <v>43</v>
      </c>
      <c r="Z60" s="119"/>
      <c r="AA60" s="119"/>
      <c r="AB60" s="120"/>
      <c r="AC60" s="39"/>
      <c r="AD60" s="126"/>
      <c r="AE60" s="126"/>
      <c r="AF60" s="127" t="s">
        <v>43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140</v>
      </c>
      <c r="E62" s="111"/>
      <c r="F62" s="111"/>
      <c r="G62" s="112"/>
      <c r="H62" s="39"/>
      <c r="I62" s="102"/>
      <c r="J62" s="102"/>
      <c r="K62" s="110" t="s">
        <v>140</v>
      </c>
      <c r="L62" s="111"/>
      <c r="M62" s="111"/>
      <c r="N62" s="112"/>
      <c r="O62" s="39"/>
      <c r="P62" s="102"/>
      <c r="Q62" s="102"/>
      <c r="R62" s="110" t="s">
        <v>140</v>
      </c>
      <c r="S62" s="111"/>
      <c r="T62" s="111"/>
      <c r="U62" s="112"/>
      <c r="V62" s="39"/>
      <c r="W62" s="102"/>
      <c r="X62" s="102"/>
      <c r="Y62" s="110" t="s">
        <v>140</v>
      </c>
      <c r="Z62" s="111"/>
      <c r="AA62" s="111"/>
      <c r="AB62" s="112"/>
      <c r="AC62" s="39"/>
      <c r="AD62" s="102"/>
      <c r="AE62" s="102"/>
      <c r="AF62" s="110" t="s">
        <v>140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14</v>
      </c>
      <c r="E64" s="125"/>
      <c r="F64" s="117" t="s">
        <v>58</v>
      </c>
      <c r="G64" s="118" t="s">
        <v>59</v>
      </c>
      <c r="H64" s="39"/>
      <c r="I64" s="102"/>
      <c r="J64" s="102"/>
      <c r="K64" s="124" t="s">
        <v>14</v>
      </c>
      <c r="L64" s="125"/>
      <c r="M64" s="117" t="s">
        <v>58</v>
      </c>
      <c r="N64" s="118" t="s">
        <v>59</v>
      </c>
      <c r="O64" s="39"/>
      <c r="P64" s="102"/>
      <c r="Q64" s="102"/>
      <c r="R64" s="124" t="s">
        <v>14</v>
      </c>
      <c r="S64" s="125"/>
      <c r="T64" s="117" t="s">
        <v>58</v>
      </c>
      <c r="U64" s="118" t="s">
        <v>59</v>
      </c>
      <c r="V64" s="39"/>
      <c r="W64" s="102"/>
      <c r="X64" s="102"/>
      <c r="Y64" s="124" t="s">
        <v>14</v>
      </c>
      <c r="Z64" s="125"/>
      <c r="AA64" s="117" t="s">
        <v>58</v>
      </c>
      <c r="AB64" s="118" t="s">
        <v>59</v>
      </c>
      <c r="AC64" s="39"/>
      <c r="AD64" s="102"/>
      <c r="AE64" s="102"/>
      <c r="AF64" s="124" t="s">
        <v>14</v>
      </c>
      <c r="AG64" s="125"/>
      <c r="AH64" s="117" t="s">
        <v>58</v>
      </c>
      <c r="AI64" s="118" t="s">
        <v>59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14</v>
      </c>
      <c r="E65" s="21"/>
      <c r="F65" s="28"/>
      <c r="G65" s="29"/>
      <c r="H65" s="39"/>
      <c r="I65" s="19"/>
      <c r="J65" s="19"/>
      <c r="K65" s="20" t="s">
        <v>14</v>
      </c>
      <c r="L65" s="21"/>
      <c r="M65" s="28"/>
      <c r="N65" s="29"/>
      <c r="O65" s="39"/>
      <c r="P65" s="19"/>
      <c r="Q65" s="19"/>
      <c r="R65" s="20" t="s">
        <v>14</v>
      </c>
      <c r="S65" s="21"/>
      <c r="T65" s="28"/>
      <c r="U65" s="29"/>
      <c r="V65" s="39"/>
      <c r="W65" s="19"/>
      <c r="X65" s="19"/>
      <c r="Y65" s="20" t="s">
        <v>14</v>
      </c>
      <c r="Z65" s="21"/>
      <c r="AA65" s="28"/>
      <c r="AB65" s="29"/>
      <c r="AC65" s="39"/>
      <c r="AD65" s="19"/>
      <c r="AE65" s="19"/>
      <c r="AF65" s="20" t="s">
        <v>14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127</v>
      </c>
      <c r="B66" s="126"/>
      <c r="C66" s="126"/>
      <c r="D66" s="17" t="s">
        <v>42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42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42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42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42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43</v>
      </c>
      <c r="E67" s="119"/>
      <c r="F67" s="119"/>
      <c r="G67" s="120"/>
      <c r="H67" s="39"/>
      <c r="I67" s="126"/>
      <c r="J67" s="126"/>
      <c r="K67" s="127" t="s">
        <v>43</v>
      </c>
      <c r="L67" s="119"/>
      <c r="M67" s="119"/>
      <c r="N67" s="120"/>
      <c r="O67" s="39"/>
      <c r="P67" s="126"/>
      <c r="Q67" s="126"/>
      <c r="R67" s="127" t="s">
        <v>43</v>
      </c>
      <c r="S67" s="119"/>
      <c r="T67" s="119"/>
      <c r="U67" s="120"/>
      <c r="V67" s="39"/>
      <c r="W67" s="126"/>
      <c r="X67" s="126"/>
      <c r="Y67" s="127" t="s">
        <v>43</v>
      </c>
      <c r="Z67" s="119"/>
      <c r="AA67" s="119"/>
      <c r="AB67" s="120"/>
      <c r="AC67" s="39"/>
      <c r="AD67" s="126"/>
      <c r="AE67" s="126"/>
      <c r="AF67" s="127" t="s">
        <v>43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  <row r="69" spans="1:100" s="16" customFormat="1" ht="15.75" thickBot="1" x14ac:dyDescent="0.3">
      <c r="A69" s="13"/>
      <c r="B69" s="126"/>
      <c r="C69" s="126"/>
      <c r="H69" s="39"/>
      <c r="I69" s="126"/>
      <c r="J69" s="126"/>
      <c r="O69" s="39"/>
      <c r="P69" s="126"/>
      <c r="Q69" s="126"/>
      <c r="V69" s="39"/>
      <c r="W69" s="126"/>
      <c r="X69" s="126"/>
      <c r="AC69" s="39"/>
      <c r="AD69" s="126"/>
      <c r="AE69" s="126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pans="1:100" s="103" customFormat="1" ht="15.75" x14ac:dyDescent="0.25">
      <c r="A70" s="97"/>
      <c r="B70" s="102"/>
      <c r="C70" s="102"/>
      <c r="D70" s="104" t="str">
        <f>"Příjemce č. 4:  "&amp; 'Údaje a typ výzkumu'!$C$13</f>
        <v xml:space="preserve">Příjemce č. 4:  </v>
      </c>
      <c r="E70" s="105"/>
      <c r="F70" s="105"/>
      <c r="G70" s="106"/>
      <c r="H70" s="39"/>
      <c r="I70" s="102"/>
      <c r="J70" s="102"/>
      <c r="K70" s="104" t="str">
        <f>"Příjemce č. 4:  "&amp; 'Údaje a typ výzkumu'!$C$13</f>
        <v xml:space="preserve">Příjemce č. 4:  </v>
      </c>
      <c r="L70" s="105"/>
      <c r="M70" s="105"/>
      <c r="N70" s="106"/>
      <c r="O70" s="39"/>
      <c r="P70" s="102"/>
      <c r="Q70" s="102"/>
      <c r="R70" s="104" t="str">
        <f>"Příjemce č. 4:  "&amp; 'Údaje a typ výzkumu'!$C$13</f>
        <v xml:space="preserve">Příjemce č. 4:  </v>
      </c>
      <c r="S70" s="105"/>
      <c r="T70" s="105"/>
      <c r="U70" s="106"/>
      <c r="V70" s="39"/>
      <c r="W70" s="102"/>
      <c r="X70" s="102"/>
      <c r="Y70" s="104" t="str">
        <f>"Příjemce č. 4:  "&amp; 'Údaje a typ výzkumu'!$C$13</f>
        <v xml:space="preserve">Příjemce č. 4:  </v>
      </c>
      <c r="Z70" s="105"/>
      <c r="AA70" s="105"/>
      <c r="AB70" s="106"/>
      <c r="AC70" s="39"/>
      <c r="AD70" s="102"/>
      <c r="AE70" s="102"/>
      <c r="AF70" s="104" t="str">
        <f>"Příjemce č. 4:  "&amp; 'Údaje a typ výzkumu'!$C$13</f>
        <v xml:space="preserve">Příjemce č. 4:  </v>
      </c>
      <c r="AG70" s="105"/>
      <c r="AH70" s="105"/>
      <c r="AI70" s="10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</row>
    <row r="71" spans="1:100" s="103" customFormat="1" ht="15.75" x14ac:dyDescent="0.25">
      <c r="A71" s="97"/>
      <c r="B71" s="102"/>
      <c r="C71" s="102"/>
      <c r="D71" s="107">
        <v>2018</v>
      </c>
      <c r="E71" s="108"/>
      <c r="F71" s="108"/>
      <c r="G71" s="109"/>
      <c r="H71" s="39"/>
      <c r="I71" s="102"/>
      <c r="J71" s="102"/>
      <c r="K71" s="107">
        <v>2019</v>
      </c>
      <c r="L71" s="108"/>
      <c r="M71" s="108"/>
      <c r="N71" s="109"/>
      <c r="O71" s="39"/>
      <c r="P71" s="102"/>
      <c r="Q71" s="102"/>
      <c r="R71" s="107">
        <v>2020</v>
      </c>
      <c r="S71" s="108"/>
      <c r="T71" s="108"/>
      <c r="U71" s="109"/>
      <c r="V71" s="39"/>
      <c r="W71" s="102"/>
      <c r="X71" s="102"/>
      <c r="Y71" s="107">
        <v>2021</v>
      </c>
      <c r="Z71" s="108"/>
      <c r="AA71" s="108"/>
      <c r="AB71" s="109"/>
      <c r="AC71" s="39"/>
      <c r="AD71" s="102"/>
      <c r="AE71" s="102"/>
      <c r="AF71" s="107">
        <v>2022</v>
      </c>
      <c r="AG71" s="108"/>
      <c r="AH71" s="108"/>
      <c r="AI71" s="10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</row>
    <row r="72" spans="1:100" s="103" customFormat="1" ht="15.75" x14ac:dyDescent="0.25">
      <c r="A72" s="97"/>
      <c r="B72" s="102"/>
      <c r="C72" s="102"/>
      <c r="D72" s="110" t="s">
        <v>139</v>
      </c>
      <c r="E72" s="111"/>
      <c r="F72" s="111"/>
      <c r="G72" s="112"/>
      <c r="H72" s="39"/>
      <c r="I72" s="102"/>
      <c r="J72" s="102"/>
      <c r="K72" s="110" t="s">
        <v>139</v>
      </c>
      <c r="L72" s="111"/>
      <c r="M72" s="111"/>
      <c r="N72" s="112"/>
      <c r="O72" s="39"/>
      <c r="P72" s="102"/>
      <c r="Q72" s="102"/>
      <c r="R72" s="110" t="s">
        <v>139</v>
      </c>
      <c r="S72" s="111"/>
      <c r="T72" s="111"/>
      <c r="U72" s="112"/>
      <c r="V72" s="39"/>
      <c r="W72" s="102"/>
      <c r="X72" s="102"/>
      <c r="Y72" s="110" t="s">
        <v>139</v>
      </c>
      <c r="Z72" s="111"/>
      <c r="AA72" s="111"/>
      <c r="AB72" s="112"/>
      <c r="AC72" s="39"/>
      <c r="AD72" s="102"/>
      <c r="AE72" s="102"/>
      <c r="AF72" s="110" t="s">
        <v>139</v>
      </c>
      <c r="AG72" s="111"/>
      <c r="AH72" s="111"/>
      <c r="AI72" s="112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</row>
    <row r="73" spans="1:100" s="103" customFormat="1" ht="15.75" thickBot="1" x14ac:dyDescent="0.3">
      <c r="A73" s="97"/>
      <c r="B73" s="102"/>
      <c r="C73" s="102"/>
      <c r="D73" s="113"/>
      <c r="E73" s="114"/>
      <c r="F73" s="114"/>
      <c r="G73" s="115"/>
      <c r="H73" s="39"/>
      <c r="I73" s="102"/>
      <c r="J73" s="102"/>
      <c r="K73" s="113"/>
      <c r="L73" s="114"/>
      <c r="M73" s="114"/>
      <c r="N73" s="115"/>
      <c r="O73" s="39"/>
      <c r="P73" s="102"/>
      <c r="Q73" s="102"/>
      <c r="R73" s="113"/>
      <c r="S73" s="114"/>
      <c r="T73" s="114"/>
      <c r="U73" s="115"/>
      <c r="V73" s="39"/>
      <c r="W73" s="102"/>
      <c r="X73" s="102"/>
      <c r="Y73" s="113"/>
      <c r="Z73" s="114"/>
      <c r="AA73" s="114"/>
      <c r="AB73" s="115"/>
      <c r="AC73" s="39"/>
      <c r="AD73" s="102"/>
      <c r="AE73" s="102"/>
      <c r="AF73" s="113"/>
      <c r="AG73" s="114"/>
      <c r="AH73" s="114"/>
      <c r="AI73" s="115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</row>
    <row r="74" spans="1:100" s="2" customFormat="1" ht="60" x14ac:dyDescent="0.25">
      <c r="A74" s="97"/>
      <c r="B74" s="102"/>
      <c r="C74" s="102"/>
      <c r="D74" s="124" t="s">
        <v>52</v>
      </c>
      <c r="E74" s="125"/>
      <c r="F74" s="117" t="s">
        <v>50</v>
      </c>
      <c r="G74" s="118" t="s">
        <v>51</v>
      </c>
      <c r="H74" s="39"/>
      <c r="I74" s="102"/>
      <c r="J74" s="102"/>
      <c r="K74" s="124" t="s">
        <v>52</v>
      </c>
      <c r="L74" s="125"/>
      <c r="M74" s="117" t="s">
        <v>50</v>
      </c>
      <c r="N74" s="118" t="s">
        <v>51</v>
      </c>
      <c r="O74" s="39"/>
      <c r="P74" s="102"/>
      <c r="Q74" s="102"/>
      <c r="R74" s="124" t="s">
        <v>52</v>
      </c>
      <c r="S74" s="125"/>
      <c r="T74" s="117" t="s">
        <v>50</v>
      </c>
      <c r="U74" s="118" t="s">
        <v>51</v>
      </c>
      <c r="V74" s="39"/>
      <c r="W74" s="102"/>
      <c r="X74" s="102"/>
      <c r="Y74" s="124" t="s">
        <v>52</v>
      </c>
      <c r="Z74" s="125"/>
      <c r="AA74" s="117" t="s">
        <v>50</v>
      </c>
      <c r="AB74" s="118" t="s">
        <v>51</v>
      </c>
      <c r="AC74" s="39"/>
      <c r="AD74" s="102"/>
      <c r="AE74" s="102"/>
      <c r="AF74" s="124" t="s">
        <v>52</v>
      </c>
      <c r="AG74" s="125"/>
      <c r="AH74" s="117" t="s">
        <v>50</v>
      </c>
      <c r="AI74" s="118" t="s">
        <v>51</v>
      </c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</row>
    <row r="75" spans="1:100" s="4" customFormat="1" ht="15.75" thickBot="1" x14ac:dyDescent="0.3">
      <c r="A75" s="3"/>
      <c r="B75" s="19"/>
      <c r="C75" s="19"/>
      <c r="D75" s="20" t="s">
        <v>52</v>
      </c>
      <c r="E75" s="21"/>
      <c r="F75" s="28"/>
      <c r="G75" s="29"/>
      <c r="H75" s="39"/>
      <c r="I75" s="19"/>
      <c r="J75" s="19"/>
      <c r="K75" s="20" t="s">
        <v>52</v>
      </c>
      <c r="L75" s="21"/>
      <c r="M75" s="28"/>
      <c r="N75" s="29"/>
      <c r="O75" s="39"/>
      <c r="P75" s="19"/>
      <c r="Q75" s="19"/>
      <c r="R75" s="20" t="s">
        <v>52</v>
      </c>
      <c r="S75" s="21"/>
      <c r="T75" s="28"/>
      <c r="U75" s="29"/>
      <c r="V75" s="39"/>
      <c r="W75" s="19"/>
      <c r="X75" s="19"/>
      <c r="Y75" s="20" t="s">
        <v>52</v>
      </c>
      <c r="Z75" s="21"/>
      <c r="AA75" s="28"/>
      <c r="AB75" s="29"/>
      <c r="AC75" s="39"/>
      <c r="AD75" s="19"/>
      <c r="AE75" s="19"/>
      <c r="AF75" s="20" t="s">
        <v>52</v>
      </c>
      <c r="AG75" s="21"/>
      <c r="AH75" s="28"/>
      <c r="AI75" s="2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</row>
    <row r="76" spans="1:100" s="16" customFormat="1" ht="23.25" thickBot="1" x14ac:dyDescent="0.3">
      <c r="A76" s="13" t="s">
        <v>128</v>
      </c>
      <c r="B76" s="126"/>
      <c r="C76" s="126"/>
      <c r="D76" s="17" t="s">
        <v>42</v>
      </c>
      <c r="E76" s="18"/>
      <c r="F76" s="32">
        <f>SUM(F75:F75)</f>
        <v>0</v>
      </c>
      <c r="G76" s="32">
        <f>SUM(G75:G75)</f>
        <v>0</v>
      </c>
      <c r="H76" s="39"/>
      <c r="I76" s="126"/>
      <c r="J76" s="126"/>
      <c r="K76" s="17" t="s">
        <v>42</v>
      </c>
      <c r="L76" s="18"/>
      <c r="M76" s="32">
        <f>SUM(M75:M75)</f>
        <v>0</v>
      </c>
      <c r="N76" s="32">
        <f>SUM(N75:N75)</f>
        <v>0</v>
      </c>
      <c r="O76" s="39"/>
      <c r="P76" s="126"/>
      <c r="Q76" s="126"/>
      <c r="R76" s="17" t="s">
        <v>42</v>
      </c>
      <c r="S76" s="18"/>
      <c r="T76" s="32">
        <f>SUM(T75:T75)</f>
        <v>0</v>
      </c>
      <c r="U76" s="32">
        <f>SUM(U75:U75)</f>
        <v>0</v>
      </c>
      <c r="V76" s="39"/>
      <c r="W76" s="126"/>
      <c r="X76" s="126"/>
      <c r="Y76" s="17" t="s">
        <v>42</v>
      </c>
      <c r="Z76" s="18"/>
      <c r="AA76" s="32">
        <f>SUM(AA75:AA75)</f>
        <v>0</v>
      </c>
      <c r="AB76" s="32">
        <f>SUM(AB75:AB75)</f>
        <v>0</v>
      </c>
      <c r="AC76" s="39"/>
      <c r="AD76" s="126"/>
      <c r="AE76" s="126"/>
      <c r="AF76" s="17" t="s">
        <v>42</v>
      </c>
      <c r="AG76" s="18"/>
      <c r="AH76" s="32">
        <f>SUM(AH75:AH75)</f>
        <v>0</v>
      </c>
      <c r="AI76" s="32">
        <f>SUM(AI75:AI75)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</row>
    <row r="77" spans="1:100" s="16" customFormat="1" x14ac:dyDescent="0.25">
      <c r="A77" s="13"/>
      <c r="B77" s="126"/>
      <c r="C77" s="126"/>
      <c r="D77" s="127" t="s">
        <v>43</v>
      </c>
      <c r="E77" s="119"/>
      <c r="F77" s="119"/>
      <c r="G77" s="120"/>
      <c r="H77" s="39"/>
      <c r="I77" s="126"/>
      <c r="J77" s="126"/>
      <c r="K77" s="127" t="s">
        <v>43</v>
      </c>
      <c r="L77" s="119"/>
      <c r="M77" s="119"/>
      <c r="N77" s="120"/>
      <c r="O77" s="39"/>
      <c r="P77" s="126"/>
      <c r="Q77" s="126"/>
      <c r="R77" s="127" t="s">
        <v>43</v>
      </c>
      <c r="S77" s="119"/>
      <c r="T77" s="119"/>
      <c r="U77" s="120"/>
      <c r="V77" s="39"/>
      <c r="W77" s="126"/>
      <c r="X77" s="126"/>
      <c r="Y77" s="127" t="s">
        <v>43</v>
      </c>
      <c r="Z77" s="119"/>
      <c r="AA77" s="119"/>
      <c r="AB77" s="120"/>
      <c r="AC77" s="39"/>
      <c r="AD77" s="126"/>
      <c r="AE77" s="126"/>
      <c r="AF77" s="127" t="s">
        <v>43</v>
      </c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</row>
    <row r="78" spans="1:100" s="16" customFormat="1" x14ac:dyDescent="0.25">
      <c r="A78" s="13"/>
      <c r="B78" s="126"/>
      <c r="C78" s="126"/>
      <c r="D78" s="42"/>
      <c r="E78" s="121"/>
      <c r="F78" s="122"/>
      <c r="G78" s="122"/>
      <c r="H78" s="39"/>
      <c r="I78" s="122"/>
      <c r="J78" s="22"/>
      <c r="K78" s="42"/>
      <c r="L78" s="121"/>
      <c r="M78" s="122"/>
      <c r="N78" s="122"/>
      <c r="O78" s="39"/>
      <c r="P78" s="122"/>
      <c r="Q78" s="22"/>
      <c r="R78" s="42"/>
      <c r="S78" s="123"/>
      <c r="T78" s="123"/>
      <c r="U78" s="123"/>
      <c r="V78" s="39"/>
      <c r="W78" s="123"/>
      <c r="X78" s="22"/>
      <c r="Y78" s="42"/>
      <c r="Z78" s="123"/>
      <c r="AA78" s="123"/>
      <c r="AB78" s="123"/>
      <c r="AC78" s="39"/>
      <c r="AD78" s="123"/>
      <c r="AE78" s="22"/>
      <c r="AF78" s="42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</row>
    <row r="79" spans="1:100" s="103" customFormat="1" ht="15.75" x14ac:dyDescent="0.25">
      <c r="A79" s="97"/>
      <c r="B79" s="102"/>
      <c r="C79" s="102"/>
      <c r="D79" s="110" t="s">
        <v>140</v>
      </c>
      <c r="E79" s="111"/>
      <c r="F79" s="111"/>
      <c r="G79" s="112"/>
      <c r="H79" s="39"/>
      <c r="I79" s="102"/>
      <c r="J79" s="102"/>
      <c r="K79" s="110" t="s">
        <v>140</v>
      </c>
      <c r="L79" s="111"/>
      <c r="M79" s="111"/>
      <c r="N79" s="112"/>
      <c r="O79" s="39"/>
      <c r="P79" s="102"/>
      <c r="Q79" s="102"/>
      <c r="R79" s="110" t="s">
        <v>140</v>
      </c>
      <c r="S79" s="111"/>
      <c r="T79" s="111"/>
      <c r="U79" s="112"/>
      <c r="V79" s="39"/>
      <c r="W79" s="102"/>
      <c r="X79" s="102"/>
      <c r="Y79" s="110" t="s">
        <v>140</v>
      </c>
      <c r="Z79" s="111"/>
      <c r="AA79" s="111"/>
      <c r="AB79" s="112"/>
      <c r="AC79" s="39"/>
      <c r="AD79" s="102"/>
      <c r="AE79" s="102"/>
      <c r="AF79" s="110" t="s">
        <v>140</v>
      </c>
      <c r="AG79" s="111"/>
      <c r="AH79" s="111"/>
      <c r="AI79" s="112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</row>
    <row r="80" spans="1:100" s="103" customFormat="1" ht="15.75" thickBot="1" x14ac:dyDescent="0.3">
      <c r="A80" s="97"/>
      <c r="B80" s="102"/>
      <c r="C80" s="102"/>
      <c r="D80" s="113"/>
      <c r="E80" s="114"/>
      <c r="F80" s="114"/>
      <c r="G80" s="115"/>
      <c r="H80" s="39"/>
      <c r="I80" s="102"/>
      <c r="J80" s="102"/>
      <c r="K80" s="113"/>
      <c r="L80" s="114"/>
      <c r="M80" s="114"/>
      <c r="N80" s="115"/>
      <c r="O80" s="39"/>
      <c r="P80" s="102"/>
      <c r="Q80" s="102"/>
      <c r="R80" s="113"/>
      <c r="S80" s="114"/>
      <c r="T80" s="114"/>
      <c r="U80" s="115"/>
      <c r="V80" s="39"/>
      <c r="W80" s="102"/>
      <c r="X80" s="102"/>
      <c r="Y80" s="113"/>
      <c r="Z80" s="114"/>
      <c r="AA80" s="114"/>
      <c r="AB80" s="115"/>
      <c r="AC80" s="39"/>
      <c r="AD80" s="102"/>
      <c r="AE80" s="102"/>
      <c r="AF80" s="113"/>
      <c r="AG80" s="114"/>
      <c r="AH80" s="114"/>
      <c r="AI80" s="115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</row>
    <row r="81" spans="1:100" s="2" customFormat="1" ht="60" x14ac:dyDescent="0.25">
      <c r="A81" s="97"/>
      <c r="B81" s="102"/>
      <c r="C81" s="102"/>
      <c r="D81" s="124" t="s">
        <v>14</v>
      </c>
      <c r="E81" s="125"/>
      <c r="F81" s="117" t="s">
        <v>58</v>
      </c>
      <c r="G81" s="118" t="s">
        <v>59</v>
      </c>
      <c r="H81" s="39"/>
      <c r="I81" s="102"/>
      <c r="J81" s="102"/>
      <c r="K81" s="124" t="s">
        <v>14</v>
      </c>
      <c r="L81" s="125"/>
      <c r="M81" s="117" t="s">
        <v>58</v>
      </c>
      <c r="N81" s="118" t="s">
        <v>59</v>
      </c>
      <c r="O81" s="39"/>
      <c r="P81" s="102"/>
      <c r="Q81" s="102"/>
      <c r="R81" s="124" t="s">
        <v>14</v>
      </c>
      <c r="S81" s="125"/>
      <c r="T81" s="117" t="s">
        <v>58</v>
      </c>
      <c r="U81" s="118" t="s">
        <v>59</v>
      </c>
      <c r="V81" s="39"/>
      <c r="W81" s="102"/>
      <c r="X81" s="102"/>
      <c r="Y81" s="124" t="s">
        <v>14</v>
      </c>
      <c r="Z81" s="125"/>
      <c r="AA81" s="117" t="s">
        <v>58</v>
      </c>
      <c r="AB81" s="118" t="s">
        <v>59</v>
      </c>
      <c r="AC81" s="39"/>
      <c r="AD81" s="102"/>
      <c r="AE81" s="102"/>
      <c r="AF81" s="124" t="s">
        <v>14</v>
      </c>
      <c r="AG81" s="125"/>
      <c r="AH81" s="117" t="s">
        <v>58</v>
      </c>
      <c r="AI81" s="118" t="s">
        <v>59</v>
      </c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</row>
    <row r="82" spans="1:100" s="4" customFormat="1" ht="15.75" thickBot="1" x14ac:dyDescent="0.3">
      <c r="A82" s="3"/>
      <c r="B82" s="19"/>
      <c r="C82" s="19"/>
      <c r="D82" s="20" t="s">
        <v>14</v>
      </c>
      <c r="E82" s="21"/>
      <c r="F82" s="28"/>
      <c r="G82" s="29"/>
      <c r="H82" s="39"/>
      <c r="I82" s="19"/>
      <c r="J82" s="19"/>
      <c r="K82" s="20" t="s">
        <v>14</v>
      </c>
      <c r="L82" s="21"/>
      <c r="M82" s="28"/>
      <c r="N82" s="29"/>
      <c r="O82" s="39"/>
      <c r="P82" s="19"/>
      <c r="Q82" s="19"/>
      <c r="R82" s="20" t="s">
        <v>14</v>
      </c>
      <c r="S82" s="21"/>
      <c r="T82" s="28"/>
      <c r="U82" s="29"/>
      <c r="V82" s="39"/>
      <c r="W82" s="19"/>
      <c r="X82" s="19"/>
      <c r="Y82" s="20" t="s">
        <v>14</v>
      </c>
      <c r="Z82" s="21"/>
      <c r="AA82" s="28"/>
      <c r="AB82" s="29"/>
      <c r="AC82" s="39"/>
      <c r="AD82" s="19"/>
      <c r="AE82" s="19"/>
      <c r="AF82" s="20" t="s">
        <v>14</v>
      </c>
      <c r="AG82" s="21"/>
      <c r="AH82" s="28"/>
      <c r="AI82" s="2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</row>
    <row r="83" spans="1:100" s="16" customFormat="1" ht="23.25" thickBot="1" x14ac:dyDescent="0.3">
      <c r="A83" s="13" t="s">
        <v>129</v>
      </c>
      <c r="B83" s="126"/>
      <c r="C83" s="126"/>
      <c r="D83" s="17" t="s">
        <v>42</v>
      </c>
      <c r="E83" s="18"/>
      <c r="F83" s="32">
        <f>SUM(F82:F82)</f>
        <v>0</v>
      </c>
      <c r="G83" s="32">
        <f>SUM(G82:G82)</f>
        <v>0</v>
      </c>
      <c r="H83" s="39"/>
      <c r="I83" s="126"/>
      <c r="J83" s="126"/>
      <c r="K83" s="17" t="s">
        <v>42</v>
      </c>
      <c r="L83" s="18"/>
      <c r="M83" s="32">
        <f>SUM(M82:M82)</f>
        <v>0</v>
      </c>
      <c r="N83" s="32">
        <f>SUM(N82:N82)</f>
        <v>0</v>
      </c>
      <c r="O83" s="39"/>
      <c r="P83" s="126"/>
      <c r="Q83" s="126"/>
      <c r="R83" s="17" t="s">
        <v>42</v>
      </c>
      <c r="S83" s="18"/>
      <c r="T83" s="32">
        <f>SUM(T82:T82)</f>
        <v>0</v>
      </c>
      <c r="U83" s="32">
        <f>SUM(U82:U82)</f>
        <v>0</v>
      </c>
      <c r="V83" s="39"/>
      <c r="W83" s="126"/>
      <c r="X83" s="126"/>
      <c r="Y83" s="17" t="s">
        <v>42</v>
      </c>
      <c r="Z83" s="18"/>
      <c r="AA83" s="32">
        <f>SUM(AA82:AA82)</f>
        <v>0</v>
      </c>
      <c r="AB83" s="32">
        <f>SUM(AB82:AB82)</f>
        <v>0</v>
      </c>
      <c r="AC83" s="39"/>
      <c r="AD83" s="126"/>
      <c r="AE83" s="126"/>
      <c r="AF83" s="17" t="s">
        <v>42</v>
      </c>
      <c r="AG83" s="18"/>
      <c r="AH83" s="32">
        <f>SUM(AH82:AH82)</f>
        <v>0</v>
      </c>
      <c r="AI83" s="32">
        <f>SUM(AI82:AI82)</f>
        <v>0</v>
      </c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</row>
    <row r="84" spans="1:100" s="16" customFormat="1" x14ac:dyDescent="0.25">
      <c r="A84" s="13"/>
      <c r="B84" s="126"/>
      <c r="C84" s="126"/>
      <c r="D84" s="127" t="s">
        <v>43</v>
      </c>
      <c r="E84" s="119"/>
      <c r="F84" s="119"/>
      <c r="G84" s="120"/>
      <c r="H84" s="39"/>
      <c r="I84" s="126"/>
      <c r="J84" s="126"/>
      <c r="K84" s="127" t="s">
        <v>43</v>
      </c>
      <c r="L84" s="119"/>
      <c r="M84" s="119"/>
      <c r="N84" s="120"/>
      <c r="O84" s="39"/>
      <c r="P84" s="126"/>
      <c r="Q84" s="126"/>
      <c r="R84" s="127" t="s">
        <v>43</v>
      </c>
      <c r="S84" s="119"/>
      <c r="T84" s="119"/>
      <c r="U84" s="120"/>
      <c r="V84" s="39"/>
      <c r="W84" s="126"/>
      <c r="X84" s="126"/>
      <c r="Y84" s="127" t="s">
        <v>43</v>
      </c>
      <c r="Z84" s="119"/>
      <c r="AA84" s="119"/>
      <c r="AB84" s="120"/>
      <c r="AC84" s="39"/>
      <c r="AD84" s="126"/>
      <c r="AE84" s="126"/>
      <c r="AF84" s="127" t="s">
        <v>43</v>
      </c>
      <c r="AG84" s="119"/>
      <c r="AH84" s="119"/>
      <c r="AI84" s="12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</row>
    <row r="85" spans="1:100" s="16" customFormat="1" x14ac:dyDescent="0.25">
      <c r="A85" s="13"/>
      <c r="B85" s="126"/>
      <c r="C85" s="126"/>
      <c r="D85" s="42"/>
      <c r="E85" s="121"/>
      <c r="F85" s="122"/>
      <c r="G85" s="122"/>
      <c r="H85" s="39"/>
      <c r="I85" s="122"/>
      <c r="J85" s="22"/>
      <c r="K85" s="42"/>
      <c r="L85" s="121"/>
      <c r="M85" s="122"/>
      <c r="N85" s="122"/>
      <c r="O85" s="39"/>
      <c r="P85" s="122"/>
      <c r="Q85" s="22"/>
      <c r="R85" s="42"/>
      <c r="S85" s="123"/>
      <c r="T85" s="123"/>
      <c r="U85" s="123"/>
      <c r="V85" s="39"/>
      <c r="W85" s="123"/>
      <c r="X85" s="22"/>
      <c r="Y85" s="42"/>
      <c r="Z85" s="123"/>
      <c r="AA85" s="123"/>
      <c r="AB85" s="123"/>
      <c r="AC85" s="39"/>
      <c r="AD85" s="123"/>
      <c r="AE85" s="22"/>
      <c r="AF85" s="42"/>
      <c r="AG85" s="123"/>
      <c r="AH85" s="123"/>
      <c r="AI85" s="123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</row>
  </sheetData>
  <sheetProtection algorithmName="SHA-512" hashValue="jMnefAC7urMbl37relewNm9C1kQI359Pih7jctRN82hmsRsXMklp9dnovK5yUgkHtmYsECJZT1nv4dh/Tm4QhA==" saltValue="KPJ/9Joij3/8i+f93Woqz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11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197</v>
      </c>
      <c r="E1" s="99"/>
      <c r="F1" s="99"/>
      <c r="G1" s="101"/>
      <c r="H1" s="102"/>
      <c r="I1" s="130"/>
      <c r="J1" s="99"/>
      <c r="K1" s="99" t="s">
        <v>197</v>
      </c>
      <c r="L1" s="99"/>
      <c r="M1" s="99"/>
      <c r="N1" s="101"/>
      <c r="O1" s="102"/>
      <c r="P1" s="130"/>
      <c r="Q1" s="99"/>
      <c r="R1" s="99" t="s">
        <v>197</v>
      </c>
      <c r="S1" s="99"/>
      <c r="T1" s="99"/>
      <c r="U1" s="101"/>
      <c r="V1" s="102"/>
      <c r="W1" s="130"/>
      <c r="X1" s="99"/>
      <c r="Y1" s="99" t="s">
        <v>197</v>
      </c>
      <c r="Z1" s="99"/>
      <c r="AA1" s="99"/>
      <c r="AB1" s="101"/>
      <c r="AC1" s="102"/>
      <c r="AD1" s="130"/>
      <c r="AE1" s="99"/>
      <c r="AF1" s="99" t="s">
        <v>197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40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53</v>
      </c>
      <c r="E4" s="111"/>
      <c r="F4" s="111"/>
      <c r="G4" s="112"/>
      <c r="H4" s="40"/>
      <c r="I4" s="102"/>
      <c r="J4" s="102"/>
      <c r="K4" s="110" t="s">
        <v>53</v>
      </c>
      <c r="L4" s="111"/>
      <c r="M4" s="111"/>
      <c r="N4" s="112"/>
      <c r="P4" s="102"/>
      <c r="Q4" s="102"/>
      <c r="R4" s="110" t="s">
        <v>53</v>
      </c>
      <c r="S4" s="111"/>
      <c r="T4" s="111"/>
      <c r="U4" s="112"/>
      <c r="W4" s="102"/>
      <c r="X4" s="102"/>
      <c r="Y4" s="110" t="s">
        <v>53</v>
      </c>
      <c r="Z4" s="111"/>
      <c r="AA4" s="111"/>
      <c r="AB4" s="112"/>
      <c r="AD4" s="102"/>
      <c r="AE4" s="102"/>
      <c r="AF4" s="110" t="s">
        <v>53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 s="40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190</v>
      </c>
      <c r="E10" s="10"/>
      <c r="F10" s="30"/>
      <c r="G10" s="31"/>
      <c r="H10" s="133"/>
      <c r="I10" s="133"/>
      <c r="J10" s="133"/>
      <c r="K10" s="9" t="s">
        <v>190</v>
      </c>
      <c r="L10" s="10"/>
      <c r="M10" s="30"/>
      <c r="N10" s="31"/>
      <c r="P10" s="133"/>
      <c r="Q10" s="133"/>
      <c r="R10" s="9" t="s">
        <v>190</v>
      </c>
      <c r="S10" s="10"/>
      <c r="T10" s="30"/>
      <c r="U10" s="31"/>
      <c r="W10" s="133"/>
      <c r="X10" s="133"/>
      <c r="Y10" s="9" t="s">
        <v>190</v>
      </c>
      <c r="Z10" s="10"/>
      <c r="AA10" s="30"/>
      <c r="AB10" s="31"/>
      <c r="AD10" s="133"/>
      <c r="AE10" s="133"/>
      <c r="AF10" s="9" t="s">
        <v>190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80</v>
      </c>
      <c r="B11" s="40"/>
      <c r="C11" s="40"/>
      <c r="D11" s="14" t="s">
        <v>42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43</v>
      </c>
      <c r="E12" s="119"/>
      <c r="F12" s="119"/>
      <c r="G12" s="120"/>
      <c r="H12" s="40"/>
      <c r="I12" s="40"/>
      <c r="J12" s="40"/>
      <c r="K12" s="127" t="s">
        <v>43</v>
      </c>
      <c r="L12" s="119"/>
      <c r="M12" s="119"/>
      <c r="N12" s="120"/>
      <c r="P12" s="40"/>
      <c r="Q12" s="40"/>
      <c r="R12" s="127" t="s">
        <v>43</v>
      </c>
      <c r="S12" s="119"/>
      <c r="T12" s="119"/>
      <c r="U12" s="120"/>
      <c r="W12" s="40"/>
      <c r="X12" s="40"/>
      <c r="Y12" s="127" t="s">
        <v>43</v>
      </c>
      <c r="Z12" s="119"/>
      <c r="AA12" s="119"/>
      <c r="AB12" s="120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54</v>
      </c>
      <c r="E14" s="111"/>
      <c r="F14" s="111"/>
      <c r="G14" s="112"/>
      <c r="H14" s="40"/>
      <c r="I14" s="102"/>
      <c r="J14" s="102"/>
      <c r="K14" s="110" t="s">
        <v>54</v>
      </c>
      <c r="L14" s="111"/>
      <c r="M14" s="111"/>
      <c r="N14" s="112"/>
      <c r="P14" s="102"/>
      <c r="Q14" s="102"/>
      <c r="R14" s="110" t="s">
        <v>54</v>
      </c>
      <c r="S14" s="111"/>
      <c r="T14" s="111"/>
      <c r="U14" s="112"/>
      <c r="W14" s="102"/>
      <c r="X14" s="102"/>
      <c r="Y14" s="110" t="s">
        <v>54</v>
      </c>
      <c r="Z14" s="111"/>
      <c r="AA14" s="111"/>
      <c r="AB14" s="112"/>
      <c r="AD14" s="102"/>
      <c r="AE14" s="102"/>
      <c r="AF14" s="110" t="s">
        <v>54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55</v>
      </c>
      <c r="E16" s="117" t="s">
        <v>56</v>
      </c>
      <c r="F16" s="117" t="s">
        <v>57</v>
      </c>
      <c r="G16" s="118" t="s">
        <v>47</v>
      </c>
      <c r="H16" s="40"/>
      <c r="I16" s="102"/>
      <c r="J16" s="102"/>
      <c r="K16" s="124" t="s">
        <v>55</v>
      </c>
      <c r="L16" s="117" t="s">
        <v>56</v>
      </c>
      <c r="M16" s="117" t="s">
        <v>57</v>
      </c>
      <c r="N16" s="118" t="s">
        <v>47</v>
      </c>
      <c r="P16" s="102"/>
      <c r="Q16" s="102"/>
      <c r="R16" s="124" t="s">
        <v>55</v>
      </c>
      <c r="S16" s="117" t="s">
        <v>56</v>
      </c>
      <c r="T16" s="117" t="s">
        <v>57</v>
      </c>
      <c r="U16" s="118" t="s">
        <v>47</v>
      </c>
      <c r="W16" s="102"/>
      <c r="X16" s="102"/>
      <c r="Y16" s="124" t="s">
        <v>55</v>
      </c>
      <c r="Z16" s="117" t="s">
        <v>56</v>
      </c>
      <c r="AA16" s="117" t="s">
        <v>57</v>
      </c>
      <c r="AB16" s="118" t="s">
        <v>47</v>
      </c>
      <c r="AD16" s="102"/>
      <c r="AE16" s="102"/>
      <c r="AF16" s="124" t="s">
        <v>55</v>
      </c>
      <c r="AG16" s="117" t="s">
        <v>56</v>
      </c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190</v>
      </c>
      <c r="E20" s="10"/>
      <c r="F20" s="30"/>
      <c r="G20" s="31"/>
      <c r="H20" s="133"/>
      <c r="I20" s="31"/>
      <c r="J20" s="133"/>
      <c r="K20" s="9" t="s">
        <v>190</v>
      </c>
      <c r="L20" s="10"/>
      <c r="M20" s="30"/>
      <c r="N20" s="31"/>
      <c r="P20" s="133"/>
      <c r="Q20" s="133"/>
      <c r="R20" s="9" t="s">
        <v>190</v>
      </c>
      <c r="S20" s="10"/>
      <c r="T20" s="30"/>
      <c r="U20" s="31"/>
      <c r="W20" s="133"/>
      <c r="X20" s="133"/>
      <c r="Y20" s="9" t="s">
        <v>190</v>
      </c>
      <c r="Z20" s="10"/>
      <c r="AA20" s="30"/>
      <c r="AB20" s="31"/>
      <c r="AD20" s="133"/>
      <c r="AE20" s="133"/>
      <c r="AF20" s="9" t="s">
        <v>190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85</v>
      </c>
      <c r="B21" s="40"/>
      <c r="C21" s="40"/>
      <c r="D21" s="14" t="s">
        <v>42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43</v>
      </c>
      <c r="E22" s="119"/>
      <c r="F22" s="119"/>
      <c r="G22" s="120"/>
      <c r="H22" s="40"/>
      <c r="I22" s="40"/>
      <c r="J22" s="40"/>
      <c r="K22" s="127" t="s">
        <v>43</v>
      </c>
      <c r="L22" s="119"/>
      <c r="M22" s="119"/>
      <c r="N22" s="120"/>
      <c r="P22" s="40"/>
      <c r="Q22" s="40"/>
      <c r="R22" s="127" t="s">
        <v>43</v>
      </c>
      <c r="S22" s="119"/>
      <c r="T22" s="119"/>
      <c r="U22" s="120"/>
      <c r="W22" s="40"/>
      <c r="X22" s="40"/>
      <c r="Y22" s="127" t="s">
        <v>43</v>
      </c>
      <c r="Z22" s="119"/>
      <c r="AA22" s="119"/>
      <c r="AB22" s="120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 s="40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53</v>
      </c>
      <c r="E27" s="111"/>
      <c r="F27" s="111"/>
      <c r="G27" s="112"/>
      <c r="H27" s="40"/>
      <c r="I27" s="102"/>
      <c r="J27" s="102"/>
      <c r="K27" s="110" t="s">
        <v>53</v>
      </c>
      <c r="L27" s="111"/>
      <c r="M27" s="111"/>
      <c r="N27" s="112"/>
      <c r="P27" s="102"/>
      <c r="Q27" s="102"/>
      <c r="R27" s="110" t="s">
        <v>53</v>
      </c>
      <c r="S27" s="111"/>
      <c r="T27" s="111"/>
      <c r="U27" s="112"/>
      <c r="W27" s="102"/>
      <c r="X27" s="102"/>
      <c r="Y27" s="110" t="s">
        <v>53</v>
      </c>
      <c r="Z27" s="111"/>
      <c r="AA27" s="111"/>
      <c r="AB27" s="112"/>
      <c r="AD27" s="102"/>
      <c r="AE27" s="102"/>
      <c r="AF27" s="110" t="s">
        <v>53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 s="40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190</v>
      </c>
      <c r="E33" s="10"/>
      <c r="F33" s="30"/>
      <c r="G33" s="31"/>
      <c r="H33" s="133"/>
      <c r="I33" s="133"/>
      <c r="J33" s="133"/>
      <c r="K33" s="9" t="s">
        <v>190</v>
      </c>
      <c r="L33" s="10"/>
      <c r="M33" s="30"/>
      <c r="N33" s="31"/>
      <c r="P33" s="133"/>
      <c r="Q33" s="133"/>
      <c r="R33" s="9" t="s">
        <v>190</v>
      </c>
      <c r="S33" s="10"/>
      <c r="T33" s="30"/>
      <c r="U33" s="31"/>
      <c r="W33" s="133"/>
      <c r="X33" s="133"/>
      <c r="Y33" s="9" t="s">
        <v>190</v>
      </c>
      <c r="Z33" s="10"/>
      <c r="AA33" s="30"/>
      <c r="AB33" s="31"/>
      <c r="AD33" s="133"/>
      <c r="AE33" s="133"/>
      <c r="AF33" s="9" t="s">
        <v>190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81</v>
      </c>
      <c r="B34" s="40"/>
      <c r="C34" s="40"/>
      <c r="D34" s="14" t="s">
        <v>42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43</v>
      </c>
      <c r="E35" s="119"/>
      <c r="F35" s="119"/>
      <c r="G35" s="120"/>
      <c r="H35" s="40"/>
      <c r="I35" s="40"/>
      <c r="J35" s="40"/>
      <c r="K35" s="127" t="s">
        <v>43</v>
      </c>
      <c r="L35" s="119"/>
      <c r="M35" s="119"/>
      <c r="N35" s="120"/>
      <c r="P35" s="40"/>
      <c r="Q35" s="40"/>
      <c r="R35" s="127" t="s">
        <v>43</v>
      </c>
      <c r="S35" s="119"/>
      <c r="T35" s="119"/>
      <c r="U35" s="120"/>
      <c r="W35" s="40"/>
      <c r="X35" s="40"/>
      <c r="Y35" s="127" t="s">
        <v>43</v>
      </c>
      <c r="Z35" s="119"/>
      <c r="AA35" s="119"/>
      <c r="AB35" s="120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54</v>
      </c>
      <c r="E37" s="111"/>
      <c r="F37" s="111"/>
      <c r="G37" s="112"/>
      <c r="H37" s="40"/>
      <c r="I37" s="102"/>
      <c r="J37" s="102"/>
      <c r="K37" s="110" t="s">
        <v>54</v>
      </c>
      <c r="L37" s="111"/>
      <c r="M37" s="111"/>
      <c r="N37" s="112"/>
      <c r="P37" s="102"/>
      <c r="Q37" s="102"/>
      <c r="R37" s="110" t="s">
        <v>54</v>
      </c>
      <c r="S37" s="111"/>
      <c r="T37" s="111"/>
      <c r="U37" s="112"/>
      <c r="W37" s="102"/>
      <c r="X37" s="102"/>
      <c r="Y37" s="110" t="s">
        <v>54</v>
      </c>
      <c r="Z37" s="111"/>
      <c r="AA37" s="111"/>
      <c r="AB37" s="112"/>
      <c r="AD37" s="102"/>
      <c r="AE37" s="102"/>
      <c r="AF37" s="110" t="s">
        <v>54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55</v>
      </c>
      <c r="E39" s="117" t="s">
        <v>56</v>
      </c>
      <c r="F39" s="117" t="s">
        <v>57</v>
      </c>
      <c r="G39" s="118" t="s">
        <v>47</v>
      </c>
      <c r="H39" s="40"/>
      <c r="I39" s="102"/>
      <c r="J39" s="102"/>
      <c r="K39" s="124" t="s">
        <v>55</v>
      </c>
      <c r="L39" s="117" t="s">
        <v>56</v>
      </c>
      <c r="M39" s="117" t="s">
        <v>57</v>
      </c>
      <c r="N39" s="118" t="s">
        <v>47</v>
      </c>
      <c r="P39" s="102"/>
      <c r="Q39" s="102"/>
      <c r="R39" s="124" t="s">
        <v>55</v>
      </c>
      <c r="S39" s="117" t="s">
        <v>56</v>
      </c>
      <c r="T39" s="117" t="s">
        <v>57</v>
      </c>
      <c r="U39" s="118" t="s">
        <v>47</v>
      </c>
      <c r="W39" s="102"/>
      <c r="X39" s="102"/>
      <c r="Y39" s="124" t="s">
        <v>55</v>
      </c>
      <c r="Z39" s="117" t="s">
        <v>56</v>
      </c>
      <c r="AA39" s="117" t="s">
        <v>57</v>
      </c>
      <c r="AB39" s="118" t="s">
        <v>47</v>
      </c>
      <c r="AD39" s="102"/>
      <c r="AE39" s="102"/>
      <c r="AF39" s="124" t="s">
        <v>55</v>
      </c>
      <c r="AG39" s="117" t="s">
        <v>56</v>
      </c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190</v>
      </c>
      <c r="E43" s="10"/>
      <c r="F43" s="30"/>
      <c r="G43" s="31"/>
      <c r="H43" s="133"/>
      <c r="I43" s="31"/>
      <c r="J43" s="133"/>
      <c r="K43" s="9" t="s">
        <v>190</v>
      </c>
      <c r="L43" s="10"/>
      <c r="M43" s="30"/>
      <c r="N43" s="31"/>
      <c r="P43" s="133"/>
      <c r="Q43" s="133"/>
      <c r="R43" s="9" t="s">
        <v>190</v>
      </c>
      <c r="S43" s="10"/>
      <c r="T43" s="30"/>
      <c r="U43" s="31"/>
      <c r="W43" s="133"/>
      <c r="X43" s="133"/>
      <c r="Y43" s="9" t="s">
        <v>190</v>
      </c>
      <c r="Z43" s="10"/>
      <c r="AA43" s="30"/>
      <c r="AB43" s="31"/>
      <c r="AD43" s="133"/>
      <c r="AE43" s="133"/>
      <c r="AF43" s="9" t="s">
        <v>190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86</v>
      </c>
      <c r="B44" s="40"/>
      <c r="C44" s="40"/>
      <c r="D44" s="14" t="s">
        <v>42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43</v>
      </c>
      <c r="E45" s="119"/>
      <c r="F45" s="119"/>
      <c r="G45" s="120"/>
      <c r="H45" s="40"/>
      <c r="I45" s="40"/>
      <c r="J45" s="40"/>
      <c r="K45" s="127" t="s">
        <v>43</v>
      </c>
      <c r="L45" s="119"/>
      <c r="M45" s="119"/>
      <c r="N45" s="120"/>
      <c r="P45" s="40"/>
      <c r="Q45" s="40"/>
      <c r="R45" s="127" t="s">
        <v>43</v>
      </c>
      <c r="S45" s="119"/>
      <c r="T45" s="119"/>
      <c r="U45" s="120"/>
      <c r="W45" s="40"/>
      <c r="X45" s="40"/>
      <c r="Y45" s="127" t="s">
        <v>43</v>
      </c>
      <c r="Z45" s="119"/>
      <c r="AA45" s="119"/>
      <c r="AB45" s="120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 s="40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53</v>
      </c>
      <c r="E50" s="111"/>
      <c r="F50" s="111"/>
      <c r="G50" s="112"/>
      <c r="H50" s="40"/>
      <c r="I50" s="102"/>
      <c r="J50" s="102"/>
      <c r="K50" s="110" t="s">
        <v>53</v>
      </c>
      <c r="L50" s="111"/>
      <c r="M50" s="111"/>
      <c r="N50" s="112"/>
      <c r="P50" s="102"/>
      <c r="Q50" s="102"/>
      <c r="R50" s="110" t="s">
        <v>53</v>
      </c>
      <c r="S50" s="111"/>
      <c r="T50" s="111"/>
      <c r="U50" s="112"/>
      <c r="W50" s="102"/>
      <c r="X50" s="102"/>
      <c r="Y50" s="110" t="s">
        <v>53</v>
      </c>
      <c r="Z50" s="111"/>
      <c r="AA50" s="111"/>
      <c r="AB50" s="112"/>
      <c r="AD50" s="102"/>
      <c r="AE50" s="102"/>
      <c r="AF50" s="110" t="s">
        <v>53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 s="40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190</v>
      </c>
      <c r="E56" s="10"/>
      <c r="F56" s="30"/>
      <c r="G56" s="31"/>
      <c r="H56" s="133"/>
      <c r="I56" s="133"/>
      <c r="J56" s="133"/>
      <c r="K56" s="9" t="s">
        <v>190</v>
      </c>
      <c r="L56" s="10"/>
      <c r="M56" s="30"/>
      <c r="N56" s="31"/>
      <c r="P56" s="133"/>
      <c r="Q56" s="133"/>
      <c r="R56" s="9" t="s">
        <v>190</v>
      </c>
      <c r="S56" s="10"/>
      <c r="T56" s="30"/>
      <c r="U56" s="31"/>
      <c r="W56" s="133"/>
      <c r="X56" s="133"/>
      <c r="Y56" s="9" t="s">
        <v>190</v>
      </c>
      <c r="Z56" s="10"/>
      <c r="AA56" s="30"/>
      <c r="AB56" s="31"/>
      <c r="AD56" s="133"/>
      <c r="AE56" s="133"/>
      <c r="AF56" s="9" t="s">
        <v>190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82</v>
      </c>
      <c r="B57" s="40"/>
      <c r="C57" s="40"/>
      <c r="D57" s="14" t="s">
        <v>42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43</v>
      </c>
      <c r="E58" s="119"/>
      <c r="F58" s="119"/>
      <c r="G58" s="120"/>
      <c r="H58" s="40"/>
      <c r="I58" s="40"/>
      <c r="J58" s="40"/>
      <c r="K58" s="127" t="s">
        <v>43</v>
      </c>
      <c r="L58" s="119"/>
      <c r="M58" s="119"/>
      <c r="N58" s="120"/>
      <c r="P58" s="40"/>
      <c r="Q58" s="40"/>
      <c r="R58" s="127" t="s">
        <v>43</v>
      </c>
      <c r="S58" s="119"/>
      <c r="T58" s="119"/>
      <c r="U58" s="120"/>
      <c r="W58" s="40"/>
      <c r="X58" s="40"/>
      <c r="Y58" s="127" t="s">
        <v>43</v>
      </c>
      <c r="Z58" s="119"/>
      <c r="AA58" s="119"/>
      <c r="AB58" s="120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54</v>
      </c>
      <c r="E60" s="111"/>
      <c r="F60" s="111"/>
      <c r="G60" s="112"/>
      <c r="H60" s="40"/>
      <c r="I60" s="102"/>
      <c r="J60" s="102"/>
      <c r="K60" s="110" t="s">
        <v>54</v>
      </c>
      <c r="L60" s="111"/>
      <c r="M60" s="111"/>
      <c r="N60" s="112"/>
      <c r="P60" s="102"/>
      <c r="Q60" s="102"/>
      <c r="R60" s="110" t="s">
        <v>54</v>
      </c>
      <c r="S60" s="111"/>
      <c r="T60" s="111"/>
      <c r="U60" s="112"/>
      <c r="W60" s="102"/>
      <c r="X60" s="102"/>
      <c r="Y60" s="110" t="s">
        <v>54</v>
      </c>
      <c r="Z60" s="111"/>
      <c r="AA60" s="111"/>
      <c r="AB60" s="112"/>
      <c r="AD60" s="102"/>
      <c r="AE60" s="102"/>
      <c r="AF60" s="110" t="s">
        <v>54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55</v>
      </c>
      <c r="E62" s="117" t="s">
        <v>56</v>
      </c>
      <c r="F62" s="117" t="s">
        <v>57</v>
      </c>
      <c r="G62" s="118" t="s">
        <v>47</v>
      </c>
      <c r="H62" s="40"/>
      <c r="I62" s="102"/>
      <c r="J62" s="102"/>
      <c r="K62" s="124" t="s">
        <v>55</v>
      </c>
      <c r="L62" s="117" t="s">
        <v>56</v>
      </c>
      <c r="M62" s="117" t="s">
        <v>57</v>
      </c>
      <c r="N62" s="118" t="s">
        <v>47</v>
      </c>
      <c r="P62" s="102"/>
      <c r="Q62" s="102"/>
      <c r="R62" s="124" t="s">
        <v>55</v>
      </c>
      <c r="S62" s="117" t="s">
        <v>56</v>
      </c>
      <c r="T62" s="117" t="s">
        <v>57</v>
      </c>
      <c r="U62" s="118" t="s">
        <v>47</v>
      </c>
      <c r="W62" s="102"/>
      <c r="X62" s="102"/>
      <c r="Y62" s="124" t="s">
        <v>55</v>
      </c>
      <c r="Z62" s="117" t="s">
        <v>56</v>
      </c>
      <c r="AA62" s="117" t="s">
        <v>57</v>
      </c>
      <c r="AB62" s="118" t="s">
        <v>47</v>
      </c>
      <c r="AD62" s="102"/>
      <c r="AE62" s="102"/>
      <c r="AF62" s="124" t="s">
        <v>55</v>
      </c>
      <c r="AG62" s="117" t="s">
        <v>56</v>
      </c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190</v>
      </c>
      <c r="E66" s="10"/>
      <c r="F66" s="30"/>
      <c r="G66" s="31"/>
      <c r="H66" s="133"/>
      <c r="I66" s="31"/>
      <c r="J66" s="133"/>
      <c r="K66" s="9" t="s">
        <v>190</v>
      </c>
      <c r="L66" s="10"/>
      <c r="M66" s="30"/>
      <c r="N66" s="31"/>
      <c r="P66" s="133"/>
      <c r="Q66" s="133"/>
      <c r="R66" s="9" t="s">
        <v>190</v>
      </c>
      <c r="S66" s="10"/>
      <c r="T66" s="30"/>
      <c r="U66" s="31"/>
      <c r="W66" s="133"/>
      <c r="X66" s="133"/>
      <c r="Y66" s="9" t="s">
        <v>190</v>
      </c>
      <c r="Z66" s="10"/>
      <c r="AA66" s="30"/>
      <c r="AB66" s="31"/>
      <c r="AD66" s="133"/>
      <c r="AE66" s="133"/>
      <c r="AF66" s="9" t="s">
        <v>190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87</v>
      </c>
      <c r="B67" s="40"/>
      <c r="C67" s="40"/>
      <c r="D67" s="14" t="s">
        <v>42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43</v>
      </c>
      <c r="E68" s="119"/>
      <c r="F68" s="119"/>
      <c r="G68" s="120"/>
      <c r="H68" s="40"/>
      <c r="I68" s="40"/>
      <c r="J68" s="40"/>
      <c r="K68" s="127" t="s">
        <v>43</v>
      </c>
      <c r="L68" s="119"/>
      <c r="M68" s="119"/>
      <c r="N68" s="120"/>
      <c r="P68" s="40"/>
      <c r="Q68" s="40"/>
      <c r="R68" s="127" t="s">
        <v>43</v>
      </c>
      <c r="S68" s="119"/>
      <c r="T68" s="119"/>
      <c r="U68" s="120"/>
      <c r="W68" s="40"/>
      <c r="X68" s="40"/>
      <c r="Y68" s="127" t="s">
        <v>43</v>
      </c>
      <c r="Z68" s="119"/>
      <c r="AA68" s="119"/>
      <c r="AB68" s="120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 s="40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53</v>
      </c>
      <c r="E73" s="111"/>
      <c r="F73" s="111"/>
      <c r="G73" s="112"/>
      <c r="H73" s="40"/>
      <c r="I73" s="102"/>
      <c r="J73" s="102"/>
      <c r="K73" s="110" t="s">
        <v>53</v>
      </c>
      <c r="L73" s="111"/>
      <c r="M73" s="111"/>
      <c r="N73" s="112"/>
      <c r="P73" s="102"/>
      <c r="Q73" s="102"/>
      <c r="R73" s="110" t="s">
        <v>53</v>
      </c>
      <c r="S73" s="111"/>
      <c r="T73" s="111"/>
      <c r="U73" s="112"/>
      <c r="W73" s="102"/>
      <c r="X73" s="102"/>
      <c r="Y73" s="110" t="s">
        <v>53</v>
      </c>
      <c r="Z73" s="111"/>
      <c r="AA73" s="111"/>
      <c r="AB73" s="112"/>
      <c r="AD73" s="102"/>
      <c r="AE73" s="102"/>
      <c r="AF73" s="110" t="s">
        <v>53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55</v>
      </c>
      <c r="E75" s="117" t="s">
        <v>56</v>
      </c>
      <c r="F75" s="117" t="s">
        <v>57</v>
      </c>
      <c r="G75" s="118" t="s">
        <v>47</v>
      </c>
      <c r="H75" s="40"/>
      <c r="I75" s="102"/>
      <c r="J75" s="102"/>
      <c r="K75" s="124" t="s">
        <v>55</v>
      </c>
      <c r="L75" s="117" t="s">
        <v>56</v>
      </c>
      <c r="M75" s="117" t="s">
        <v>57</v>
      </c>
      <c r="N75" s="118" t="s">
        <v>47</v>
      </c>
      <c r="P75" s="102"/>
      <c r="Q75" s="102"/>
      <c r="R75" s="124" t="s">
        <v>55</v>
      </c>
      <c r="S75" s="117" t="s">
        <v>56</v>
      </c>
      <c r="T75" s="117" t="s">
        <v>57</v>
      </c>
      <c r="U75" s="118" t="s">
        <v>47</v>
      </c>
      <c r="W75" s="102"/>
      <c r="X75" s="102"/>
      <c r="Y75" s="124" t="s">
        <v>55</v>
      </c>
      <c r="Z75" s="117" t="s">
        <v>56</v>
      </c>
      <c r="AA75" s="117" t="s">
        <v>57</v>
      </c>
      <c r="AB75" s="118" t="s">
        <v>47</v>
      </c>
      <c r="AD75" s="102"/>
      <c r="AE75" s="102"/>
      <c r="AF75" s="124" t="s">
        <v>55</v>
      </c>
      <c r="AG75" s="117" t="s">
        <v>56</v>
      </c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190</v>
      </c>
      <c r="E79" s="10"/>
      <c r="F79" s="30"/>
      <c r="G79" s="31"/>
      <c r="H79" s="133"/>
      <c r="I79" s="133"/>
      <c r="J79" s="133"/>
      <c r="K79" s="9" t="s">
        <v>190</v>
      </c>
      <c r="L79" s="10"/>
      <c r="M79" s="30"/>
      <c r="N79" s="31"/>
      <c r="P79" s="133"/>
      <c r="Q79" s="133"/>
      <c r="R79" s="9" t="s">
        <v>190</v>
      </c>
      <c r="S79" s="10"/>
      <c r="T79" s="30"/>
      <c r="U79" s="31"/>
      <c r="W79" s="133"/>
      <c r="X79" s="133"/>
      <c r="Y79" s="9" t="s">
        <v>190</v>
      </c>
      <c r="Z79" s="10"/>
      <c r="AA79" s="30"/>
      <c r="AB79" s="31"/>
      <c r="AD79" s="133"/>
      <c r="AE79" s="133"/>
      <c r="AF79" s="9" t="s">
        <v>190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83</v>
      </c>
      <c r="B80" s="40"/>
      <c r="C80" s="40"/>
      <c r="D80" s="14" t="s">
        <v>42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43</v>
      </c>
      <c r="E81" s="119"/>
      <c r="F81" s="119"/>
      <c r="G81" s="120"/>
      <c r="H81" s="40"/>
      <c r="I81" s="40"/>
      <c r="J81" s="40"/>
      <c r="K81" s="127" t="s">
        <v>43</v>
      </c>
      <c r="L81" s="119"/>
      <c r="M81" s="119"/>
      <c r="N81" s="120"/>
      <c r="P81" s="40"/>
      <c r="Q81" s="40"/>
      <c r="R81" s="127" t="s">
        <v>43</v>
      </c>
      <c r="S81" s="119"/>
      <c r="T81" s="119"/>
      <c r="U81" s="120"/>
      <c r="W81" s="40"/>
      <c r="X81" s="40"/>
      <c r="Y81" s="127" t="s">
        <v>43</v>
      </c>
      <c r="Z81" s="119"/>
      <c r="AA81" s="119"/>
      <c r="AB81" s="120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54</v>
      </c>
      <c r="E83" s="111"/>
      <c r="F83" s="111"/>
      <c r="G83" s="112"/>
      <c r="H83" s="40"/>
      <c r="I83" s="102"/>
      <c r="J83" s="102"/>
      <c r="K83" s="110" t="s">
        <v>54</v>
      </c>
      <c r="L83" s="111"/>
      <c r="M83" s="111"/>
      <c r="N83" s="112"/>
      <c r="P83" s="102"/>
      <c r="Q83" s="102"/>
      <c r="R83" s="110" t="s">
        <v>54</v>
      </c>
      <c r="S83" s="111"/>
      <c r="T83" s="111"/>
      <c r="U83" s="112"/>
      <c r="W83" s="102"/>
      <c r="X83" s="102"/>
      <c r="Y83" s="110" t="s">
        <v>54</v>
      </c>
      <c r="Z83" s="111"/>
      <c r="AA83" s="111"/>
      <c r="AB83" s="112"/>
      <c r="AD83" s="102"/>
      <c r="AE83" s="102"/>
      <c r="AF83" s="110" t="s">
        <v>54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55</v>
      </c>
      <c r="E85" s="117" t="s">
        <v>56</v>
      </c>
      <c r="F85" s="117" t="s">
        <v>57</v>
      </c>
      <c r="G85" s="118" t="s">
        <v>47</v>
      </c>
      <c r="H85" s="40"/>
      <c r="I85" s="102"/>
      <c r="J85" s="102"/>
      <c r="K85" s="124" t="s">
        <v>55</v>
      </c>
      <c r="L85" s="117" t="s">
        <v>56</v>
      </c>
      <c r="M85" s="117" t="s">
        <v>57</v>
      </c>
      <c r="N85" s="118" t="s">
        <v>47</v>
      </c>
      <c r="P85" s="102"/>
      <c r="Q85" s="102"/>
      <c r="R85" s="124" t="s">
        <v>55</v>
      </c>
      <c r="S85" s="117" t="s">
        <v>56</v>
      </c>
      <c r="T85" s="117" t="s">
        <v>57</v>
      </c>
      <c r="U85" s="118" t="s">
        <v>47</v>
      </c>
      <c r="W85" s="102"/>
      <c r="X85" s="102"/>
      <c r="Y85" s="124" t="s">
        <v>55</v>
      </c>
      <c r="Z85" s="117" t="s">
        <v>56</v>
      </c>
      <c r="AA85" s="117" t="s">
        <v>57</v>
      </c>
      <c r="AB85" s="118" t="s">
        <v>47</v>
      </c>
      <c r="AD85" s="102"/>
      <c r="AE85" s="102"/>
      <c r="AF85" s="124" t="s">
        <v>55</v>
      </c>
      <c r="AG85" s="117" t="s">
        <v>56</v>
      </c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190</v>
      </c>
      <c r="E89" s="10"/>
      <c r="F89" s="30"/>
      <c r="G89" s="31"/>
      <c r="H89" s="133"/>
      <c r="I89" s="31"/>
      <c r="J89" s="133"/>
      <c r="K89" s="9" t="s">
        <v>190</v>
      </c>
      <c r="L89" s="10"/>
      <c r="M89" s="30"/>
      <c r="N89" s="31"/>
      <c r="P89" s="133"/>
      <c r="Q89" s="133"/>
      <c r="R89" s="9" t="s">
        <v>190</v>
      </c>
      <c r="S89" s="10"/>
      <c r="T89" s="30"/>
      <c r="U89" s="31"/>
      <c r="W89" s="133"/>
      <c r="X89" s="133"/>
      <c r="Y89" s="9" t="s">
        <v>190</v>
      </c>
      <c r="Z89" s="10"/>
      <c r="AA89" s="30"/>
      <c r="AB89" s="31"/>
      <c r="AD89" s="133"/>
      <c r="AE89" s="133"/>
      <c r="AF89" s="9" t="s">
        <v>190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88</v>
      </c>
      <c r="B90" s="40"/>
      <c r="C90" s="40"/>
      <c r="D90" s="14" t="s">
        <v>42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43</v>
      </c>
      <c r="E91" s="119"/>
      <c r="F91" s="119"/>
      <c r="G91" s="120"/>
      <c r="H91" s="40"/>
      <c r="I91" s="40"/>
      <c r="J91" s="40"/>
      <c r="K91" s="127" t="s">
        <v>43</v>
      </c>
      <c r="L91" s="119"/>
      <c r="M91" s="119"/>
      <c r="N91" s="120"/>
      <c r="P91" s="40"/>
      <c r="Q91" s="40"/>
      <c r="R91" s="127" t="s">
        <v>43</v>
      </c>
      <c r="S91" s="119"/>
      <c r="T91" s="119"/>
      <c r="U91" s="120"/>
      <c r="W91" s="40"/>
      <c r="X91" s="40"/>
      <c r="Y91" s="127" t="s">
        <v>43</v>
      </c>
      <c r="Z91" s="119"/>
      <c r="AA91" s="119"/>
      <c r="AB91" s="120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58" s="16" customFormat="1" ht="15.75" thickBot="1" x14ac:dyDescent="0.3">
      <c r="A93" s="13"/>
      <c r="B93" s="40"/>
      <c r="C93" s="40"/>
      <c r="H93" s="40"/>
      <c r="I93" s="40"/>
      <c r="J93" s="40"/>
      <c r="P93" s="40"/>
      <c r="Q93" s="40"/>
      <c r="W93" s="40"/>
      <c r="X93" s="40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</row>
    <row r="94" spans="1:58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 s="40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</row>
    <row r="95" spans="1:58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 s="40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</row>
    <row r="96" spans="1:58" s="103" customFormat="1" ht="15.75" x14ac:dyDescent="0.25">
      <c r="A96" s="97"/>
      <c r="B96" s="102"/>
      <c r="C96" s="102"/>
      <c r="D96" s="110" t="s">
        <v>53</v>
      </c>
      <c r="E96" s="111"/>
      <c r="F96" s="111"/>
      <c r="G96" s="112"/>
      <c r="H96" s="40"/>
      <c r="I96" s="102"/>
      <c r="J96" s="102"/>
      <c r="K96" s="110" t="s">
        <v>53</v>
      </c>
      <c r="L96" s="111"/>
      <c r="M96" s="111"/>
      <c r="N96" s="112"/>
      <c r="P96" s="102"/>
      <c r="Q96" s="102"/>
      <c r="R96" s="110" t="s">
        <v>53</v>
      </c>
      <c r="S96" s="111"/>
      <c r="T96" s="111"/>
      <c r="U96" s="112"/>
      <c r="W96" s="102"/>
      <c r="X96" s="102"/>
      <c r="Y96" s="110" t="s">
        <v>53</v>
      </c>
      <c r="Z96" s="111"/>
      <c r="AA96" s="111"/>
      <c r="AB96" s="112"/>
      <c r="AD96" s="102"/>
      <c r="AE96" s="102"/>
      <c r="AF96" s="110" t="s">
        <v>53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</row>
    <row r="97" spans="1:58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40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</row>
    <row r="98" spans="1:58" s="2" customFormat="1" ht="48" x14ac:dyDescent="0.25">
      <c r="A98" s="97"/>
      <c r="B98" s="102"/>
      <c r="C98" s="102"/>
      <c r="D98" s="124" t="s">
        <v>55</v>
      </c>
      <c r="E98" s="117" t="s">
        <v>56</v>
      </c>
      <c r="F98" s="117" t="s">
        <v>57</v>
      </c>
      <c r="G98" s="118" t="s">
        <v>47</v>
      </c>
      <c r="H98" s="40"/>
      <c r="I98" s="102"/>
      <c r="J98" s="102"/>
      <c r="K98" s="124" t="s">
        <v>55</v>
      </c>
      <c r="L98" s="117" t="s">
        <v>56</v>
      </c>
      <c r="M98" s="117" t="s">
        <v>57</v>
      </c>
      <c r="N98" s="118" t="s">
        <v>47</v>
      </c>
      <c r="P98" s="102"/>
      <c r="Q98" s="102"/>
      <c r="R98" s="124" t="s">
        <v>55</v>
      </c>
      <c r="S98" s="117" t="s">
        <v>56</v>
      </c>
      <c r="T98" s="117" t="s">
        <v>57</v>
      </c>
      <c r="U98" s="118" t="s">
        <v>47</v>
      </c>
      <c r="W98" s="102"/>
      <c r="X98" s="102"/>
      <c r="Y98" s="124" t="s">
        <v>55</v>
      </c>
      <c r="Z98" s="117" t="s">
        <v>56</v>
      </c>
      <c r="AA98" s="117" t="s">
        <v>57</v>
      </c>
      <c r="AB98" s="118" t="s">
        <v>47</v>
      </c>
      <c r="AD98" s="102"/>
      <c r="AE98" s="102"/>
      <c r="AF98" s="124" t="s">
        <v>55</v>
      </c>
      <c r="AG98" s="117" t="s">
        <v>56</v>
      </c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</row>
    <row r="99" spans="1:58" s="4" customFormat="1" x14ac:dyDescent="0.25">
      <c r="A99" s="3"/>
      <c r="B99" s="133"/>
      <c r="C99" s="133"/>
      <c r="D99" s="5"/>
      <c r="E99" s="6"/>
      <c r="F99" s="28"/>
      <c r="G99" s="29"/>
      <c r="H99" s="133"/>
      <c r="I99" s="133"/>
      <c r="J99" s="133"/>
      <c r="K99" s="5"/>
      <c r="L99" s="6"/>
      <c r="M99" s="28"/>
      <c r="N99" s="29"/>
      <c r="P99" s="133"/>
      <c r="Q99" s="133"/>
      <c r="R99" s="5"/>
      <c r="S99" s="6"/>
      <c r="T99" s="28"/>
      <c r="U99" s="29"/>
      <c r="W99" s="133"/>
      <c r="X99" s="133"/>
      <c r="Y99" s="5"/>
      <c r="Z99" s="6"/>
      <c r="AA99" s="28"/>
      <c r="AB99" s="2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</row>
    <row r="100" spans="1:58" s="4" customFormat="1" x14ac:dyDescent="0.25">
      <c r="A100" s="3"/>
      <c r="B100" s="133"/>
      <c r="C100" s="133"/>
      <c r="D100" s="5"/>
      <c r="E100" s="6"/>
      <c r="F100" s="28"/>
      <c r="G100" s="29"/>
      <c r="H100" s="133"/>
      <c r="I100" s="133"/>
      <c r="J100" s="133"/>
      <c r="K100" s="5"/>
      <c r="L100" s="6"/>
      <c r="M100" s="28"/>
      <c r="N100" s="29"/>
      <c r="P100" s="133"/>
      <c r="Q100" s="133"/>
      <c r="R100" s="5"/>
      <c r="S100" s="6"/>
      <c r="T100" s="28"/>
      <c r="U100" s="29"/>
      <c r="W100" s="133"/>
      <c r="X100" s="133"/>
      <c r="Y100" s="5"/>
      <c r="Z100" s="6"/>
      <c r="AA100" s="28"/>
      <c r="AB100" s="29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</row>
    <row r="101" spans="1:58" s="4" customFormat="1" x14ac:dyDescent="0.25">
      <c r="A101" s="3"/>
      <c r="B101" s="133"/>
      <c r="C101" s="133"/>
      <c r="D101" s="5"/>
      <c r="E101" s="6"/>
      <c r="F101" s="28"/>
      <c r="G101" s="29"/>
      <c r="H101" s="133"/>
      <c r="I101" s="133"/>
      <c r="J101" s="133"/>
      <c r="K101" s="5"/>
      <c r="L101" s="6"/>
      <c r="M101" s="28"/>
      <c r="N101" s="29"/>
      <c r="P101" s="133"/>
      <c r="Q101" s="133"/>
      <c r="R101" s="5"/>
      <c r="S101" s="6"/>
      <c r="T101" s="28"/>
      <c r="U101" s="29"/>
      <c r="W101" s="133"/>
      <c r="X101" s="133"/>
      <c r="Y101" s="5"/>
      <c r="Z101" s="6"/>
      <c r="AA101" s="28"/>
      <c r="AB101" s="29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</row>
    <row r="102" spans="1:58" s="4" customFormat="1" ht="15.75" thickBot="1" x14ac:dyDescent="0.3">
      <c r="A102" s="3"/>
      <c r="B102" s="133"/>
      <c r="C102" s="133"/>
      <c r="D102" s="9" t="s">
        <v>190</v>
      </c>
      <c r="E102" s="10"/>
      <c r="F102" s="30"/>
      <c r="G102" s="31"/>
      <c r="H102" s="133"/>
      <c r="I102" s="133"/>
      <c r="J102" s="133"/>
      <c r="K102" s="9" t="s">
        <v>190</v>
      </c>
      <c r="L102" s="10"/>
      <c r="M102" s="30"/>
      <c r="N102" s="31"/>
      <c r="P102" s="133"/>
      <c r="Q102" s="133"/>
      <c r="R102" s="9" t="s">
        <v>190</v>
      </c>
      <c r="S102" s="10"/>
      <c r="T102" s="30"/>
      <c r="U102" s="31"/>
      <c r="W102" s="133"/>
      <c r="X102" s="133"/>
      <c r="Y102" s="9" t="s">
        <v>190</v>
      </c>
      <c r="Z102" s="10"/>
      <c r="AA102" s="30"/>
      <c r="AB102" s="31"/>
      <c r="AD102" s="133"/>
      <c r="AE102" s="133"/>
      <c r="AF102" s="9" t="s">
        <v>190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</row>
    <row r="103" spans="1:58" s="16" customFormat="1" ht="23.25" thickBot="1" x14ac:dyDescent="0.3">
      <c r="A103" s="13" t="s">
        <v>84</v>
      </c>
      <c r="B103" s="40"/>
      <c r="C103" s="40"/>
      <c r="D103" s="14" t="s">
        <v>42</v>
      </c>
      <c r="E103" s="15"/>
      <c r="F103" s="32">
        <f>SUM(F99:F102)</f>
        <v>0</v>
      </c>
      <c r="G103" s="32">
        <f>SUM(G99:G102)</f>
        <v>0</v>
      </c>
      <c r="H103" s="40"/>
      <c r="I103" s="40"/>
      <c r="J103" s="40"/>
      <c r="K103" s="14" t="s">
        <v>42</v>
      </c>
      <c r="L103" s="15"/>
      <c r="M103" s="32">
        <f>SUM(M99:M102)</f>
        <v>0</v>
      </c>
      <c r="N103" s="32">
        <f>SUM(N99:N102)</f>
        <v>0</v>
      </c>
      <c r="P103" s="40"/>
      <c r="Q103" s="40"/>
      <c r="R103" s="14" t="s">
        <v>42</v>
      </c>
      <c r="S103" s="15"/>
      <c r="T103" s="32">
        <f>SUM(T99:T102)</f>
        <v>0</v>
      </c>
      <c r="U103" s="32">
        <f>SUM(U99:U102)</f>
        <v>0</v>
      </c>
      <c r="W103" s="40"/>
      <c r="X103" s="40"/>
      <c r="Y103" s="14" t="s">
        <v>42</v>
      </c>
      <c r="Z103" s="15"/>
      <c r="AA103" s="32">
        <f>SUM(AA99:AA102)</f>
        <v>0</v>
      </c>
      <c r="AB103" s="32">
        <f>SUM(AB99:AB102)</f>
        <v>0</v>
      </c>
      <c r="AD103" s="40"/>
      <c r="AE103" s="40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</row>
    <row r="104" spans="1:58" s="16" customFormat="1" x14ac:dyDescent="0.25">
      <c r="A104" s="13"/>
      <c r="B104" s="40"/>
      <c r="C104" s="40"/>
      <c r="D104" s="127" t="s">
        <v>43</v>
      </c>
      <c r="E104" s="119"/>
      <c r="F104" s="119"/>
      <c r="G104" s="120"/>
      <c r="H104" s="40"/>
      <c r="I104" s="40"/>
      <c r="J104" s="40"/>
      <c r="K104" s="127" t="s">
        <v>43</v>
      </c>
      <c r="L104" s="119"/>
      <c r="M104" s="119"/>
      <c r="N104" s="120"/>
      <c r="P104" s="40"/>
      <c r="Q104" s="40"/>
      <c r="R104" s="127" t="s">
        <v>43</v>
      </c>
      <c r="S104" s="119"/>
      <c r="T104" s="119"/>
      <c r="U104" s="120"/>
      <c r="W104" s="40"/>
      <c r="X104" s="40"/>
      <c r="Y104" s="127" t="s">
        <v>43</v>
      </c>
      <c r="Z104" s="119"/>
      <c r="AA104" s="119"/>
      <c r="AB104" s="120"/>
      <c r="AD104" s="40"/>
      <c r="AE104" s="40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</row>
    <row r="105" spans="1:58" s="16" customFormat="1" x14ac:dyDescent="0.25">
      <c r="A105" s="13"/>
      <c r="B105" s="40"/>
      <c r="C105" s="40"/>
      <c r="D105" s="165"/>
      <c r="E105" s="40"/>
      <c r="F105" s="40"/>
      <c r="G105" s="40"/>
      <c r="H105" s="40"/>
      <c r="I105" s="40"/>
      <c r="J105" s="40"/>
      <c r="K105" s="165"/>
      <c r="L105" s="40"/>
      <c r="M105" s="40"/>
      <c r="N105" s="40"/>
      <c r="P105" s="40"/>
      <c r="Q105" s="40"/>
      <c r="R105" s="165"/>
      <c r="S105" s="40"/>
      <c r="T105" s="40"/>
      <c r="U105" s="40"/>
      <c r="W105" s="40"/>
      <c r="X105" s="40"/>
      <c r="Y105" s="165"/>
      <c r="Z105" s="40"/>
      <c r="AA105" s="40"/>
      <c r="AB105" s="40"/>
      <c r="AC105" s="122"/>
      <c r="AD105" s="122"/>
      <c r="AE105" s="22"/>
      <c r="AF105" s="165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58" s="103" customFormat="1" ht="15.75" x14ac:dyDescent="0.25">
      <c r="A106" s="97"/>
      <c r="B106" s="102"/>
      <c r="C106" s="102"/>
      <c r="D106" s="110" t="s">
        <v>54</v>
      </c>
      <c r="E106" s="111"/>
      <c r="F106" s="111"/>
      <c r="G106" s="112"/>
      <c r="H106" s="40"/>
      <c r="I106" s="102"/>
      <c r="J106" s="102"/>
      <c r="K106" s="110" t="s">
        <v>54</v>
      </c>
      <c r="L106" s="111"/>
      <c r="M106" s="111"/>
      <c r="N106" s="112"/>
      <c r="P106" s="102"/>
      <c r="Q106" s="102"/>
      <c r="R106" s="110" t="s">
        <v>54</v>
      </c>
      <c r="S106" s="111"/>
      <c r="T106" s="111"/>
      <c r="U106" s="112"/>
      <c r="W106" s="102"/>
      <c r="X106" s="102"/>
      <c r="Y106" s="110" t="s">
        <v>54</v>
      </c>
      <c r="Z106" s="111"/>
      <c r="AA106" s="111"/>
      <c r="AB106" s="112"/>
      <c r="AD106" s="102"/>
      <c r="AE106" s="102"/>
      <c r="AF106" s="110" t="s">
        <v>54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</row>
    <row r="107" spans="1:58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40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58" s="2" customFormat="1" ht="48" x14ac:dyDescent="0.25">
      <c r="A108" s="97"/>
      <c r="B108" s="102"/>
      <c r="C108" s="102"/>
      <c r="D108" s="124" t="s">
        <v>55</v>
      </c>
      <c r="E108" s="117" t="s">
        <v>56</v>
      </c>
      <c r="F108" s="117" t="s">
        <v>57</v>
      </c>
      <c r="G108" s="118" t="s">
        <v>47</v>
      </c>
      <c r="H108" s="40"/>
      <c r="I108" s="102"/>
      <c r="J108" s="102"/>
      <c r="K108" s="124" t="s">
        <v>55</v>
      </c>
      <c r="L108" s="117" t="s">
        <v>56</v>
      </c>
      <c r="M108" s="117" t="s">
        <v>57</v>
      </c>
      <c r="N108" s="118" t="s">
        <v>47</v>
      </c>
      <c r="P108" s="102"/>
      <c r="Q108" s="102"/>
      <c r="R108" s="124" t="s">
        <v>55</v>
      </c>
      <c r="S108" s="117" t="s">
        <v>56</v>
      </c>
      <c r="T108" s="117" t="s">
        <v>57</v>
      </c>
      <c r="U108" s="118" t="s">
        <v>47</v>
      </c>
      <c r="W108" s="102"/>
      <c r="X108" s="102"/>
      <c r="Y108" s="124" t="s">
        <v>55</v>
      </c>
      <c r="Z108" s="117" t="s">
        <v>56</v>
      </c>
      <c r="AA108" s="117" t="s">
        <v>57</v>
      </c>
      <c r="AB108" s="118" t="s">
        <v>47</v>
      </c>
      <c r="AD108" s="102"/>
      <c r="AE108" s="102"/>
      <c r="AF108" s="124" t="s">
        <v>55</v>
      </c>
      <c r="AG108" s="117" t="s">
        <v>56</v>
      </c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58" s="4" customFormat="1" x14ac:dyDescent="0.25">
      <c r="A109" s="3"/>
      <c r="B109" s="133"/>
      <c r="C109" s="133"/>
      <c r="D109" s="5"/>
      <c r="E109" s="6"/>
      <c r="F109" s="28"/>
      <c r="G109" s="29"/>
      <c r="H109" s="133"/>
      <c r="I109" s="29"/>
      <c r="J109" s="133"/>
      <c r="K109" s="5"/>
      <c r="L109" s="6"/>
      <c r="M109" s="28"/>
      <c r="N109" s="29"/>
      <c r="P109" s="133"/>
      <c r="Q109" s="133"/>
      <c r="R109" s="5"/>
      <c r="S109" s="6"/>
      <c r="T109" s="28"/>
      <c r="U109" s="29"/>
      <c r="W109" s="133"/>
      <c r="X109" s="133"/>
      <c r="Y109" s="5"/>
      <c r="Z109" s="6"/>
      <c r="AA109" s="28"/>
      <c r="AB109" s="29"/>
      <c r="AD109" s="133"/>
      <c r="AE109" s="133"/>
      <c r="AF109" s="5"/>
      <c r="AG109" s="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58" s="4" customFormat="1" x14ac:dyDescent="0.25">
      <c r="A110" s="3"/>
      <c r="B110" s="133"/>
      <c r="C110" s="133"/>
      <c r="D110" s="5"/>
      <c r="E110" s="6"/>
      <c r="F110" s="28"/>
      <c r="G110" s="29"/>
      <c r="H110" s="133"/>
      <c r="I110" s="29"/>
      <c r="J110" s="133"/>
      <c r="K110" s="5"/>
      <c r="L110" s="6"/>
      <c r="M110" s="28"/>
      <c r="N110" s="29"/>
      <c r="P110" s="133"/>
      <c r="Q110" s="133"/>
      <c r="R110" s="5"/>
      <c r="S110" s="6"/>
      <c r="T110" s="28"/>
      <c r="U110" s="29"/>
      <c r="W110" s="133"/>
      <c r="X110" s="133"/>
      <c r="Y110" s="5"/>
      <c r="Z110" s="6"/>
      <c r="AA110" s="28"/>
      <c r="AB110" s="29"/>
      <c r="AD110" s="133"/>
      <c r="AE110" s="133"/>
      <c r="AF110" s="5"/>
      <c r="AG110" s="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58" s="4" customFormat="1" x14ac:dyDescent="0.25">
      <c r="A111" s="3"/>
      <c r="B111" s="133"/>
      <c r="C111" s="133"/>
      <c r="D111" s="5"/>
      <c r="E111" s="6"/>
      <c r="F111" s="28"/>
      <c r="G111" s="29"/>
      <c r="H111" s="133"/>
      <c r="I111" s="29"/>
      <c r="J111" s="133"/>
      <c r="K111" s="5"/>
      <c r="L111" s="6"/>
      <c r="M111" s="28"/>
      <c r="N111" s="29"/>
      <c r="P111" s="133"/>
      <c r="Q111" s="133"/>
      <c r="R111" s="5"/>
      <c r="S111" s="6"/>
      <c r="T111" s="28"/>
      <c r="U111" s="29"/>
      <c r="W111" s="133"/>
      <c r="X111" s="133"/>
      <c r="Y111" s="5"/>
      <c r="Z111" s="6"/>
      <c r="AA111" s="28"/>
      <c r="AB111" s="29"/>
      <c r="AD111" s="133"/>
      <c r="AE111" s="133"/>
      <c r="AF111" s="5"/>
      <c r="AG111" s="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</row>
    <row r="112" spans="1:58" s="4" customFormat="1" ht="15.75" thickBot="1" x14ac:dyDescent="0.3">
      <c r="A112" s="3"/>
      <c r="B112" s="133"/>
      <c r="C112" s="133"/>
      <c r="D112" s="9" t="s">
        <v>190</v>
      </c>
      <c r="E112" s="10"/>
      <c r="F112" s="30"/>
      <c r="G112" s="31"/>
      <c r="H112" s="133"/>
      <c r="I112" s="31"/>
      <c r="J112" s="133"/>
      <c r="K112" s="9" t="s">
        <v>190</v>
      </c>
      <c r="L112" s="10"/>
      <c r="M112" s="30"/>
      <c r="N112" s="31"/>
      <c r="P112" s="133"/>
      <c r="Q112" s="133"/>
      <c r="R112" s="9" t="s">
        <v>190</v>
      </c>
      <c r="S112" s="10"/>
      <c r="T112" s="30"/>
      <c r="U112" s="31"/>
      <c r="W112" s="133"/>
      <c r="X112" s="133"/>
      <c r="Y112" s="9" t="s">
        <v>190</v>
      </c>
      <c r="Z112" s="10"/>
      <c r="AA112" s="30"/>
      <c r="AB112" s="31"/>
      <c r="AD112" s="133"/>
      <c r="AE112" s="133"/>
      <c r="AF112" s="9" t="s">
        <v>190</v>
      </c>
      <c r="AG112" s="10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</row>
    <row r="113" spans="1:58" s="16" customFormat="1" ht="23.25" thickBot="1" x14ac:dyDescent="0.3">
      <c r="A113" s="13" t="s">
        <v>89</v>
      </c>
      <c r="B113" s="40"/>
      <c r="C113" s="40"/>
      <c r="D113" s="14" t="s">
        <v>42</v>
      </c>
      <c r="E113" s="15"/>
      <c r="F113" s="32">
        <f>SUM(F109:F112)</f>
        <v>0</v>
      </c>
      <c r="G113" s="32">
        <f>SUM(G109:G112)</f>
        <v>0</v>
      </c>
      <c r="H113" s="40"/>
      <c r="I113" s="32"/>
      <c r="J113" s="40"/>
      <c r="K113" s="14" t="s">
        <v>42</v>
      </c>
      <c r="L113" s="15"/>
      <c r="M113" s="32">
        <f>SUM(M109:M112)</f>
        <v>0</v>
      </c>
      <c r="N113" s="32">
        <f>SUM(N109:N112)</f>
        <v>0</v>
      </c>
      <c r="P113" s="40"/>
      <c r="Q113" s="40"/>
      <c r="R113" s="14" t="s">
        <v>42</v>
      </c>
      <c r="S113" s="15"/>
      <c r="T113" s="32">
        <f>SUM(T109:T112)</f>
        <v>0</v>
      </c>
      <c r="U113" s="32">
        <f>SUM(U109:U112)</f>
        <v>0</v>
      </c>
      <c r="W113" s="40"/>
      <c r="X113" s="40"/>
      <c r="Y113" s="14" t="s">
        <v>42</v>
      </c>
      <c r="Z113" s="15"/>
      <c r="AA113" s="32">
        <f>SUM(AA109:AA112)</f>
        <v>0</v>
      </c>
      <c r="AB113" s="32">
        <f>SUM(AB109:AB112)</f>
        <v>0</v>
      </c>
      <c r="AD113" s="40"/>
      <c r="AE113" s="40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</row>
    <row r="114" spans="1:58" s="16" customFormat="1" x14ac:dyDescent="0.25">
      <c r="A114" s="13"/>
      <c r="B114" s="40"/>
      <c r="C114" s="40"/>
      <c r="D114" s="127" t="s">
        <v>43</v>
      </c>
      <c r="E114" s="119"/>
      <c r="F114" s="119"/>
      <c r="G114" s="120"/>
      <c r="H114" s="40"/>
      <c r="I114" s="40"/>
      <c r="J114" s="40"/>
      <c r="K114" s="127" t="s">
        <v>43</v>
      </c>
      <c r="L114" s="119"/>
      <c r="M114" s="119"/>
      <c r="N114" s="120"/>
      <c r="P114" s="40"/>
      <c r="Q114" s="40"/>
      <c r="R114" s="127" t="s">
        <v>43</v>
      </c>
      <c r="S114" s="119"/>
      <c r="T114" s="119"/>
      <c r="U114" s="120"/>
      <c r="W114" s="40"/>
      <c r="X114" s="40"/>
      <c r="Y114" s="127" t="s">
        <v>43</v>
      </c>
      <c r="Z114" s="119"/>
      <c r="AA114" s="119"/>
      <c r="AB114" s="120"/>
      <c r="AD114" s="40"/>
      <c r="AE114" s="40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</row>
    <row r="115" spans="1:58" s="16" customFormat="1" x14ac:dyDescent="0.25">
      <c r="A115" s="13"/>
      <c r="B115" s="40"/>
      <c r="C115" s="40"/>
      <c r="D115" s="165"/>
      <c r="E115" s="40"/>
      <c r="F115" s="40"/>
      <c r="G115" s="40"/>
      <c r="H115" s="40"/>
      <c r="I115" s="40"/>
      <c r="J115" s="40"/>
      <c r="K115" s="165"/>
      <c r="L115" s="40"/>
      <c r="M115" s="40"/>
      <c r="N115" s="40"/>
      <c r="P115" s="40"/>
      <c r="Q115" s="40"/>
      <c r="R115" s="165"/>
      <c r="S115" s="40"/>
      <c r="T115" s="40"/>
      <c r="U115" s="40"/>
      <c r="W115" s="40"/>
      <c r="X115" s="40"/>
      <c r="Y115" s="165"/>
      <c r="Z115" s="40"/>
      <c r="AA115" s="40"/>
      <c r="AB115" s="40"/>
      <c r="AC115" s="122"/>
      <c r="AD115" s="122"/>
      <c r="AE115" s="22"/>
      <c r="AF115" s="165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</sheetData>
  <sheetProtection algorithmName="SHA-512" hashValue="0JLGp7KwKJESPPH8mAS9OBxzlf0aL1ZWLc18Md5o7kU0Mz3g7cNo0W8RdW0v+05ldl07nhqg42ePnGxUeU5U2Q==" saltValue="pAAzj9uOr4ldohrNcEuQp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11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196</v>
      </c>
      <c r="E1" s="99"/>
      <c r="F1" s="99"/>
      <c r="G1" s="101"/>
      <c r="H1" s="102"/>
      <c r="I1" s="102"/>
      <c r="J1" s="102"/>
      <c r="K1" s="130" t="s">
        <v>196</v>
      </c>
      <c r="L1" s="99"/>
      <c r="M1" s="99"/>
      <c r="N1" s="101"/>
      <c r="O1" s="102"/>
      <c r="P1" s="102"/>
      <c r="Q1" s="102"/>
      <c r="R1" s="130" t="s">
        <v>196</v>
      </c>
      <c r="S1" s="99"/>
      <c r="T1" s="99"/>
      <c r="U1" s="101"/>
      <c r="V1" s="102"/>
      <c r="W1" s="102"/>
      <c r="X1" s="102"/>
      <c r="Y1" s="130" t="s">
        <v>196</v>
      </c>
      <c r="Z1" s="99"/>
      <c r="AA1" s="99"/>
      <c r="AB1" s="101"/>
      <c r="AC1" s="102"/>
      <c r="AD1" s="102"/>
      <c r="AE1" s="102"/>
      <c r="AF1" s="130" t="s">
        <v>196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188</v>
      </c>
      <c r="E4" s="111"/>
      <c r="F4" s="111"/>
      <c r="G4" s="112"/>
      <c r="I4" s="102"/>
      <c r="J4" s="102"/>
      <c r="K4" s="110" t="s">
        <v>188</v>
      </c>
      <c r="L4" s="111"/>
      <c r="M4" s="111"/>
      <c r="N4" s="112"/>
      <c r="P4" s="102"/>
      <c r="Q4" s="102"/>
      <c r="R4" s="110" t="s">
        <v>188</v>
      </c>
      <c r="S4" s="111"/>
      <c r="T4" s="111"/>
      <c r="U4" s="112"/>
      <c r="W4" s="102"/>
      <c r="X4" s="102"/>
      <c r="Y4" s="110" t="s">
        <v>188</v>
      </c>
      <c r="Z4" s="111"/>
      <c r="AA4" s="111"/>
      <c r="AB4" s="112"/>
      <c r="AD4" s="102"/>
      <c r="AE4" s="102"/>
      <c r="AF4" s="110" t="s">
        <v>188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I6" s="102"/>
      <c r="J6" s="102"/>
      <c r="K6" s="124" t="s">
        <v>55</v>
      </c>
      <c r="L6" s="125"/>
      <c r="M6" s="117" t="s">
        <v>57</v>
      </c>
      <c r="N6" s="118" t="s">
        <v>47</v>
      </c>
      <c r="P6" s="102"/>
      <c r="Q6" s="102"/>
      <c r="R6" s="124" t="s">
        <v>55</v>
      </c>
      <c r="S6" s="125"/>
      <c r="T6" s="117" t="s">
        <v>57</v>
      </c>
      <c r="U6" s="118" t="s">
        <v>47</v>
      </c>
      <c r="W6" s="102"/>
      <c r="X6" s="102"/>
      <c r="Y6" s="124" t="s">
        <v>55</v>
      </c>
      <c r="Z6" s="125"/>
      <c r="AA6" s="117" t="s">
        <v>57</v>
      </c>
      <c r="AB6" s="118" t="s">
        <v>47</v>
      </c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190</v>
      </c>
      <c r="E10" s="12"/>
      <c r="F10" s="30"/>
      <c r="G10" s="31"/>
      <c r="I10" s="19"/>
      <c r="J10" s="19"/>
      <c r="K10" s="9" t="s">
        <v>190</v>
      </c>
      <c r="L10" s="12"/>
      <c r="M10" s="30"/>
      <c r="N10" s="31"/>
      <c r="P10" s="19"/>
      <c r="Q10" s="19"/>
      <c r="R10" s="9" t="s">
        <v>190</v>
      </c>
      <c r="S10" s="12"/>
      <c r="T10" s="30"/>
      <c r="U10" s="31"/>
      <c r="W10" s="19"/>
      <c r="X10" s="19"/>
      <c r="Y10" s="9" t="s">
        <v>190</v>
      </c>
      <c r="Z10" s="12"/>
      <c r="AA10" s="30"/>
      <c r="AB10" s="31"/>
      <c r="AD10" s="19"/>
      <c r="AE10" s="19"/>
      <c r="AF10" s="9" t="s">
        <v>190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80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I12" s="126"/>
      <c r="J12" s="126"/>
      <c r="K12" s="127" t="s">
        <v>43</v>
      </c>
      <c r="L12" s="119"/>
      <c r="M12" s="119"/>
      <c r="N12" s="120"/>
      <c r="P12" s="126"/>
      <c r="Q12" s="126"/>
      <c r="R12" s="127" t="s">
        <v>43</v>
      </c>
      <c r="S12" s="119"/>
      <c r="T12" s="119"/>
      <c r="U12" s="120"/>
      <c r="W12" s="126"/>
      <c r="X12" s="126"/>
      <c r="Y12" s="127" t="s">
        <v>43</v>
      </c>
      <c r="Z12" s="119"/>
      <c r="AA12" s="119"/>
      <c r="AB12" s="120"/>
      <c r="AD12" s="126"/>
      <c r="AE12" s="126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189</v>
      </c>
      <c r="E14" s="111"/>
      <c r="F14" s="111"/>
      <c r="G14" s="112"/>
      <c r="I14" s="102"/>
      <c r="J14" s="102"/>
      <c r="K14" s="110" t="s">
        <v>189</v>
      </c>
      <c r="L14" s="111"/>
      <c r="M14" s="111"/>
      <c r="N14" s="112"/>
      <c r="P14" s="102"/>
      <c r="Q14" s="102"/>
      <c r="R14" s="110" t="s">
        <v>189</v>
      </c>
      <c r="S14" s="111"/>
      <c r="T14" s="111"/>
      <c r="U14" s="112"/>
      <c r="W14" s="102"/>
      <c r="X14" s="102"/>
      <c r="Y14" s="110" t="s">
        <v>189</v>
      </c>
      <c r="Z14" s="111"/>
      <c r="AA14" s="111"/>
      <c r="AB14" s="112"/>
      <c r="AD14" s="102"/>
      <c r="AE14" s="102"/>
      <c r="AF14" s="110" t="s">
        <v>189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I16" s="102"/>
      <c r="J16" s="102"/>
      <c r="K16" s="124" t="s">
        <v>55</v>
      </c>
      <c r="L16" s="125"/>
      <c r="M16" s="117" t="s">
        <v>57</v>
      </c>
      <c r="N16" s="118" t="s">
        <v>47</v>
      </c>
      <c r="P16" s="102"/>
      <c r="Q16" s="102"/>
      <c r="R16" s="124" t="s">
        <v>55</v>
      </c>
      <c r="S16" s="125"/>
      <c r="T16" s="117" t="s">
        <v>57</v>
      </c>
      <c r="U16" s="118" t="s">
        <v>47</v>
      </c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190</v>
      </c>
      <c r="E20" s="12"/>
      <c r="F20" s="30"/>
      <c r="G20" s="31"/>
      <c r="I20" s="19"/>
      <c r="J20" s="19"/>
      <c r="K20" s="9" t="s">
        <v>190</v>
      </c>
      <c r="L20" s="12"/>
      <c r="M20" s="30"/>
      <c r="N20" s="31"/>
      <c r="P20" s="19"/>
      <c r="Q20" s="19"/>
      <c r="R20" s="9" t="s">
        <v>190</v>
      </c>
      <c r="S20" s="12"/>
      <c r="T20" s="30"/>
      <c r="U20" s="31"/>
      <c r="W20" s="19"/>
      <c r="X20" s="19"/>
      <c r="Y20" s="9" t="s">
        <v>190</v>
      </c>
      <c r="Z20" s="12"/>
      <c r="AA20" s="30"/>
      <c r="AB20" s="31"/>
      <c r="AD20" s="19"/>
      <c r="AE20" s="19"/>
      <c r="AF20" s="9" t="s">
        <v>190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85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I22" s="126"/>
      <c r="J22" s="126"/>
      <c r="K22" s="127" t="s">
        <v>43</v>
      </c>
      <c r="L22" s="119"/>
      <c r="M22" s="119"/>
      <c r="N22" s="120"/>
      <c r="P22" s="126"/>
      <c r="Q22" s="126"/>
      <c r="R22" s="127" t="s">
        <v>43</v>
      </c>
      <c r="S22" s="119"/>
      <c r="T22" s="119"/>
      <c r="U22" s="120"/>
      <c r="W22" s="126"/>
      <c r="X22" s="126"/>
      <c r="Y22" s="127" t="s">
        <v>43</v>
      </c>
      <c r="Z22" s="119"/>
      <c r="AA22" s="119"/>
      <c r="AB22" s="120"/>
      <c r="AD22" s="126"/>
      <c r="AE22" s="126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188</v>
      </c>
      <c r="E27" s="111"/>
      <c r="F27" s="111"/>
      <c r="G27" s="112"/>
      <c r="I27" s="102"/>
      <c r="J27" s="102"/>
      <c r="K27" s="110" t="s">
        <v>188</v>
      </c>
      <c r="L27" s="111"/>
      <c r="M27" s="111"/>
      <c r="N27" s="112"/>
      <c r="P27" s="102"/>
      <c r="Q27" s="102"/>
      <c r="R27" s="110" t="s">
        <v>188</v>
      </c>
      <c r="S27" s="111"/>
      <c r="T27" s="111"/>
      <c r="U27" s="112"/>
      <c r="W27" s="102"/>
      <c r="X27" s="102"/>
      <c r="Y27" s="110" t="s">
        <v>188</v>
      </c>
      <c r="Z27" s="111"/>
      <c r="AA27" s="111"/>
      <c r="AB27" s="112"/>
      <c r="AD27" s="102"/>
      <c r="AE27" s="102"/>
      <c r="AF27" s="110" t="s">
        <v>188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I29" s="102"/>
      <c r="J29" s="102"/>
      <c r="K29" s="124" t="s">
        <v>55</v>
      </c>
      <c r="L29" s="125"/>
      <c r="M29" s="117" t="s">
        <v>57</v>
      </c>
      <c r="N29" s="118" t="s">
        <v>47</v>
      </c>
      <c r="P29" s="102"/>
      <c r="Q29" s="102"/>
      <c r="R29" s="124" t="s">
        <v>55</v>
      </c>
      <c r="S29" s="125"/>
      <c r="T29" s="117" t="s">
        <v>57</v>
      </c>
      <c r="U29" s="118" t="s">
        <v>47</v>
      </c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190</v>
      </c>
      <c r="E33" s="12"/>
      <c r="F33" s="30"/>
      <c r="G33" s="31"/>
      <c r="I33" s="19"/>
      <c r="J33" s="19"/>
      <c r="K33" s="9" t="s">
        <v>190</v>
      </c>
      <c r="L33" s="12"/>
      <c r="M33" s="30"/>
      <c r="N33" s="31"/>
      <c r="P33" s="19"/>
      <c r="Q33" s="19"/>
      <c r="R33" s="9" t="s">
        <v>190</v>
      </c>
      <c r="S33" s="12"/>
      <c r="T33" s="30"/>
      <c r="U33" s="31"/>
      <c r="W33" s="19"/>
      <c r="X33" s="19"/>
      <c r="Y33" s="9" t="s">
        <v>190</v>
      </c>
      <c r="Z33" s="12"/>
      <c r="AA33" s="30"/>
      <c r="AB33" s="31"/>
      <c r="AD33" s="19"/>
      <c r="AE33" s="19"/>
      <c r="AF33" s="9" t="s">
        <v>190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81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I35" s="126"/>
      <c r="J35" s="126"/>
      <c r="K35" s="127" t="s">
        <v>43</v>
      </c>
      <c r="L35" s="119"/>
      <c r="M35" s="119"/>
      <c r="N35" s="120"/>
      <c r="P35" s="126"/>
      <c r="Q35" s="126"/>
      <c r="R35" s="127" t="s">
        <v>43</v>
      </c>
      <c r="S35" s="119"/>
      <c r="T35" s="119"/>
      <c r="U35" s="120"/>
      <c r="W35" s="126"/>
      <c r="X35" s="126"/>
      <c r="Y35" s="127" t="s">
        <v>43</v>
      </c>
      <c r="Z35" s="119"/>
      <c r="AA35" s="119"/>
      <c r="AB35" s="120"/>
      <c r="AD35" s="126"/>
      <c r="AE35" s="126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189</v>
      </c>
      <c r="E37" s="111"/>
      <c r="F37" s="111"/>
      <c r="G37" s="112"/>
      <c r="I37" s="102"/>
      <c r="J37" s="102"/>
      <c r="K37" s="110" t="s">
        <v>189</v>
      </c>
      <c r="L37" s="111"/>
      <c r="M37" s="111"/>
      <c r="N37" s="112"/>
      <c r="P37" s="102"/>
      <c r="Q37" s="102"/>
      <c r="R37" s="110" t="s">
        <v>189</v>
      </c>
      <c r="S37" s="111"/>
      <c r="T37" s="111"/>
      <c r="U37" s="112"/>
      <c r="W37" s="102"/>
      <c r="X37" s="102"/>
      <c r="Y37" s="110" t="s">
        <v>189</v>
      </c>
      <c r="Z37" s="111"/>
      <c r="AA37" s="111"/>
      <c r="AB37" s="112"/>
      <c r="AD37" s="102"/>
      <c r="AE37" s="102"/>
      <c r="AF37" s="110" t="s">
        <v>189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I39" s="102"/>
      <c r="J39" s="102"/>
      <c r="K39" s="124" t="s">
        <v>55</v>
      </c>
      <c r="L39" s="125"/>
      <c r="M39" s="117" t="s">
        <v>57</v>
      </c>
      <c r="N39" s="118" t="s">
        <v>47</v>
      </c>
      <c r="P39" s="102"/>
      <c r="Q39" s="102"/>
      <c r="R39" s="124" t="s">
        <v>55</v>
      </c>
      <c r="S39" s="125"/>
      <c r="T39" s="117" t="s">
        <v>57</v>
      </c>
      <c r="U39" s="118" t="s">
        <v>47</v>
      </c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190</v>
      </c>
      <c r="E43" s="12"/>
      <c r="F43" s="30"/>
      <c r="G43" s="31"/>
      <c r="I43" s="19"/>
      <c r="J43" s="19"/>
      <c r="K43" s="9" t="s">
        <v>190</v>
      </c>
      <c r="L43" s="12"/>
      <c r="M43" s="30"/>
      <c r="N43" s="31"/>
      <c r="P43" s="19"/>
      <c r="Q43" s="19"/>
      <c r="R43" s="9" t="s">
        <v>190</v>
      </c>
      <c r="S43" s="12"/>
      <c r="T43" s="30"/>
      <c r="U43" s="31"/>
      <c r="W43" s="19"/>
      <c r="X43" s="19"/>
      <c r="Y43" s="9" t="s">
        <v>190</v>
      </c>
      <c r="Z43" s="12"/>
      <c r="AA43" s="30"/>
      <c r="AB43" s="31"/>
      <c r="AD43" s="19"/>
      <c r="AE43" s="19"/>
      <c r="AF43" s="9" t="s">
        <v>190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86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I45" s="126"/>
      <c r="J45" s="126"/>
      <c r="K45" s="127" t="s">
        <v>43</v>
      </c>
      <c r="L45" s="119"/>
      <c r="M45" s="119"/>
      <c r="N45" s="120"/>
      <c r="P45" s="126"/>
      <c r="Q45" s="126"/>
      <c r="R45" s="127" t="s">
        <v>43</v>
      </c>
      <c r="S45" s="119"/>
      <c r="T45" s="119"/>
      <c r="U45" s="120"/>
      <c r="W45" s="126"/>
      <c r="X45" s="126"/>
      <c r="Y45" s="127" t="s">
        <v>43</v>
      </c>
      <c r="Z45" s="119"/>
      <c r="AA45" s="119"/>
      <c r="AB45" s="120"/>
      <c r="AD45" s="126"/>
      <c r="AE45" s="126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188</v>
      </c>
      <c r="E50" s="111"/>
      <c r="F50" s="111"/>
      <c r="G50" s="112"/>
      <c r="I50" s="102"/>
      <c r="J50" s="102"/>
      <c r="K50" s="110" t="s">
        <v>188</v>
      </c>
      <c r="L50" s="111"/>
      <c r="M50" s="111"/>
      <c r="N50" s="112"/>
      <c r="P50" s="102"/>
      <c r="Q50" s="102"/>
      <c r="R50" s="110" t="s">
        <v>188</v>
      </c>
      <c r="S50" s="111"/>
      <c r="T50" s="111"/>
      <c r="U50" s="112"/>
      <c r="W50" s="102"/>
      <c r="X50" s="102"/>
      <c r="Y50" s="110" t="s">
        <v>188</v>
      </c>
      <c r="Z50" s="111"/>
      <c r="AA50" s="111"/>
      <c r="AB50" s="112"/>
      <c r="AD50" s="102"/>
      <c r="AE50" s="102"/>
      <c r="AF50" s="110" t="s">
        <v>188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I52" s="102"/>
      <c r="J52" s="102"/>
      <c r="K52" s="124" t="s">
        <v>55</v>
      </c>
      <c r="L52" s="125"/>
      <c r="M52" s="117" t="s">
        <v>57</v>
      </c>
      <c r="N52" s="118" t="s">
        <v>47</v>
      </c>
      <c r="P52" s="102"/>
      <c r="Q52" s="102"/>
      <c r="R52" s="124" t="s">
        <v>55</v>
      </c>
      <c r="S52" s="125"/>
      <c r="T52" s="117" t="s">
        <v>57</v>
      </c>
      <c r="U52" s="118" t="s">
        <v>47</v>
      </c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190</v>
      </c>
      <c r="E56" s="12"/>
      <c r="F56" s="30"/>
      <c r="G56" s="31"/>
      <c r="I56" s="19"/>
      <c r="J56" s="19"/>
      <c r="K56" s="9" t="s">
        <v>190</v>
      </c>
      <c r="L56" s="12"/>
      <c r="M56" s="30"/>
      <c r="N56" s="31"/>
      <c r="P56" s="19"/>
      <c r="Q56" s="19"/>
      <c r="R56" s="9" t="s">
        <v>190</v>
      </c>
      <c r="S56" s="12"/>
      <c r="T56" s="30"/>
      <c r="U56" s="31"/>
      <c r="W56" s="19"/>
      <c r="X56" s="19"/>
      <c r="Y56" s="9" t="s">
        <v>190</v>
      </c>
      <c r="Z56" s="12"/>
      <c r="AA56" s="30"/>
      <c r="AB56" s="31"/>
      <c r="AD56" s="19"/>
      <c r="AE56" s="19"/>
      <c r="AF56" s="9" t="s">
        <v>190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82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I58" s="126"/>
      <c r="J58" s="126"/>
      <c r="K58" s="127" t="s">
        <v>43</v>
      </c>
      <c r="L58" s="119"/>
      <c r="M58" s="119"/>
      <c r="N58" s="120"/>
      <c r="P58" s="126"/>
      <c r="Q58" s="126"/>
      <c r="R58" s="127" t="s">
        <v>43</v>
      </c>
      <c r="S58" s="119"/>
      <c r="T58" s="119"/>
      <c r="U58" s="120"/>
      <c r="W58" s="126"/>
      <c r="X58" s="126"/>
      <c r="Y58" s="127" t="s">
        <v>43</v>
      </c>
      <c r="Z58" s="119"/>
      <c r="AA58" s="119"/>
      <c r="AB58" s="120"/>
      <c r="AD58" s="126"/>
      <c r="AE58" s="126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189</v>
      </c>
      <c r="E60" s="111"/>
      <c r="F60" s="111"/>
      <c r="G60" s="112"/>
      <c r="I60" s="102"/>
      <c r="J60" s="102"/>
      <c r="K60" s="110" t="s">
        <v>189</v>
      </c>
      <c r="L60" s="111"/>
      <c r="M60" s="111"/>
      <c r="N60" s="112"/>
      <c r="P60" s="102"/>
      <c r="Q60" s="102"/>
      <c r="R60" s="110" t="s">
        <v>189</v>
      </c>
      <c r="S60" s="111"/>
      <c r="T60" s="111"/>
      <c r="U60" s="112"/>
      <c r="W60" s="102"/>
      <c r="X60" s="102"/>
      <c r="Y60" s="110" t="s">
        <v>189</v>
      </c>
      <c r="Z60" s="111"/>
      <c r="AA60" s="111"/>
      <c r="AB60" s="112"/>
      <c r="AD60" s="102"/>
      <c r="AE60" s="102"/>
      <c r="AF60" s="110" t="s">
        <v>189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I62" s="102"/>
      <c r="J62" s="102"/>
      <c r="K62" s="124" t="s">
        <v>55</v>
      </c>
      <c r="L62" s="125"/>
      <c r="M62" s="117" t="s">
        <v>57</v>
      </c>
      <c r="N62" s="118" t="s">
        <v>47</v>
      </c>
      <c r="P62" s="102"/>
      <c r="Q62" s="102"/>
      <c r="R62" s="124" t="s">
        <v>55</v>
      </c>
      <c r="S62" s="125"/>
      <c r="T62" s="117" t="s">
        <v>57</v>
      </c>
      <c r="U62" s="118" t="s">
        <v>47</v>
      </c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190</v>
      </c>
      <c r="E66" s="12"/>
      <c r="F66" s="30"/>
      <c r="G66" s="31"/>
      <c r="I66" s="19"/>
      <c r="J66" s="19"/>
      <c r="K66" s="9" t="s">
        <v>190</v>
      </c>
      <c r="L66" s="12"/>
      <c r="M66" s="30"/>
      <c r="N66" s="31"/>
      <c r="P66" s="19"/>
      <c r="Q66" s="19"/>
      <c r="R66" s="9" t="s">
        <v>190</v>
      </c>
      <c r="S66" s="12"/>
      <c r="T66" s="30"/>
      <c r="U66" s="31"/>
      <c r="W66" s="19"/>
      <c r="X66" s="19"/>
      <c r="Y66" s="9" t="s">
        <v>190</v>
      </c>
      <c r="Z66" s="12"/>
      <c r="AA66" s="30"/>
      <c r="AB66" s="31"/>
      <c r="AD66" s="19"/>
      <c r="AE66" s="19"/>
      <c r="AF66" s="9" t="s">
        <v>190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87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I68" s="126"/>
      <c r="J68" s="126"/>
      <c r="K68" s="127" t="s">
        <v>43</v>
      </c>
      <c r="L68" s="119"/>
      <c r="M68" s="119"/>
      <c r="N68" s="120"/>
      <c r="P68" s="126"/>
      <c r="Q68" s="126"/>
      <c r="R68" s="127" t="s">
        <v>43</v>
      </c>
      <c r="S68" s="119"/>
      <c r="T68" s="119"/>
      <c r="U68" s="120"/>
      <c r="W68" s="126"/>
      <c r="X68" s="126"/>
      <c r="Y68" s="127" t="s">
        <v>43</v>
      </c>
      <c r="Z68" s="119"/>
      <c r="AA68" s="119"/>
      <c r="AB68" s="120"/>
      <c r="AD68" s="126"/>
      <c r="AE68" s="126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188</v>
      </c>
      <c r="E73" s="111"/>
      <c r="F73" s="111"/>
      <c r="G73" s="112"/>
      <c r="I73" s="102"/>
      <c r="J73" s="102"/>
      <c r="K73" s="110" t="s">
        <v>188</v>
      </c>
      <c r="L73" s="111"/>
      <c r="M73" s="111"/>
      <c r="N73" s="112"/>
      <c r="P73" s="102"/>
      <c r="Q73" s="102"/>
      <c r="R73" s="110" t="s">
        <v>188</v>
      </c>
      <c r="S73" s="111"/>
      <c r="T73" s="111"/>
      <c r="U73" s="112"/>
      <c r="W73" s="102"/>
      <c r="X73" s="102"/>
      <c r="Y73" s="110" t="s">
        <v>188</v>
      </c>
      <c r="Z73" s="111"/>
      <c r="AA73" s="111"/>
      <c r="AB73" s="112"/>
      <c r="AD73" s="102"/>
      <c r="AE73" s="102"/>
      <c r="AF73" s="110" t="s">
        <v>188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55</v>
      </c>
      <c r="E75" s="125"/>
      <c r="F75" s="117" t="s">
        <v>57</v>
      </c>
      <c r="G75" s="118" t="s">
        <v>47</v>
      </c>
      <c r="I75" s="102"/>
      <c r="J75" s="102"/>
      <c r="K75" s="124" t="s">
        <v>55</v>
      </c>
      <c r="L75" s="125"/>
      <c r="M75" s="117" t="s">
        <v>57</v>
      </c>
      <c r="N75" s="118" t="s">
        <v>47</v>
      </c>
      <c r="P75" s="102"/>
      <c r="Q75" s="102"/>
      <c r="R75" s="124" t="s">
        <v>55</v>
      </c>
      <c r="S75" s="125"/>
      <c r="T75" s="117" t="s">
        <v>57</v>
      </c>
      <c r="U75" s="118" t="s">
        <v>47</v>
      </c>
      <c r="W75" s="102"/>
      <c r="X75" s="102"/>
      <c r="Y75" s="124" t="s">
        <v>55</v>
      </c>
      <c r="Z75" s="125"/>
      <c r="AA75" s="117" t="s">
        <v>57</v>
      </c>
      <c r="AB75" s="118" t="s">
        <v>47</v>
      </c>
      <c r="AD75" s="102"/>
      <c r="AE75" s="102"/>
      <c r="AF75" s="124" t="s">
        <v>55</v>
      </c>
      <c r="AG75" s="125"/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190</v>
      </c>
      <c r="E79" s="12"/>
      <c r="F79" s="30"/>
      <c r="G79" s="31"/>
      <c r="I79" s="19"/>
      <c r="J79" s="19"/>
      <c r="K79" s="9" t="s">
        <v>190</v>
      </c>
      <c r="L79" s="12"/>
      <c r="M79" s="30"/>
      <c r="N79" s="31"/>
      <c r="P79" s="19"/>
      <c r="Q79" s="19"/>
      <c r="R79" s="9" t="s">
        <v>190</v>
      </c>
      <c r="S79" s="12"/>
      <c r="T79" s="30"/>
      <c r="U79" s="31"/>
      <c r="W79" s="19"/>
      <c r="X79" s="19"/>
      <c r="Y79" s="9" t="s">
        <v>190</v>
      </c>
      <c r="Z79" s="12"/>
      <c r="AA79" s="30"/>
      <c r="AB79" s="31"/>
      <c r="AD79" s="19"/>
      <c r="AE79" s="19"/>
      <c r="AF79" s="9" t="s">
        <v>190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83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I81" s="126"/>
      <c r="J81" s="126"/>
      <c r="K81" s="127" t="s">
        <v>43</v>
      </c>
      <c r="L81" s="119"/>
      <c r="M81" s="119"/>
      <c r="N81" s="120"/>
      <c r="P81" s="126"/>
      <c r="Q81" s="126"/>
      <c r="R81" s="127" t="s">
        <v>43</v>
      </c>
      <c r="S81" s="119"/>
      <c r="T81" s="119"/>
      <c r="U81" s="120"/>
      <c r="W81" s="126"/>
      <c r="X81" s="126"/>
      <c r="Y81" s="127" t="s">
        <v>43</v>
      </c>
      <c r="Z81" s="119"/>
      <c r="AA81" s="119"/>
      <c r="AB81" s="120"/>
      <c r="AD81" s="126"/>
      <c r="AE81" s="126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189</v>
      </c>
      <c r="E83" s="111"/>
      <c r="F83" s="111"/>
      <c r="G83" s="112"/>
      <c r="I83" s="102"/>
      <c r="J83" s="102"/>
      <c r="K83" s="110" t="s">
        <v>189</v>
      </c>
      <c r="L83" s="111"/>
      <c r="M83" s="111"/>
      <c r="N83" s="112"/>
      <c r="P83" s="102"/>
      <c r="Q83" s="102"/>
      <c r="R83" s="110" t="s">
        <v>189</v>
      </c>
      <c r="S83" s="111"/>
      <c r="T83" s="111"/>
      <c r="U83" s="112"/>
      <c r="W83" s="102"/>
      <c r="X83" s="102"/>
      <c r="Y83" s="110" t="s">
        <v>189</v>
      </c>
      <c r="Z83" s="111"/>
      <c r="AA83" s="111"/>
      <c r="AB83" s="112"/>
      <c r="AD83" s="102"/>
      <c r="AE83" s="102"/>
      <c r="AF83" s="110" t="s">
        <v>189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I85" s="102"/>
      <c r="J85" s="102"/>
      <c r="K85" s="124" t="s">
        <v>55</v>
      </c>
      <c r="L85" s="125"/>
      <c r="M85" s="117" t="s">
        <v>57</v>
      </c>
      <c r="N85" s="118" t="s">
        <v>47</v>
      </c>
      <c r="P85" s="102"/>
      <c r="Q85" s="102"/>
      <c r="R85" s="124" t="s">
        <v>55</v>
      </c>
      <c r="S85" s="125"/>
      <c r="T85" s="117" t="s">
        <v>57</v>
      </c>
      <c r="U85" s="118" t="s">
        <v>47</v>
      </c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190</v>
      </c>
      <c r="E89" s="12"/>
      <c r="F89" s="30"/>
      <c r="G89" s="31"/>
      <c r="I89" s="19"/>
      <c r="J89" s="19"/>
      <c r="K89" s="9" t="s">
        <v>190</v>
      </c>
      <c r="L89" s="12"/>
      <c r="M89" s="30"/>
      <c r="N89" s="31"/>
      <c r="P89" s="19"/>
      <c r="Q89" s="19"/>
      <c r="R89" s="9" t="s">
        <v>190</v>
      </c>
      <c r="S89" s="12"/>
      <c r="T89" s="30"/>
      <c r="U89" s="31"/>
      <c r="W89" s="19"/>
      <c r="X89" s="19"/>
      <c r="Y89" s="9" t="s">
        <v>190</v>
      </c>
      <c r="Z89" s="12"/>
      <c r="AA89" s="30"/>
      <c r="AB89" s="31"/>
      <c r="AD89" s="19"/>
      <c r="AE89" s="19"/>
      <c r="AF89" s="9" t="s">
        <v>190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88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I91" s="126"/>
      <c r="J91" s="126"/>
      <c r="K91" s="127" t="s">
        <v>43</v>
      </c>
      <c r="L91" s="119"/>
      <c r="M91" s="119"/>
      <c r="N91" s="120"/>
      <c r="P91" s="126"/>
      <c r="Q91" s="126"/>
      <c r="R91" s="127" t="s">
        <v>43</v>
      </c>
      <c r="S91" s="119"/>
      <c r="T91" s="119"/>
      <c r="U91" s="120"/>
      <c r="W91" s="126"/>
      <c r="X91" s="126"/>
      <c r="Y91" s="127" t="s">
        <v>43</v>
      </c>
      <c r="Z91" s="119"/>
      <c r="AA91" s="119"/>
      <c r="AB91" s="120"/>
      <c r="AD91" s="126"/>
      <c r="AE91" s="126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267" s="16" customFormat="1" ht="15.75" thickBot="1" x14ac:dyDescent="0.3">
      <c r="A93" s="13"/>
      <c r="B93" s="126"/>
      <c r="C93" s="126"/>
      <c r="I93" s="126"/>
      <c r="J93" s="126"/>
      <c r="P93" s="126"/>
      <c r="Q93" s="126"/>
      <c r="W93" s="126"/>
      <c r="X93" s="126"/>
      <c r="AD93" s="126"/>
      <c r="AE93" s="12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  <c r="JE93" s="39"/>
      <c r="JF93" s="39"/>
      <c r="JG93" s="39"/>
    </row>
    <row r="94" spans="1:267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  <c r="JE94" s="39"/>
      <c r="JF94" s="39"/>
      <c r="JG94" s="39"/>
    </row>
    <row r="95" spans="1:267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</row>
    <row r="96" spans="1:267" s="103" customFormat="1" ht="15.75" x14ac:dyDescent="0.25">
      <c r="A96" s="97"/>
      <c r="B96" s="102"/>
      <c r="C96" s="102"/>
      <c r="D96" s="110" t="s">
        <v>188</v>
      </c>
      <c r="E96" s="111"/>
      <c r="F96" s="111"/>
      <c r="G96" s="112"/>
      <c r="I96" s="102"/>
      <c r="J96" s="102"/>
      <c r="K96" s="110" t="s">
        <v>188</v>
      </c>
      <c r="L96" s="111"/>
      <c r="M96" s="111"/>
      <c r="N96" s="112"/>
      <c r="P96" s="102"/>
      <c r="Q96" s="102"/>
      <c r="R96" s="110" t="s">
        <v>188</v>
      </c>
      <c r="S96" s="111"/>
      <c r="T96" s="111"/>
      <c r="U96" s="112"/>
      <c r="W96" s="102"/>
      <c r="X96" s="102"/>
      <c r="Y96" s="110" t="s">
        <v>188</v>
      </c>
      <c r="Z96" s="111"/>
      <c r="AA96" s="111"/>
      <c r="AB96" s="112"/>
      <c r="AD96" s="102"/>
      <c r="AE96" s="102"/>
      <c r="AF96" s="110" t="s">
        <v>188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  <c r="JE96" s="39"/>
      <c r="JF96" s="39"/>
      <c r="JG96" s="39"/>
    </row>
    <row r="97" spans="1:267" s="103" customFormat="1" ht="15.75" thickBot="1" x14ac:dyDescent="0.3">
      <c r="A97" s="97"/>
      <c r="B97" s="102"/>
      <c r="C97" s="102"/>
      <c r="D97" s="113"/>
      <c r="E97" s="114"/>
      <c r="F97" s="114"/>
      <c r="G97" s="115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</row>
    <row r="98" spans="1:267" s="2" customFormat="1" ht="48" x14ac:dyDescent="0.25">
      <c r="A98" s="97"/>
      <c r="B98" s="102"/>
      <c r="C98" s="102"/>
      <c r="D98" s="124" t="s">
        <v>55</v>
      </c>
      <c r="E98" s="125"/>
      <c r="F98" s="117" t="s">
        <v>57</v>
      </c>
      <c r="G98" s="118" t="s">
        <v>47</v>
      </c>
      <c r="I98" s="102"/>
      <c r="J98" s="102"/>
      <c r="K98" s="124" t="s">
        <v>55</v>
      </c>
      <c r="L98" s="125"/>
      <c r="M98" s="117" t="s">
        <v>57</v>
      </c>
      <c r="N98" s="118" t="s">
        <v>47</v>
      </c>
      <c r="P98" s="102"/>
      <c r="Q98" s="102"/>
      <c r="R98" s="124" t="s">
        <v>55</v>
      </c>
      <c r="S98" s="125"/>
      <c r="T98" s="117" t="s">
        <v>57</v>
      </c>
      <c r="U98" s="118" t="s">
        <v>47</v>
      </c>
      <c r="W98" s="102"/>
      <c r="X98" s="102"/>
      <c r="Y98" s="124" t="s">
        <v>55</v>
      </c>
      <c r="Z98" s="125"/>
      <c r="AA98" s="117" t="s">
        <v>57</v>
      </c>
      <c r="AB98" s="118" t="s">
        <v>47</v>
      </c>
      <c r="AD98" s="102"/>
      <c r="AE98" s="102"/>
      <c r="AF98" s="124" t="s">
        <v>55</v>
      </c>
      <c r="AG98" s="125"/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</row>
    <row r="99" spans="1:267" s="4" customFormat="1" x14ac:dyDescent="0.25">
      <c r="A99" s="3"/>
      <c r="B99" s="19"/>
      <c r="C99" s="19"/>
      <c r="D99" s="5"/>
      <c r="E99" s="8"/>
      <c r="F99" s="28"/>
      <c r="G99" s="29"/>
      <c r="I99" s="19"/>
      <c r="J99" s="19"/>
      <c r="K99" s="5"/>
      <c r="L99" s="8"/>
      <c r="M99" s="28"/>
      <c r="N99" s="29"/>
      <c r="P99" s="19"/>
      <c r="Q99" s="19"/>
      <c r="R99" s="5"/>
      <c r="S99" s="8"/>
      <c r="T99" s="28"/>
      <c r="U99" s="29"/>
      <c r="W99" s="19"/>
      <c r="X99" s="19"/>
      <c r="Y99" s="5"/>
      <c r="Z99" s="8"/>
      <c r="AA99" s="28"/>
      <c r="AB99" s="29"/>
      <c r="AD99" s="19"/>
      <c r="AE99" s="19"/>
      <c r="AF99" s="5"/>
      <c r="AG99" s="8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</row>
    <row r="100" spans="1:267" s="4" customFormat="1" x14ac:dyDescent="0.25">
      <c r="A100" s="3"/>
      <c r="B100" s="19"/>
      <c r="C100" s="19"/>
      <c r="D100" s="5"/>
      <c r="E100" s="8"/>
      <c r="F100" s="28"/>
      <c r="G100" s="29"/>
      <c r="I100" s="19"/>
      <c r="J100" s="19"/>
      <c r="K100" s="5"/>
      <c r="L100" s="8"/>
      <c r="M100" s="28"/>
      <c r="N100" s="29"/>
      <c r="P100" s="19"/>
      <c r="Q100" s="19"/>
      <c r="R100" s="5"/>
      <c r="S100" s="8"/>
      <c r="T100" s="28"/>
      <c r="U100" s="29"/>
      <c r="W100" s="19"/>
      <c r="X100" s="19"/>
      <c r="Y100" s="5"/>
      <c r="Z100" s="8"/>
      <c r="AA100" s="28"/>
      <c r="AB100" s="29"/>
      <c r="AD100" s="19"/>
      <c r="AE100" s="19"/>
      <c r="AF100" s="5"/>
      <c r="AG100" s="8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</row>
    <row r="101" spans="1:267" s="4" customFormat="1" x14ac:dyDescent="0.25">
      <c r="A101" s="3"/>
      <c r="B101" s="19"/>
      <c r="C101" s="19"/>
      <c r="D101" s="5"/>
      <c r="E101" s="8"/>
      <c r="F101" s="28"/>
      <c r="G101" s="29"/>
      <c r="I101" s="19"/>
      <c r="J101" s="19"/>
      <c r="K101" s="5"/>
      <c r="L101" s="8"/>
      <c r="M101" s="28"/>
      <c r="N101" s="29"/>
      <c r="P101" s="19"/>
      <c r="Q101" s="19"/>
      <c r="R101" s="5"/>
      <c r="S101" s="8"/>
      <c r="T101" s="28"/>
      <c r="U101" s="29"/>
      <c r="W101" s="19"/>
      <c r="X101" s="19"/>
      <c r="Y101" s="5"/>
      <c r="Z101" s="8"/>
      <c r="AA101" s="28"/>
      <c r="AB101" s="29"/>
      <c r="AD101" s="19"/>
      <c r="AE101" s="19"/>
      <c r="AF101" s="5"/>
      <c r="AG101" s="8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</row>
    <row r="102" spans="1:267" s="4" customFormat="1" ht="15.75" thickBot="1" x14ac:dyDescent="0.3">
      <c r="A102" s="3"/>
      <c r="B102" s="19"/>
      <c r="C102" s="19"/>
      <c r="D102" s="9" t="s">
        <v>190</v>
      </c>
      <c r="E102" s="12"/>
      <c r="F102" s="30"/>
      <c r="G102" s="31"/>
      <c r="I102" s="19"/>
      <c r="J102" s="19"/>
      <c r="K102" s="9" t="s">
        <v>190</v>
      </c>
      <c r="L102" s="12"/>
      <c r="M102" s="30"/>
      <c r="N102" s="31"/>
      <c r="P102" s="19"/>
      <c r="Q102" s="19"/>
      <c r="R102" s="9" t="s">
        <v>190</v>
      </c>
      <c r="S102" s="12"/>
      <c r="T102" s="30"/>
      <c r="U102" s="31"/>
      <c r="W102" s="19"/>
      <c r="X102" s="19"/>
      <c r="Y102" s="9" t="s">
        <v>190</v>
      </c>
      <c r="Z102" s="12"/>
      <c r="AA102" s="30"/>
      <c r="AB102" s="31"/>
      <c r="AD102" s="19"/>
      <c r="AE102" s="19"/>
      <c r="AF102" s="9" t="s">
        <v>190</v>
      </c>
      <c r="AG102" s="12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</row>
    <row r="103" spans="1:267" s="16" customFormat="1" ht="23.25" thickBot="1" x14ac:dyDescent="0.3">
      <c r="A103" s="13" t="s">
        <v>84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I103" s="126"/>
      <c r="J103" s="126"/>
      <c r="K103" s="14" t="s">
        <v>42</v>
      </c>
      <c r="L103" s="15"/>
      <c r="M103" s="32">
        <f>SUM(M99:M102)</f>
        <v>0</v>
      </c>
      <c r="N103" s="32">
        <f>SUM(N99:N102)</f>
        <v>0</v>
      </c>
      <c r="P103" s="126"/>
      <c r="Q103" s="126"/>
      <c r="R103" s="14" t="s">
        <v>42</v>
      </c>
      <c r="S103" s="15"/>
      <c r="T103" s="32">
        <f>SUM(T99:T102)</f>
        <v>0</v>
      </c>
      <c r="U103" s="32">
        <f>SUM(U99:U102)</f>
        <v>0</v>
      </c>
      <c r="W103" s="126"/>
      <c r="X103" s="126"/>
      <c r="Y103" s="14" t="s">
        <v>42</v>
      </c>
      <c r="Z103" s="15"/>
      <c r="AA103" s="32">
        <f>SUM(AA99:AA102)</f>
        <v>0</v>
      </c>
      <c r="AB103" s="32">
        <f>SUM(AB99:AB102)</f>
        <v>0</v>
      </c>
      <c r="AD103" s="126"/>
      <c r="AE103" s="126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</row>
    <row r="104" spans="1:267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I104" s="126"/>
      <c r="J104" s="126"/>
      <c r="K104" s="127" t="s">
        <v>43</v>
      </c>
      <c r="L104" s="119"/>
      <c r="M104" s="119"/>
      <c r="N104" s="120"/>
      <c r="P104" s="126"/>
      <c r="Q104" s="126"/>
      <c r="R104" s="127" t="s">
        <v>43</v>
      </c>
      <c r="S104" s="119"/>
      <c r="T104" s="119"/>
      <c r="U104" s="120"/>
      <c r="W104" s="126"/>
      <c r="X104" s="126"/>
      <c r="Y104" s="127" t="s">
        <v>43</v>
      </c>
      <c r="Z104" s="119"/>
      <c r="AA104" s="119"/>
      <c r="AB104" s="120"/>
      <c r="AD104" s="126"/>
      <c r="AE104" s="126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</row>
    <row r="105" spans="1:267" s="16" customFormat="1" x14ac:dyDescent="0.25">
      <c r="A105" s="13"/>
      <c r="B105" s="40"/>
      <c r="C105" s="40"/>
      <c r="D105" s="165"/>
      <c r="E105" s="40"/>
      <c r="F105" s="40"/>
      <c r="G105" s="40"/>
      <c r="H105" s="40"/>
      <c r="I105" s="40"/>
      <c r="J105" s="40"/>
      <c r="K105" s="165"/>
      <c r="L105" s="40"/>
      <c r="M105" s="40"/>
      <c r="N105" s="40"/>
      <c r="P105" s="40"/>
      <c r="Q105" s="40"/>
      <c r="R105" s="165"/>
      <c r="S105" s="40"/>
      <c r="T105" s="40"/>
      <c r="U105" s="40"/>
      <c r="W105" s="40"/>
      <c r="X105" s="40"/>
      <c r="Y105" s="165"/>
      <c r="Z105" s="40"/>
      <c r="AA105" s="40"/>
      <c r="AB105" s="40"/>
      <c r="AC105" s="122"/>
      <c r="AD105" s="122"/>
      <c r="AE105" s="22"/>
      <c r="AF105" s="165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267" s="103" customFormat="1" ht="15.75" x14ac:dyDescent="0.25">
      <c r="A106" s="97"/>
      <c r="B106" s="102"/>
      <c r="C106" s="102"/>
      <c r="D106" s="110" t="s">
        <v>189</v>
      </c>
      <c r="E106" s="111"/>
      <c r="F106" s="111"/>
      <c r="G106" s="112"/>
      <c r="I106" s="102"/>
      <c r="J106" s="102"/>
      <c r="K106" s="110" t="s">
        <v>189</v>
      </c>
      <c r="L106" s="111"/>
      <c r="M106" s="111"/>
      <c r="N106" s="112"/>
      <c r="P106" s="102"/>
      <c r="Q106" s="102"/>
      <c r="R106" s="110" t="s">
        <v>189</v>
      </c>
      <c r="S106" s="111"/>
      <c r="T106" s="111"/>
      <c r="U106" s="112"/>
      <c r="W106" s="102"/>
      <c r="X106" s="102"/>
      <c r="Y106" s="110" t="s">
        <v>189</v>
      </c>
      <c r="Z106" s="111"/>
      <c r="AA106" s="111"/>
      <c r="AB106" s="112"/>
      <c r="AD106" s="102"/>
      <c r="AE106" s="102"/>
      <c r="AF106" s="110" t="s">
        <v>189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</row>
    <row r="107" spans="1:267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</row>
    <row r="108" spans="1:267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</row>
    <row r="109" spans="1:267" s="4" customFormat="1" x14ac:dyDescent="0.25">
      <c r="A109" s="3"/>
      <c r="B109" s="19"/>
      <c r="C109" s="19"/>
      <c r="D109" s="5"/>
      <c r="E109" s="8"/>
      <c r="F109" s="28"/>
      <c r="G109" s="29"/>
      <c r="I109" s="19"/>
      <c r="J109" s="19"/>
      <c r="K109" s="5"/>
      <c r="L109" s="8"/>
      <c r="M109" s="28"/>
      <c r="N109" s="29"/>
      <c r="P109" s="19"/>
      <c r="Q109" s="19"/>
      <c r="R109" s="5"/>
      <c r="S109" s="8"/>
      <c r="T109" s="28"/>
      <c r="U109" s="29"/>
      <c r="W109" s="19"/>
      <c r="X109" s="19"/>
      <c r="Y109" s="5"/>
      <c r="Z109" s="8"/>
      <c r="AA109" s="28"/>
      <c r="AB109" s="29"/>
      <c r="AD109" s="19"/>
      <c r="AE109" s="19"/>
      <c r="AF109" s="5"/>
      <c r="AG109" s="8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</row>
    <row r="110" spans="1:267" s="4" customFormat="1" x14ac:dyDescent="0.25">
      <c r="A110" s="3"/>
      <c r="B110" s="19"/>
      <c r="C110" s="19"/>
      <c r="D110" s="5"/>
      <c r="E110" s="8"/>
      <c r="F110" s="28"/>
      <c r="G110" s="29"/>
      <c r="I110" s="19"/>
      <c r="J110" s="19"/>
      <c r="K110" s="5"/>
      <c r="L110" s="8"/>
      <c r="M110" s="28"/>
      <c r="N110" s="29"/>
      <c r="P110" s="19"/>
      <c r="Q110" s="19"/>
      <c r="R110" s="5"/>
      <c r="S110" s="8"/>
      <c r="T110" s="28"/>
      <c r="U110" s="29"/>
      <c r="W110" s="19"/>
      <c r="X110" s="19"/>
      <c r="Y110" s="5"/>
      <c r="Z110" s="8"/>
      <c r="AA110" s="28"/>
      <c r="AB110" s="29"/>
      <c r="AD110" s="19"/>
      <c r="AE110" s="19"/>
      <c r="AF110" s="5"/>
      <c r="AG110" s="8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</row>
    <row r="111" spans="1:267" s="4" customFormat="1" x14ac:dyDescent="0.25">
      <c r="A111" s="3"/>
      <c r="B111" s="19"/>
      <c r="C111" s="19"/>
      <c r="D111" s="5"/>
      <c r="E111" s="8"/>
      <c r="F111" s="28"/>
      <c r="G111" s="29"/>
      <c r="I111" s="19"/>
      <c r="J111" s="19"/>
      <c r="K111" s="5"/>
      <c r="L111" s="8"/>
      <c r="M111" s="28"/>
      <c r="N111" s="29"/>
      <c r="P111" s="19"/>
      <c r="Q111" s="19"/>
      <c r="R111" s="5"/>
      <c r="S111" s="8"/>
      <c r="T111" s="28"/>
      <c r="U111" s="29"/>
      <c r="W111" s="19"/>
      <c r="X111" s="19"/>
      <c r="Y111" s="5"/>
      <c r="Z111" s="8"/>
      <c r="AA111" s="28"/>
      <c r="AB111" s="29"/>
      <c r="AD111" s="19"/>
      <c r="AE111" s="19"/>
      <c r="AF111" s="5"/>
      <c r="AG111" s="8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</row>
    <row r="112" spans="1:267" s="4" customFormat="1" ht="15.75" thickBot="1" x14ac:dyDescent="0.3">
      <c r="A112" s="3"/>
      <c r="B112" s="19"/>
      <c r="C112" s="19"/>
      <c r="D112" s="9" t="s">
        <v>190</v>
      </c>
      <c r="E112" s="12"/>
      <c r="F112" s="30"/>
      <c r="G112" s="31"/>
      <c r="I112" s="19"/>
      <c r="J112" s="19"/>
      <c r="K112" s="9" t="s">
        <v>190</v>
      </c>
      <c r="L112" s="12"/>
      <c r="M112" s="30"/>
      <c r="N112" s="31"/>
      <c r="P112" s="19"/>
      <c r="Q112" s="19"/>
      <c r="R112" s="9" t="s">
        <v>190</v>
      </c>
      <c r="S112" s="12"/>
      <c r="T112" s="30"/>
      <c r="U112" s="31"/>
      <c r="W112" s="19"/>
      <c r="X112" s="19"/>
      <c r="Y112" s="9" t="s">
        <v>190</v>
      </c>
      <c r="Z112" s="12"/>
      <c r="AA112" s="30"/>
      <c r="AB112" s="31"/>
      <c r="AD112" s="19"/>
      <c r="AE112" s="19"/>
      <c r="AF112" s="9" t="s">
        <v>190</v>
      </c>
      <c r="AG112" s="12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</row>
    <row r="113" spans="1:267" s="16" customFormat="1" ht="23.25" thickBot="1" x14ac:dyDescent="0.3">
      <c r="A113" s="13" t="s">
        <v>89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I113" s="126"/>
      <c r="J113" s="126"/>
      <c r="K113" s="14" t="s">
        <v>42</v>
      </c>
      <c r="L113" s="15"/>
      <c r="M113" s="32">
        <f>SUM(M109:M112)</f>
        <v>0</v>
      </c>
      <c r="N113" s="32">
        <f>SUM(N109:N112)</f>
        <v>0</v>
      </c>
      <c r="P113" s="126"/>
      <c r="Q113" s="126"/>
      <c r="R113" s="14" t="s">
        <v>42</v>
      </c>
      <c r="S113" s="15"/>
      <c r="T113" s="32">
        <f>SUM(T109:T112)</f>
        <v>0</v>
      </c>
      <c r="U113" s="32">
        <f>SUM(U109:U112)</f>
        <v>0</v>
      </c>
      <c r="W113" s="126"/>
      <c r="X113" s="126"/>
      <c r="Y113" s="14" t="s">
        <v>42</v>
      </c>
      <c r="Z113" s="15"/>
      <c r="AA113" s="32">
        <f>SUM(AA109:AA112)</f>
        <v>0</v>
      </c>
      <c r="AB113" s="32">
        <f>SUM(AB109:AB112)</f>
        <v>0</v>
      </c>
      <c r="AD113" s="126"/>
      <c r="AE113" s="126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</row>
    <row r="114" spans="1:267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I114" s="126"/>
      <c r="J114" s="126"/>
      <c r="K114" s="127" t="s">
        <v>43</v>
      </c>
      <c r="L114" s="119"/>
      <c r="M114" s="119"/>
      <c r="N114" s="120"/>
      <c r="P114" s="126"/>
      <c r="Q114" s="126"/>
      <c r="R114" s="127" t="s">
        <v>43</v>
      </c>
      <c r="S114" s="119"/>
      <c r="T114" s="119"/>
      <c r="U114" s="120"/>
      <c r="W114" s="126"/>
      <c r="X114" s="126"/>
      <c r="Y114" s="127" t="s">
        <v>43</v>
      </c>
      <c r="Z114" s="119"/>
      <c r="AA114" s="119"/>
      <c r="AB114" s="120"/>
      <c r="AD114" s="126"/>
      <c r="AE114" s="126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</row>
    <row r="115" spans="1:267" s="16" customFormat="1" x14ac:dyDescent="0.25">
      <c r="A115" s="13"/>
      <c r="B115" s="40"/>
      <c r="C115" s="40"/>
      <c r="D115" s="165"/>
      <c r="E115" s="40"/>
      <c r="F115" s="40"/>
      <c r="G115" s="40"/>
      <c r="H115" s="40"/>
      <c r="I115" s="40"/>
      <c r="J115" s="40"/>
      <c r="K115" s="165"/>
      <c r="L115" s="40"/>
      <c r="M115" s="40"/>
      <c r="N115" s="40"/>
      <c r="P115" s="40"/>
      <c r="Q115" s="40"/>
      <c r="R115" s="165"/>
      <c r="S115" s="40"/>
      <c r="T115" s="40"/>
      <c r="U115" s="40"/>
      <c r="W115" s="40"/>
      <c r="X115" s="40"/>
      <c r="Y115" s="165"/>
      <c r="Z115" s="40"/>
      <c r="AA115" s="40"/>
      <c r="AB115" s="40"/>
      <c r="AC115" s="122"/>
      <c r="AD115" s="122"/>
      <c r="AE115" s="22"/>
      <c r="AF115" s="165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</sheetData>
  <sheetProtection algorithmName="SHA-512" hashValue="mTnfRsIBvb/JHoKd/m+7SoUVoWg0ruY/IFs12Ry7OTHljND2Le2oGs2cyGNKxLNrpxBYY30T/MzgEeN9MSXpFw==" saltValue="Ni4c+faDHmunKjSFgYIKS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11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195</v>
      </c>
      <c r="E1" s="157"/>
      <c r="F1" s="99"/>
      <c r="G1" s="101"/>
      <c r="K1" s="130" t="s">
        <v>195</v>
      </c>
      <c r="L1" s="157"/>
      <c r="M1" s="99"/>
      <c r="N1" s="101"/>
      <c r="R1" s="130" t="s">
        <v>195</v>
      </c>
      <c r="S1" s="157"/>
      <c r="T1" s="99"/>
      <c r="U1" s="101"/>
      <c r="Y1" s="130" t="s">
        <v>195</v>
      </c>
      <c r="Z1" s="157"/>
      <c r="AA1" s="99"/>
      <c r="AB1" s="101"/>
      <c r="AF1" s="130" t="s">
        <v>195</v>
      </c>
      <c r="AG1" s="157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142</v>
      </c>
      <c r="E4" s="111"/>
      <c r="F4" s="111"/>
      <c r="G4" s="112"/>
      <c r="H4"/>
      <c r="I4" s="102"/>
      <c r="J4" s="102"/>
      <c r="K4" s="110" t="s">
        <v>142</v>
      </c>
      <c r="L4" s="111"/>
      <c r="M4" s="111"/>
      <c r="N4" s="112"/>
      <c r="O4"/>
      <c r="P4" s="102"/>
      <c r="Q4" s="102"/>
      <c r="R4" s="110" t="s">
        <v>142</v>
      </c>
      <c r="S4" s="111"/>
      <c r="T4" s="111"/>
      <c r="U4" s="112"/>
      <c r="V4"/>
      <c r="W4" s="102"/>
      <c r="X4" s="102"/>
      <c r="Y4" s="110" t="s">
        <v>142</v>
      </c>
      <c r="Z4" s="111"/>
      <c r="AA4" s="111"/>
      <c r="AB4" s="112"/>
      <c r="AC4"/>
      <c r="AD4" s="102"/>
      <c r="AE4" s="102"/>
      <c r="AF4" s="110" t="s">
        <v>142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H6"/>
      <c r="I6" s="102"/>
      <c r="J6" s="102"/>
      <c r="K6" s="124" t="s">
        <v>55</v>
      </c>
      <c r="L6" s="125"/>
      <c r="M6" s="117" t="s">
        <v>57</v>
      </c>
      <c r="N6" s="118" t="s">
        <v>47</v>
      </c>
      <c r="O6"/>
      <c r="P6" s="102"/>
      <c r="Q6" s="102"/>
      <c r="R6" s="124" t="s">
        <v>55</v>
      </c>
      <c r="S6" s="125"/>
      <c r="T6" s="117" t="s">
        <v>57</v>
      </c>
      <c r="U6" s="118" t="s">
        <v>47</v>
      </c>
      <c r="V6"/>
      <c r="W6" s="102"/>
      <c r="X6" s="102"/>
      <c r="Y6" s="124" t="s">
        <v>55</v>
      </c>
      <c r="Z6" s="125"/>
      <c r="AA6" s="117" t="s">
        <v>57</v>
      </c>
      <c r="AB6" s="118" t="s">
        <v>47</v>
      </c>
      <c r="AC6"/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190</v>
      </c>
      <c r="E10" s="12"/>
      <c r="F10" s="30"/>
      <c r="G10" s="31"/>
      <c r="H10"/>
      <c r="I10" s="19"/>
      <c r="J10" s="19"/>
      <c r="K10" s="9" t="s">
        <v>190</v>
      </c>
      <c r="L10" s="12"/>
      <c r="M10" s="30"/>
      <c r="N10" s="31"/>
      <c r="O10"/>
      <c r="P10" s="19"/>
      <c r="Q10" s="19"/>
      <c r="R10" s="9" t="s">
        <v>190</v>
      </c>
      <c r="S10" s="12"/>
      <c r="T10" s="30"/>
      <c r="U10" s="31"/>
      <c r="V10"/>
      <c r="W10" s="19"/>
      <c r="X10" s="19"/>
      <c r="Y10" s="9" t="s">
        <v>190</v>
      </c>
      <c r="Z10" s="12"/>
      <c r="AA10" s="30"/>
      <c r="AB10" s="31"/>
      <c r="AC10"/>
      <c r="AD10" s="19"/>
      <c r="AE10" s="19"/>
      <c r="AF10" s="9" t="s">
        <v>190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90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126"/>
      <c r="J12" s="126"/>
      <c r="K12" s="127" t="s">
        <v>43</v>
      </c>
      <c r="L12" s="119"/>
      <c r="M12" s="119"/>
      <c r="N12" s="120"/>
      <c r="O12"/>
      <c r="P12" s="126"/>
      <c r="Q12" s="126"/>
      <c r="R12" s="127" t="s">
        <v>43</v>
      </c>
      <c r="S12" s="119"/>
      <c r="T12" s="119"/>
      <c r="U12" s="120"/>
      <c r="V12"/>
      <c r="W12" s="126"/>
      <c r="X12" s="126"/>
      <c r="Y12" s="127" t="s">
        <v>43</v>
      </c>
      <c r="Z12" s="119"/>
      <c r="AA12" s="119"/>
      <c r="AB12" s="120"/>
      <c r="AC12"/>
      <c r="AD12" s="126"/>
      <c r="AE12" s="126"/>
      <c r="AF12" s="127" t="s">
        <v>43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143</v>
      </c>
      <c r="E14" s="111"/>
      <c r="F14" s="111"/>
      <c r="G14" s="112"/>
      <c r="H14"/>
      <c r="I14" s="102"/>
      <c r="J14" s="102"/>
      <c r="K14" s="110" t="s">
        <v>143</v>
      </c>
      <c r="L14" s="111"/>
      <c r="M14" s="111"/>
      <c r="N14" s="112"/>
      <c r="O14"/>
      <c r="P14" s="102"/>
      <c r="Q14" s="102"/>
      <c r="R14" s="110" t="s">
        <v>143</v>
      </c>
      <c r="S14" s="111"/>
      <c r="T14" s="111"/>
      <c r="U14" s="112"/>
      <c r="V14"/>
      <c r="W14" s="102"/>
      <c r="X14" s="102"/>
      <c r="Y14" s="110" t="s">
        <v>143</v>
      </c>
      <c r="Z14" s="111"/>
      <c r="AA14" s="111"/>
      <c r="AB14" s="112"/>
      <c r="AC14"/>
      <c r="AD14" s="102"/>
      <c r="AE14" s="102"/>
      <c r="AF14" s="110" t="s">
        <v>143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190</v>
      </c>
      <c r="E20" s="11"/>
      <c r="F20" s="30"/>
      <c r="G20" s="31"/>
      <c r="H20"/>
      <c r="I20" s="11"/>
      <c r="J20" s="19"/>
      <c r="K20" s="34" t="s">
        <v>190</v>
      </c>
      <c r="L20" s="11"/>
      <c r="M20" s="30"/>
      <c r="N20" s="31"/>
      <c r="O20"/>
      <c r="P20" s="11"/>
      <c r="Q20" s="19"/>
      <c r="R20" s="34" t="s">
        <v>190</v>
      </c>
      <c r="S20" s="11"/>
      <c r="T20" s="30"/>
      <c r="U20" s="31"/>
      <c r="V20"/>
      <c r="W20" s="11"/>
      <c r="X20" s="19"/>
      <c r="Y20" s="34" t="s">
        <v>190</v>
      </c>
      <c r="Z20" s="11"/>
      <c r="AA20" s="30"/>
      <c r="AB20" s="31"/>
      <c r="AC20"/>
      <c r="AD20" s="11"/>
      <c r="AE20" s="19"/>
      <c r="AF20" s="34" t="s">
        <v>190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95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126"/>
      <c r="J22" s="126"/>
      <c r="K22" s="127" t="s">
        <v>43</v>
      </c>
      <c r="L22" s="119"/>
      <c r="M22" s="119"/>
      <c r="N22" s="120"/>
      <c r="O22"/>
      <c r="P22" s="126"/>
      <c r="Q22" s="126"/>
      <c r="R22" s="127" t="s">
        <v>43</v>
      </c>
      <c r="S22" s="119"/>
      <c r="T22" s="119"/>
      <c r="U22" s="120"/>
      <c r="V22"/>
      <c r="W22" s="126"/>
      <c r="X22" s="126"/>
      <c r="Y22" s="127" t="s">
        <v>43</v>
      </c>
      <c r="Z22" s="119"/>
      <c r="AA22" s="119"/>
      <c r="AB22" s="120"/>
      <c r="AC22"/>
      <c r="AD22" s="126"/>
      <c r="AE22" s="126"/>
      <c r="AF22" s="127" t="s">
        <v>43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142</v>
      </c>
      <c r="E27" s="111"/>
      <c r="F27" s="111"/>
      <c r="G27" s="112"/>
      <c r="H27"/>
      <c r="I27" s="102"/>
      <c r="J27" s="102"/>
      <c r="K27" s="110" t="s">
        <v>142</v>
      </c>
      <c r="L27" s="111"/>
      <c r="M27" s="111"/>
      <c r="N27" s="112"/>
      <c r="O27"/>
      <c r="P27" s="102"/>
      <c r="Q27" s="102"/>
      <c r="R27" s="110" t="s">
        <v>142</v>
      </c>
      <c r="S27" s="111"/>
      <c r="T27" s="111"/>
      <c r="U27" s="112"/>
      <c r="V27"/>
      <c r="W27" s="102"/>
      <c r="X27" s="102"/>
      <c r="Y27" s="110" t="s">
        <v>142</v>
      </c>
      <c r="Z27" s="111"/>
      <c r="AA27" s="111"/>
      <c r="AB27" s="112"/>
      <c r="AC27"/>
      <c r="AD27" s="102"/>
      <c r="AE27" s="102"/>
      <c r="AF27" s="110" t="s">
        <v>142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H29"/>
      <c r="I29" s="102"/>
      <c r="J29" s="102"/>
      <c r="K29" s="124" t="s">
        <v>55</v>
      </c>
      <c r="L29" s="125"/>
      <c r="M29" s="117" t="s">
        <v>57</v>
      </c>
      <c r="N29" s="118" t="s">
        <v>47</v>
      </c>
      <c r="O29"/>
      <c r="P29" s="102"/>
      <c r="Q29" s="102"/>
      <c r="R29" s="124" t="s">
        <v>55</v>
      </c>
      <c r="S29" s="125"/>
      <c r="T29" s="117" t="s">
        <v>57</v>
      </c>
      <c r="U29" s="118" t="s">
        <v>47</v>
      </c>
      <c r="V29"/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190</v>
      </c>
      <c r="E33" s="12"/>
      <c r="F33" s="30"/>
      <c r="G33" s="31"/>
      <c r="H33"/>
      <c r="I33" s="19"/>
      <c r="J33" s="19"/>
      <c r="K33" s="9" t="s">
        <v>190</v>
      </c>
      <c r="L33" s="12"/>
      <c r="M33" s="30"/>
      <c r="N33" s="31"/>
      <c r="O33"/>
      <c r="P33" s="19"/>
      <c r="Q33" s="19"/>
      <c r="R33" s="9" t="s">
        <v>190</v>
      </c>
      <c r="S33" s="12"/>
      <c r="T33" s="30"/>
      <c r="U33" s="31"/>
      <c r="V33"/>
      <c r="W33" s="19"/>
      <c r="X33" s="19"/>
      <c r="Y33" s="9" t="s">
        <v>190</v>
      </c>
      <c r="Z33" s="12"/>
      <c r="AA33" s="30"/>
      <c r="AB33" s="31"/>
      <c r="AC33"/>
      <c r="AD33" s="19"/>
      <c r="AE33" s="19"/>
      <c r="AF33" s="9" t="s">
        <v>190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91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126"/>
      <c r="J35" s="126"/>
      <c r="K35" s="127" t="s">
        <v>43</v>
      </c>
      <c r="L35" s="119"/>
      <c r="M35" s="119"/>
      <c r="N35" s="120"/>
      <c r="O35"/>
      <c r="P35" s="126"/>
      <c r="Q35" s="126"/>
      <c r="R35" s="127" t="s">
        <v>43</v>
      </c>
      <c r="S35" s="119"/>
      <c r="T35" s="119"/>
      <c r="U35" s="120"/>
      <c r="V35"/>
      <c r="W35" s="126"/>
      <c r="X35" s="126"/>
      <c r="Y35" s="127" t="s">
        <v>43</v>
      </c>
      <c r="Z35" s="119"/>
      <c r="AA35" s="119"/>
      <c r="AB35" s="120"/>
      <c r="AC35"/>
      <c r="AD35" s="126"/>
      <c r="AE35" s="126"/>
      <c r="AF35" s="127" t="s">
        <v>43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143</v>
      </c>
      <c r="E37" s="111"/>
      <c r="F37" s="111"/>
      <c r="G37" s="112"/>
      <c r="H37"/>
      <c r="I37" s="102"/>
      <c r="J37" s="102"/>
      <c r="K37" s="110" t="s">
        <v>143</v>
      </c>
      <c r="L37" s="111"/>
      <c r="M37" s="111"/>
      <c r="N37" s="112"/>
      <c r="O37"/>
      <c r="P37" s="102"/>
      <c r="Q37" s="102"/>
      <c r="R37" s="110" t="s">
        <v>143</v>
      </c>
      <c r="S37" s="111"/>
      <c r="T37" s="111"/>
      <c r="U37" s="112"/>
      <c r="V37"/>
      <c r="W37" s="102"/>
      <c r="X37" s="102"/>
      <c r="Y37" s="110" t="s">
        <v>143</v>
      </c>
      <c r="Z37" s="111"/>
      <c r="AA37" s="111"/>
      <c r="AB37" s="112"/>
      <c r="AC37"/>
      <c r="AD37" s="102"/>
      <c r="AE37" s="102"/>
      <c r="AF37" s="110" t="s">
        <v>143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190</v>
      </c>
      <c r="E43" s="11"/>
      <c r="F43" s="30"/>
      <c r="G43" s="31"/>
      <c r="H43"/>
      <c r="I43" s="11"/>
      <c r="J43" s="19"/>
      <c r="K43" s="34" t="s">
        <v>190</v>
      </c>
      <c r="L43" s="11"/>
      <c r="M43" s="30"/>
      <c r="N43" s="31"/>
      <c r="O43"/>
      <c r="P43" s="11"/>
      <c r="Q43" s="19"/>
      <c r="R43" s="34" t="s">
        <v>190</v>
      </c>
      <c r="S43" s="11"/>
      <c r="T43" s="30"/>
      <c r="U43" s="31"/>
      <c r="V43"/>
      <c r="W43" s="11"/>
      <c r="X43" s="19"/>
      <c r="Y43" s="34" t="s">
        <v>190</v>
      </c>
      <c r="Z43" s="11"/>
      <c r="AA43" s="30"/>
      <c r="AB43" s="31"/>
      <c r="AC43"/>
      <c r="AD43" s="11"/>
      <c r="AE43" s="19"/>
      <c r="AF43" s="34" t="s">
        <v>190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96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126"/>
      <c r="J45" s="126"/>
      <c r="K45" s="127" t="s">
        <v>43</v>
      </c>
      <c r="L45" s="119"/>
      <c r="M45" s="119"/>
      <c r="N45" s="120"/>
      <c r="O45"/>
      <c r="P45" s="126"/>
      <c r="Q45" s="126"/>
      <c r="R45" s="127" t="s">
        <v>43</v>
      </c>
      <c r="S45" s="119"/>
      <c r="T45" s="119"/>
      <c r="U45" s="120"/>
      <c r="V45"/>
      <c r="W45" s="126"/>
      <c r="X45" s="126"/>
      <c r="Y45" s="127" t="s">
        <v>43</v>
      </c>
      <c r="Z45" s="119"/>
      <c r="AA45" s="119"/>
      <c r="AB45" s="120"/>
      <c r="AC45"/>
      <c r="AD45" s="126"/>
      <c r="AE45" s="126"/>
      <c r="AF45" s="127" t="s">
        <v>43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142</v>
      </c>
      <c r="E50" s="111"/>
      <c r="F50" s="111"/>
      <c r="G50" s="112"/>
      <c r="H50"/>
      <c r="I50" s="102"/>
      <c r="J50" s="102"/>
      <c r="K50" s="110" t="s">
        <v>142</v>
      </c>
      <c r="L50" s="111"/>
      <c r="M50" s="111"/>
      <c r="N50" s="112"/>
      <c r="O50"/>
      <c r="P50" s="102"/>
      <c r="Q50" s="102"/>
      <c r="R50" s="110" t="s">
        <v>142</v>
      </c>
      <c r="S50" s="111"/>
      <c r="T50" s="111"/>
      <c r="U50" s="112"/>
      <c r="V50"/>
      <c r="W50" s="102"/>
      <c r="X50" s="102"/>
      <c r="Y50" s="110" t="s">
        <v>142</v>
      </c>
      <c r="Z50" s="111"/>
      <c r="AA50" s="111"/>
      <c r="AB50" s="112"/>
      <c r="AC50"/>
      <c r="AD50" s="102"/>
      <c r="AE50" s="102"/>
      <c r="AF50" s="110" t="s">
        <v>142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H52"/>
      <c r="I52" s="102"/>
      <c r="J52" s="102"/>
      <c r="K52" s="124" t="s">
        <v>55</v>
      </c>
      <c r="L52" s="125"/>
      <c r="M52" s="117" t="s">
        <v>57</v>
      </c>
      <c r="N52" s="118" t="s">
        <v>47</v>
      </c>
      <c r="O52"/>
      <c r="P52" s="102"/>
      <c r="Q52" s="102"/>
      <c r="R52" s="124" t="s">
        <v>55</v>
      </c>
      <c r="S52" s="125"/>
      <c r="T52" s="117" t="s">
        <v>57</v>
      </c>
      <c r="U52" s="118" t="s">
        <v>47</v>
      </c>
      <c r="V52"/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190</v>
      </c>
      <c r="E56" s="12"/>
      <c r="F56" s="30"/>
      <c r="G56" s="31"/>
      <c r="H56"/>
      <c r="I56" s="19"/>
      <c r="J56" s="19"/>
      <c r="K56" s="9" t="s">
        <v>190</v>
      </c>
      <c r="L56" s="12"/>
      <c r="M56" s="30"/>
      <c r="N56" s="31"/>
      <c r="O56"/>
      <c r="P56" s="19"/>
      <c r="Q56" s="19"/>
      <c r="R56" s="9" t="s">
        <v>190</v>
      </c>
      <c r="S56" s="12"/>
      <c r="T56" s="30"/>
      <c r="U56" s="31"/>
      <c r="V56"/>
      <c r="W56" s="19"/>
      <c r="X56" s="19"/>
      <c r="Y56" s="9" t="s">
        <v>190</v>
      </c>
      <c r="Z56" s="12"/>
      <c r="AA56" s="30"/>
      <c r="AB56" s="31"/>
      <c r="AC56"/>
      <c r="AD56" s="19"/>
      <c r="AE56" s="19"/>
      <c r="AF56" s="9" t="s">
        <v>190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92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126"/>
      <c r="J58" s="126"/>
      <c r="K58" s="127" t="s">
        <v>43</v>
      </c>
      <c r="L58" s="119"/>
      <c r="M58" s="119"/>
      <c r="N58" s="120"/>
      <c r="O58"/>
      <c r="P58" s="126"/>
      <c r="Q58" s="126"/>
      <c r="R58" s="127" t="s">
        <v>43</v>
      </c>
      <c r="S58" s="119"/>
      <c r="T58" s="119"/>
      <c r="U58" s="120"/>
      <c r="V58"/>
      <c r="W58" s="126"/>
      <c r="X58" s="126"/>
      <c r="Y58" s="127" t="s">
        <v>43</v>
      </c>
      <c r="Z58" s="119"/>
      <c r="AA58" s="119"/>
      <c r="AB58" s="120"/>
      <c r="AC58"/>
      <c r="AD58" s="126"/>
      <c r="AE58" s="126"/>
      <c r="AF58" s="127" t="s">
        <v>43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143</v>
      </c>
      <c r="E60" s="111"/>
      <c r="F60" s="111"/>
      <c r="G60" s="112"/>
      <c r="H60"/>
      <c r="I60" s="102"/>
      <c r="J60" s="102"/>
      <c r="K60" s="110" t="s">
        <v>143</v>
      </c>
      <c r="L60" s="111"/>
      <c r="M60" s="111"/>
      <c r="N60" s="112"/>
      <c r="O60"/>
      <c r="P60" s="102"/>
      <c r="Q60" s="102"/>
      <c r="R60" s="110" t="s">
        <v>143</v>
      </c>
      <c r="S60" s="111"/>
      <c r="T60" s="111"/>
      <c r="U60" s="112"/>
      <c r="V60"/>
      <c r="W60" s="102"/>
      <c r="X60" s="102"/>
      <c r="Y60" s="110" t="s">
        <v>143</v>
      </c>
      <c r="Z60" s="111"/>
      <c r="AA60" s="111"/>
      <c r="AB60" s="112"/>
      <c r="AC60"/>
      <c r="AD60" s="102"/>
      <c r="AE60" s="102"/>
      <c r="AF60" s="110" t="s">
        <v>143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190</v>
      </c>
      <c r="E66" s="11"/>
      <c r="F66" s="30"/>
      <c r="G66" s="31"/>
      <c r="H66"/>
      <c r="I66" s="11"/>
      <c r="J66" s="19"/>
      <c r="K66" s="34" t="s">
        <v>190</v>
      </c>
      <c r="L66" s="11"/>
      <c r="M66" s="30"/>
      <c r="N66" s="31"/>
      <c r="O66"/>
      <c r="P66" s="11"/>
      <c r="Q66" s="19"/>
      <c r="R66" s="34" t="s">
        <v>190</v>
      </c>
      <c r="S66" s="11"/>
      <c r="T66" s="30"/>
      <c r="U66" s="31"/>
      <c r="V66"/>
      <c r="W66" s="11"/>
      <c r="X66" s="19"/>
      <c r="Y66" s="34" t="s">
        <v>190</v>
      </c>
      <c r="Z66" s="11"/>
      <c r="AA66" s="30"/>
      <c r="AB66" s="31"/>
      <c r="AC66"/>
      <c r="AD66" s="11"/>
      <c r="AE66" s="19"/>
      <c r="AF66" s="34" t="s">
        <v>190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97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126"/>
      <c r="J68" s="126"/>
      <c r="K68" s="127" t="s">
        <v>43</v>
      </c>
      <c r="L68" s="119"/>
      <c r="M68" s="119"/>
      <c r="N68" s="120"/>
      <c r="O68"/>
      <c r="P68" s="126"/>
      <c r="Q68" s="126"/>
      <c r="R68" s="127" t="s">
        <v>43</v>
      </c>
      <c r="S68" s="119"/>
      <c r="T68" s="119"/>
      <c r="U68" s="120"/>
      <c r="V68"/>
      <c r="W68" s="126"/>
      <c r="X68" s="126"/>
      <c r="Y68" s="127" t="s">
        <v>43</v>
      </c>
      <c r="Z68" s="119"/>
      <c r="AA68" s="119"/>
      <c r="AB68" s="120"/>
      <c r="AC68"/>
      <c r="AD68" s="126"/>
      <c r="AE68" s="126"/>
      <c r="AF68" s="127" t="s">
        <v>43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142</v>
      </c>
      <c r="E73" s="111"/>
      <c r="F73" s="111"/>
      <c r="G73" s="112"/>
      <c r="H73"/>
      <c r="I73" s="102"/>
      <c r="J73" s="102"/>
      <c r="K73" s="110" t="s">
        <v>142</v>
      </c>
      <c r="L73" s="111"/>
      <c r="M73" s="111"/>
      <c r="N73" s="112"/>
      <c r="O73"/>
      <c r="P73" s="102"/>
      <c r="Q73" s="102"/>
      <c r="R73" s="110" t="s">
        <v>142</v>
      </c>
      <c r="S73" s="111"/>
      <c r="T73" s="111"/>
      <c r="U73" s="112"/>
      <c r="V73"/>
      <c r="W73" s="102"/>
      <c r="X73" s="102"/>
      <c r="Y73" s="110" t="s">
        <v>142</v>
      </c>
      <c r="Z73" s="111"/>
      <c r="AA73" s="111"/>
      <c r="AB73" s="112"/>
      <c r="AC73"/>
      <c r="AD73" s="102"/>
      <c r="AE73" s="102"/>
      <c r="AF73" s="110" t="s">
        <v>142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55</v>
      </c>
      <c r="E75" s="125"/>
      <c r="F75" s="117" t="s">
        <v>57</v>
      </c>
      <c r="G75" s="118" t="s">
        <v>47</v>
      </c>
      <c r="H75"/>
      <c r="I75" s="102"/>
      <c r="J75" s="102"/>
      <c r="K75" s="124" t="s">
        <v>55</v>
      </c>
      <c r="L75" s="125"/>
      <c r="M75" s="117" t="s">
        <v>57</v>
      </c>
      <c r="N75" s="118" t="s">
        <v>47</v>
      </c>
      <c r="O75"/>
      <c r="P75" s="102"/>
      <c r="Q75" s="102"/>
      <c r="R75" s="124" t="s">
        <v>55</v>
      </c>
      <c r="S75" s="125"/>
      <c r="T75" s="117" t="s">
        <v>57</v>
      </c>
      <c r="U75" s="118" t="s">
        <v>47</v>
      </c>
      <c r="V75"/>
      <c r="W75" s="102"/>
      <c r="X75" s="102"/>
      <c r="Y75" s="124" t="s">
        <v>55</v>
      </c>
      <c r="Z75" s="125"/>
      <c r="AA75" s="117" t="s">
        <v>57</v>
      </c>
      <c r="AB75" s="118" t="s">
        <v>47</v>
      </c>
      <c r="AC75"/>
      <c r="AD75" s="102"/>
      <c r="AE75" s="102"/>
      <c r="AF75" s="124" t="s">
        <v>55</v>
      </c>
      <c r="AG75" s="125"/>
      <c r="AH75" s="117" t="s">
        <v>57</v>
      </c>
      <c r="AI75" s="118" t="s">
        <v>47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190</v>
      </c>
      <c r="E79" s="12"/>
      <c r="F79" s="30"/>
      <c r="G79" s="31"/>
      <c r="H79"/>
      <c r="I79" s="19"/>
      <c r="J79" s="19"/>
      <c r="K79" s="9" t="s">
        <v>190</v>
      </c>
      <c r="L79" s="12"/>
      <c r="M79" s="30"/>
      <c r="N79" s="31"/>
      <c r="O79"/>
      <c r="P79" s="19"/>
      <c r="Q79" s="19"/>
      <c r="R79" s="9" t="s">
        <v>190</v>
      </c>
      <c r="S79" s="12"/>
      <c r="T79" s="30"/>
      <c r="U79" s="31"/>
      <c r="V79"/>
      <c r="W79" s="19"/>
      <c r="X79" s="19"/>
      <c r="Y79" s="9" t="s">
        <v>190</v>
      </c>
      <c r="Z79" s="12"/>
      <c r="AA79" s="30"/>
      <c r="AB79" s="31"/>
      <c r="AC79"/>
      <c r="AD79" s="19"/>
      <c r="AE79" s="19"/>
      <c r="AF79" s="9" t="s">
        <v>190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93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126"/>
      <c r="J81" s="126"/>
      <c r="K81" s="127" t="s">
        <v>43</v>
      </c>
      <c r="L81" s="119"/>
      <c r="M81" s="119"/>
      <c r="N81" s="120"/>
      <c r="O81"/>
      <c r="P81" s="126"/>
      <c r="Q81" s="126"/>
      <c r="R81" s="127" t="s">
        <v>43</v>
      </c>
      <c r="S81" s="119"/>
      <c r="T81" s="119"/>
      <c r="U81" s="120"/>
      <c r="V81"/>
      <c r="W81" s="126"/>
      <c r="X81" s="126"/>
      <c r="Y81" s="127" t="s">
        <v>43</v>
      </c>
      <c r="Z81" s="119"/>
      <c r="AA81" s="119"/>
      <c r="AB81" s="120"/>
      <c r="AC81"/>
      <c r="AD81" s="126"/>
      <c r="AE81" s="126"/>
      <c r="AF81" s="127" t="s">
        <v>43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143</v>
      </c>
      <c r="E83" s="111"/>
      <c r="F83" s="111"/>
      <c r="G83" s="112"/>
      <c r="H83"/>
      <c r="I83" s="102"/>
      <c r="J83" s="102"/>
      <c r="K83" s="110" t="s">
        <v>143</v>
      </c>
      <c r="L83" s="111"/>
      <c r="M83" s="111"/>
      <c r="N83" s="112"/>
      <c r="O83"/>
      <c r="P83" s="102"/>
      <c r="Q83" s="102"/>
      <c r="R83" s="110" t="s">
        <v>143</v>
      </c>
      <c r="S83" s="111"/>
      <c r="T83" s="111"/>
      <c r="U83" s="112"/>
      <c r="V83"/>
      <c r="W83" s="102"/>
      <c r="X83" s="102"/>
      <c r="Y83" s="110" t="s">
        <v>143</v>
      </c>
      <c r="Z83" s="111"/>
      <c r="AA83" s="111"/>
      <c r="AB83" s="112"/>
      <c r="AC83"/>
      <c r="AD83" s="102"/>
      <c r="AE83" s="102"/>
      <c r="AF83" s="110" t="s">
        <v>143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H85"/>
      <c r="I85" s="102"/>
      <c r="J85" s="102"/>
      <c r="K85" s="124" t="s">
        <v>55</v>
      </c>
      <c r="L85" s="125"/>
      <c r="M85" s="117" t="s">
        <v>57</v>
      </c>
      <c r="N85" s="118" t="s">
        <v>47</v>
      </c>
      <c r="O85"/>
      <c r="P85" s="102"/>
      <c r="Q85" s="102"/>
      <c r="R85" s="124" t="s">
        <v>55</v>
      </c>
      <c r="S85" s="125"/>
      <c r="T85" s="117" t="s">
        <v>57</v>
      </c>
      <c r="U85" s="118" t="s">
        <v>47</v>
      </c>
      <c r="V85"/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C85"/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190</v>
      </c>
      <c r="E89" s="11"/>
      <c r="F89" s="30"/>
      <c r="G89" s="31"/>
      <c r="H89"/>
      <c r="I89" s="11"/>
      <c r="J89" s="19"/>
      <c r="K89" s="34" t="s">
        <v>190</v>
      </c>
      <c r="L89" s="11"/>
      <c r="M89" s="30"/>
      <c r="N89" s="31"/>
      <c r="O89"/>
      <c r="P89" s="11"/>
      <c r="Q89" s="19"/>
      <c r="R89" s="34" t="s">
        <v>190</v>
      </c>
      <c r="S89" s="11"/>
      <c r="T89" s="30"/>
      <c r="U89" s="31"/>
      <c r="V89"/>
      <c r="W89" s="11"/>
      <c r="X89" s="19"/>
      <c r="Y89" s="34" t="s">
        <v>190</v>
      </c>
      <c r="Z89" s="11"/>
      <c r="AA89" s="30"/>
      <c r="AB89" s="31"/>
      <c r="AC89"/>
      <c r="AD89" s="11"/>
      <c r="AE89" s="19"/>
      <c r="AF89" s="34" t="s">
        <v>190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98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126"/>
      <c r="J91" s="126"/>
      <c r="K91" s="127" t="s">
        <v>43</v>
      </c>
      <c r="L91" s="119"/>
      <c r="M91" s="119"/>
      <c r="N91" s="120"/>
      <c r="O91"/>
      <c r="P91" s="126"/>
      <c r="Q91" s="126"/>
      <c r="R91" s="127" t="s">
        <v>43</v>
      </c>
      <c r="S91" s="119"/>
      <c r="T91" s="119"/>
      <c r="U91" s="120"/>
      <c r="V91"/>
      <c r="W91" s="126"/>
      <c r="X91" s="126"/>
      <c r="Y91" s="127" t="s">
        <v>43</v>
      </c>
      <c r="Z91" s="119"/>
      <c r="AA91" s="119"/>
      <c r="AB91" s="120"/>
      <c r="AC91"/>
      <c r="AD91" s="126"/>
      <c r="AE91" s="126"/>
      <c r="AF91" s="127" t="s">
        <v>43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  <row r="93" spans="1:154" customFormat="1" ht="15.75" thickBot="1" x14ac:dyDescent="0.3"/>
    <row r="94" spans="1:154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V94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C94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</row>
    <row r="95" spans="1:154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</row>
    <row r="96" spans="1:154" s="103" customFormat="1" ht="15.75" x14ac:dyDescent="0.25">
      <c r="A96" s="97"/>
      <c r="B96" s="102"/>
      <c r="C96" s="102"/>
      <c r="D96" s="110" t="s">
        <v>142</v>
      </c>
      <c r="E96" s="111"/>
      <c r="F96" s="111"/>
      <c r="G96" s="112"/>
      <c r="H96"/>
      <c r="I96" s="102"/>
      <c r="J96" s="102"/>
      <c r="K96" s="110" t="s">
        <v>142</v>
      </c>
      <c r="L96" s="111"/>
      <c r="M96" s="111"/>
      <c r="N96" s="112"/>
      <c r="O96"/>
      <c r="P96" s="102"/>
      <c r="Q96" s="102"/>
      <c r="R96" s="110" t="s">
        <v>142</v>
      </c>
      <c r="S96" s="111"/>
      <c r="T96" s="111"/>
      <c r="U96" s="112"/>
      <c r="V96"/>
      <c r="W96" s="102"/>
      <c r="X96" s="102"/>
      <c r="Y96" s="110" t="s">
        <v>142</v>
      </c>
      <c r="Z96" s="111"/>
      <c r="AA96" s="111"/>
      <c r="AB96" s="112"/>
      <c r="AC96"/>
      <c r="AD96" s="102"/>
      <c r="AE96" s="102"/>
      <c r="AF96" s="110" t="s">
        <v>142</v>
      </c>
      <c r="AG96" s="111"/>
      <c r="AH96" s="111"/>
      <c r="AI96" s="112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</row>
    <row r="97" spans="1:154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</row>
    <row r="98" spans="1:154" s="2" customFormat="1" ht="48" x14ac:dyDescent="0.25">
      <c r="A98" s="97"/>
      <c r="B98" s="102"/>
      <c r="C98" s="102"/>
      <c r="D98" s="124" t="s">
        <v>55</v>
      </c>
      <c r="E98" s="125"/>
      <c r="F98" s="117" t="s">
        <v>57</v>
      </c>
      <c r="G98" s="118" t="s">
        <v>47</v>
      </c>
      <c r="H98"/>
      <c r="I98" s="102"/>
      <c r="J98" s="102"/>
      <c r="K98" s="124" t="s">
        <v>55</v>
      </c>
      <c r="L98" s="125"/>
      <c r="M98" s="117" t="s">
        <v>57</v>
      </c>
      <c r="N98" s="118" t="s">
        <v>47</v>
      </c>
      <c r="O98"/>
      <c r="P98" s="102"/>
      <c r="Q98" s="102"/>
      <c r="R98" s="124" t="s">
        <v>55</v>
      </c>
      <c r="S98" s="125"/>
      <c r="T98" s="117" t="s">
        <v>57</v>
      </c>
      <c r="U98" s="118" t="s">
        <v>47</v>
      </c>
      <c r="V98"/>
      <c r="W98" s="102"/>
      <c r="X98" s="102"/>
      <c r="Y98" s="124" t="s">
        <v>55</v>
      </c>
      <c r="Z98" s="125"/>
      <c r="AA98" s="117" t="s">
        <v>57</v>
      </c>
      <c r="AB98" s="118" t="s">
        <v>47</v>
      </c>
      <c r="AC98"/>
      <c r="AD98" s="102"/>
      <c r="AE98" s="102"/>
      <c r="AF98" s="124" t="s">
        <v>55</v>
      </c>
      <c r="AG98" s="125"/>
      <c r="AH98" s="117" t="s">
        <v>57</v>
      </c>
      <c r="AI98" s="118" t="s">
        <v>47</v>
      </c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</row>
    <row r="99" spans="1:154" s="4" customFormat="1" x14ac:dyDescent="0.25">
      <c r="A99" s="3"/>
      <c r="B99" s="19"/>
      <c r="C99" s="19"/>
      <c r="D99" s="5"/>
      <c r="E99" s="8"/>
      <c r="F99" s="28"/>
      <c r="G99" s="29"/>
      <c r="H99"/>
      <c r="I99" s="19"/>
      <c r="J99" s="19"/>
      <c r="K99" s="5"/>
      <c r="L99" s="8"/>
      <c r="M99" s="28"/>
      <c r="N99" s="29"/>
      <c r="O99"/>
      <c r="P99" s="19"/>
      <c r="Q99" s="19"/>
      <c r="R99" s="5"/>
      <c r="S99" s="8"/>
      <c r="T99" s="28"/>
      <c r="U99" s="29"/>
      <c r="V99"/>
      <c r="W99" s="19"/>
      <c r="X99" s="19"/>
      <c r="Y99" s="5"/>
      <c r="Z99" s="8"/>
      <c r="AA99" s="28"/>
      <c r="AB99" s="29"/>
      <c r="AC99"/>
      <c r="AD99" s="19"/>
      <c r="AE99" s="19"/>
      <c r="AF99" s="5"/>
      <c r="AG99" s="8"/>
      <c r="AH99" s="28"/>
      <c r="AI99" s="29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</row>
    <row r="100" spans="1:154" s="4" customFormat="1" x14ac:dyDescent="0.25">
      <c r="A100" s="3"/>
      <c r="B100" s="19"/>
      <c r="C100" s="19"/>
      <c r="D100" s="5"/>
      <c r="E100" s="8"/>
      <c r="F100" s="28"/>
      <c r="G100" s="29"/>
      <c r="H100"/>
      <c r="I100" s="19"/>
      <c r="J100" s="19"/>
      <c r="K100" s="5"/>
      <c r="L100" s="8"/>
      <c r="M100" s="28"/>
      <c r="N100" s="29"/>
      <c r="O100"/>
      <c r="P100" s="19"/>
      <c r="Q100" s="19"/>
      <c r="R100" s="5"/>
      <c r="S100" s="8"/>
      <c r="T100" s="28"/>
      <c r="U100" s="29"/>
      <c r="V100"/>
      <c r="W100" s="19"/>
      <c r="X100" s="19"/>
      <c r="Y100" s="5"/>
      <c r="Z100" s="8"/>
      <c r="AA100" s="28"/>
      <c r="AB100" s="29"/>
      <c r="AC100"/>
      <c r="AD100" s="19"/>
      <c r="AE100" s="19"/>
      <c r="AF100" s="5"/>
      <c r="AG100" s="8"/>
      <c r="AH100" s="28"/>
      <c r="AI100" s="29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</row>
    <row r="101" spans="1:154" s="4" customFormat="1" x14ac:dyDescent="0.25">
      <c r="A101" s="3"/>
      <c r="B101" s="19"/>
      <c r="C101" s="19"/>
      <c r="D101" s="5"/>
      <c r="E101" s="8"/>
      <c r="F101" s="28"/>
      <c r="G101" s="29"/>
      <c r="H101"/>
      <c r="I101" s="19"/>
      <c r="J101" s="19"/>
      <c r="K101" s="5"/>
      <c r="L101" s="8"/>
      <c r="M101" s="28"/>
      <c r="N101" s="29"/>
      <c r="O101"/>
      <c r="P101" s="19"/>
      <c r="Q101" s="19"/>
      <c r="R101" s="5"/>
      <c r="S101" s="8"/>
      <c r="T101" s="28"/>
      <c r="U101" s="29"/>
      <c r="V101"/>
      <c r="W101" s="19"/>
      <c r="X101" s="19"/>
      <c r="Y101" s="5"/>
      <c r="Z101" s="8"/>
      <c r="AA101" s="28"/>
      <c r="AB101" s="29"/>
      <c r="AC101"/>
      <c r="AD101" s="19"/>
      <c r="AE101" s="19"/>
      <c r="AF101" s="5"/>
      <c r="AG101" s="8"/>
      <c r="AH101" s="28"/>
      <c r="AI101" s="29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</row>
    <row r="102" spans="1:154" s="4" customFormat="1" ht="15.75" thickBot="1" x14ac:dyDescent="0.3">
      <c r="A102" s="3"/>
      <c r="B102" s="19"/>
      <c r="C102" s="19"/>
      <c r="D102" s="9" t="s">
        <v>190</v>
      </c>
      <c r="E102" s="12"/>
      <c r="F102" s="30"/>
      <c r="G102" s="31"/>
      <c r="H102"/>
      <c r="I102" s="19"/>
      <c r="J102" s="19"/>
      <c r="K102" s="9" t="s">
        <v>190</v>
      </c>
      <c r="L102" s="12"/>
      <c r="M102" s="30"/>
      <c r="N102" s="31"/>
      <c r="O102"/>
      <c r="P102" s="19"/>
      <c r="Q102" s="19"/>
      <c r="R102" s="9" t="s">
        <v>190</v>
      </c>
      <c r="S102" s="12"/>
      <c r="T102" s="30"/>
      <c r="U102" s="31"/>
      <c r="V102"/>
      <c r="W102" s="19"/>
      <c r="X102" s="19"/>
      <c r="Y102" s="9" t="s">
        <v>190</v>
      </c>
      <c r="Z102" s="12"/>
      <c r="AA102" s="30"/>
      <c r="AB102" s="31"/>
      <c r="AC102"/>
      <c r="AD102" s="19"/>
      <c r="AE102" s="19"/>
      <c r="AF102" s="9" t="s">
        <v>190</v>
      </c>
      <c r="AG102" s="12"/>
      <c r="AH102" s="30"/>
      <c r="AI102" s="31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</row>
    <row r="103" spans="1:154" s="16" customFormat="1" ht="23.25" thickBot="1" x14ac:dyDescent="0.3">
      <c r="A103" s="13" t="s">
        <v>94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126"/>
      <c r="J103" s="126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126"/>
      <c r="Q103" s="126"/>
      <c r="R103" s="14" t="s">
        <v>42</v>
      </c>
      <c r="S103" s="15"/>
      <c r="T103" s="32">
        <f>SUM(T99:T102)</f>
        <v>0</v>
      </c>
      <c r="U103" s="32">
        <f>SUM(U99:U102)</f>
        <v>0</v>
      </c>
      <c r="V103"/>
      <c r="W103" s="126"/>
      <c r="X103" s="126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/>
      <c r="AD103" s="126"/>
      <c r="AE103" s="126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</row>
    <row r="104" spans="1:154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H104"/>
      <c r="I104" s="126"/>
      <c r="J104" s="126"/>
      <c r="K104" s="127" t="s">
        <v>43</v>
      </c>
      <c r="L104" s="119"/>
      <c r="M104" s="119"/>
      <c r="N104" s="120"/>
      <c r="O104"/>
      <c r="P104" s="126"/>
      <c r="Q104" s="126"/>
      <c r="R104" s="127" t="s">
        <v>43</v>
      </c>
      <c r="S104" s="119"/>
      <c r="T104" s="119"/>
      <c r="U104" s="120"/>
      <c r="V104"/>
      <c r="W104" s="126"/>
      <c r="X104" s="126"/>
      <c r="Y104" s="127" t="s">
        <v>43</v>
      </c>
      <c r="Z104" s="119"/>
      <c r="AA104" s="119"/>
      <c r="AB104" s="120"/>
      <c r="AC104"/>
      <c r="AD104" s="126"/>
      <c r="AE104" s="126"/>
      <c r="AF104" s="127" t="s">
        <v>43</v>
      </c>
      <c r="AG104" s="119"/>
      <c r="AH104" s="119"/>
      <c r="AI104" s="120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</row>
    <row r="105" spans="1:154" s="16" customFormat="1" x14ac:dyDescent="0.25">
      <c r="A105" s="13"/>
      <c r="B105" s="126"/>
      <c r="C105" s="126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</row>
    <row r="106" spans="1:154" s="103" customFormat="1" ht="15.75" x14ac:dyDescent="0.25">
      <c r="A106" s="97"/>
      <c r="B106" s="102"/>
      <c r="C106" s="102"/>
      <c r="D106" s="110" t="s">
        <v>143</v>
      </c>
      <c r="E106" s="111"/>
      <c r="F106" s="111"/>
      <c r="G106" s="112"/>
      <c r="H106"/>
      <c r="I106" s="102"/>
      <c r="J106" s="102"/>
      <c r="K106" s="110" t="s">
        <v>143</v>
      </c>
      <c r="L106" s="111"/>
      <c r="M106" s="111"/>
      <c r="N106" s="112"/>
      <c r="O106"/>
      <c r="P106" s="102"/>
      <c r="Q106" s="102"/>
      <c r="R106" s="110" t="s">
        <v>143</v>
      </c>
      <c r="S106" s="111"/>
      <c r="T106" s="111"/>
      <c r="U106" s="112"/>
      <c r="V106"/>
      <c r="W106" s="102"/>
      <c r="X106" s="102"/>
      <c r="Y106" s="110" t="s">
        <v>143</v>
      </c>
      <c r="Z106" s="111"/>
      <c r="AA106" s="111"/>
      <c r="AB106" s="112"/>
      <c r="AC106"/>
      <c r="AD106" s="102"/>
      <c r="AE106" s="102"/>
      <c r="AF106" s="110" t="s">
        <v>143</v>
      </c>
      <c r="AG106" s="111"/>
      <c r="AH106" s="111"/>
      <c r="AI106" s="112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</row>
    <row r="107" spans="1:154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</row>
    <row r="108" spans="1:154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H108"/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O108"/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V108"/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C108"/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</row>
    <row r="109" spans="1:154" s="4" customFormat="1" x14ac:dyDescent="0.25">
      <c r="A109" s="3"/>
      <c r="B109" s="19"/>
      <c r="C109" s="19"/>
      <c r="D109" s="33"/>
      <c r="E109" s="7"/>
      <c r="F109" s="28"/>
      <c r="G109" s="29"/>
      <c r="H109"/>
      <c r="I109" s="7"/>
      <c r="J109" s="19"/>
      <c r="K109" s="33"/>
      <c r="L109" s="7"/>
      <c r="M109" s="28"/>
      <c r="N109" s="29"/>
      <c r="O109"/>
      <c r="P109" s="7"/>
      <c r="Q109" s="19"/>
      <c r="R109" s="33"/>
      <c r="S109" s="7"/>
      <c r="T109" s="28"/>
      <c r="U109" s="29"/>
      <c r="V109"/>
      <c r="W109" s="7"/>
      <c r="X109" s="19"/>
      <c r="Y109" s="33"/>
      <c r="Z109" s="7"/>
      <c r="AA109" s="28"/>
      <c r="AB109" s="29"/>
      <c r="AC109"/>
      <c r="AD109" s="7"/>
      <c r="AE109" s="19"/>
      <c r="AF109" s="33"/>
      <c r="AG109" s="7"/>
      <c r="AH109" s="28"/>
      <c r="AI109" s="29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</row>
    <row r="110" spans="1:154" s="4" customFormat="1" x14ac:dyDescent="0.25">
      <c r="A110" s="3"/>
      <c r="B110" s="19"/>
      <c r="C110" s="19"/>
      <c r="D110" s="33"/>
      <c r="E110" s="7"/>
      <c r="F110" s="28"/>
      <c r="G110" s="29"/>
      <c r="H110"/>
      <c r="I110" s="7"/>
      <c r="J110" s="19"/>
      <c r="K110" s="33"/>
      <c r="L110" s="7"/>
      <c r="M110" s="28"/>
      <c r="N110" s="29"/>
      <c r="O110"/>
      <c r="P110" s="7"/>
      <c r="Q110" s="19"/>
      <c r="R110" s="33"/>
      <c r="S110" s="7"/>
      <c r="T110" s="28"/>
      <c r="U110" s="29"/>
      <c r="V110"/>
      <c r="W110" s="7"/>
      <c r="X110" s="19"/>
      <c r="Y110" s="33"/>
      <c r="Z110" s="7"/>
      <c r="AA110" s="28"/>
      <c r="AB110" s="29"/>
      <c r="AC110"/>
      <c r="AD110" s="7"/>
      <c r="AE110" s="19"/>
      <c r="AF110" s="33"/>
      <c r="AG110" s="7"/>
      <c r="AH110" s="28"/>
      <c r="AI110" s="29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</row>
    <row r="111" spans="1:154" s="4" customFormat="1" x14ac:dyDescent="0.25">
      <c r="A111" s="3"/>
      <c r="B111" s="19"/>
      <c r="C111" s="19"/>
      <c r="D111" s="33"/>
      <c r="E111" s="7"/>
      <c r="F111" s="28"/>
      <c r="G111" s="29"/>
      <c r="H111"/>
      <c r="I111" s="7"/>
      <c r="J111" s="19"/>
      <c r="K111" s="33"/>
      <c r="L111" s="7"/>
      <c r="M111" s="28"/>
      <c r="N111" s="29"/>
      <c r="O111"/>
      <c r="P111" s="7"/>
      <c r="Q111" s="19"/>
      <c r="R111" s="33"/>
      <c r="S111" s="7"/>
      <c r="T111" s="28"/>
      <c r="U111" s="29"/>
      <c r="V111"/>
      <c r="W111" s="7"/>
      <c r="X111" s="19"/>
      <c r="Y111" s="33"/>
      <c r="Z111" s="7"/>
      <c r="AA111" s="28"/>
      <c r="AB111" s="29"/>
      <c r="AC111"/>
      <c r="AD111" s="7"/>
      <c r="AE111" s="19"/>
      <c r="AF111" s="33"/>
      <c r="AG111" s="7"/>
      <c r="AH111" s="28"/>
      <c r="AI111" s="29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</row>
    <row r="112" spans="1:154" s="4" customFormat="1" ht="15.75" thickBot="1" x14ac:dyDescent="0.3">
      <c r="A112" s="3"/>
      <c r="B112" s="19"/>
      <c r="C112" s="19"/>
      <c r="D112" s="34" t="s">
        <v>190</v>
      </c>
      <c r="E112" s="11"/>
      <c r="F112" s="30"/>
      <c r="G112" s="31"/>
      <c r="H112"/>
      <c r="I112" s="11"/>
      <c r="J112" s="19"/>
      <c r="K112" s="34" t="s">
        <v>190</v>
      </c>
      <c r="L112" s="11"/>
      <c r="M112" s="30"/>
      <c r="N112" s="31"/>
      <c r="O112"/>
      <c r="P112" s="11"/>
      <c r="Q112" s="19"/>
      <c r="R112" s="34" t="s">
        <v>190</v>
      </c>
      <c r="S112" s="11"/>
      <c r="T112" s="30"/>
      <c r="U112" s="31"/>
      <c r="V112"/>
      <c r="W112" s="11"/>
      <c r="X112" s="19"/>
      <c r="Y112" s="34" t="s">
        <v>190</v>
      </c>
      <c r="Z112" s="11"/>
      <c r="AA112" s="30"/>
      <c r="AB112" s="31"/>
      <c r="AC112"/>
      <c r="AD112" s="11"/>
      <c r="AE112" s="19"/>
      <c r="AF112" s="34" t="s">
        <v>190</v>
      </c>
      <c r="AG112" s="11"/>
      <c r="AH112" s="30"/>
      <c r="AI112" s="31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</row>
    <row r="113" spans="1:154" s="16" customFormat="1" ht="23.25" thickBot="1" x14ac:dyDescent="0.3">
      <c r="A113" s="13" t="s">
        <v>99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126"/>
      <c r="J113" s="126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126"/>
      <c r="Q113" s="126"/>
      <c r="R113" s="14" t="s">
        <v>42</v>
      </c>
      <c r="S113" s="15"/>
      <c r="T113" s="32">
        <f>SUM(T109:T112)</f>
        <v>0</v>
      </c>
      <c r="U113" s="32">
        <f>SUM(U109:U112)</f>
        <v>0</v>
      </c>
      <c r="V113"/>
      <c r="W113" s="126"/>
      <c r="X113" s="126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/>
      <c r="AD113" s="126"/>
      <c r="AE113" s="126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</row>
    <row r="114" spans="1:154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H114"/>
      <c r="I114" s="126"/>
      <c r="J114" s="126"/>
      <c r="K114" s="127" t="s">
        <v>43</v>
      </c>
      <c r="L114" s="119"/>
      <c r="M114" s="119"/>
      <c r="N114" s="120"/>
      <c r="O114"/>
      <c r="P114" s="126"/>
      <c r="Q114" s="126"/>
      <c r="R114" s="127" t="s">
        <v>43</v>
      </c>
      <c r="S114" s="119"/>
      <c r="T114" s="119"/>
      <c r="U114" s="120"/>
      <c r="V114"/>
      <c r="W114" s="126"/>
      <c r="X114" s="126"/>
      <c r="Y114" s="127" t="s">
        <v>43</v>
      </c>
      <c r="Z114" s="119"/>
      <c r="AA114" s="119"/>
      <c r="AB114" s="120"/>
      <c r="AC114"/>
      <c r="AD114" s="126"/>
      <c r="AE114" s="126"/>
      <c r="AF114" s="127" t="s">
        <v>43</v>
      </c>
      <c r="AG114" s="119"/>
      <c r="AH114" s="119"/>
      <c r="AI114" s="120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</row>
    <row r="115" spans="1:154" s="16" customFormat="1" x14ac:dyDescent="0.25">
      <c r="A115" s="13"/>
      <c r="B115" s="126"/>
      <c r="C115" s="126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/>
      <c r="W115" s="123"/>
      <c r="X115" s="22"/>
      <c r="Y115" s="42"/>
      <c r="Z115" s="123"/>
      <c r="AA115" s="123"/>
      <c r="AB115" s="123"/>
      <c r="AC115"/>
      <c r="AD115" s="123"/>
      <c r="AE115" s="22"/>
      <c r="AF115" s="42"/>
      <c r="AG115" s="123"/>
      <c r="AH115" s="123"/>
      <c r="AI115" s="123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</row>
  </sheetData>
  <sheetProtection algorithmName="SHA-512" hashValue="76uBMawExHKUc7VAWcyIdm5aVzroq7Pgq+G7y9RqAz8rSzVusrUvMjxfZDtERwp/jOo1DP/XZmiwUvjsNpLmcw==" saltValue="Q9EhIHzF17/lqKu6pGioW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11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194</v>
      </c>
      <c r="E1" s="157"/>
      <c r="F1" s="99"/>
      <c r="G1" s="101"/>
      <c r="K1" s="130" t="s">
        <v>194</v>
      </c>
      <c r="L1" s="157"/>
      <c r="M1" s="99"/>
      <c r="N1" s="101"/>
      <c r="R1" s="130" t="s">
        <v>194</v>
      </c>
      <c r="S1" s="157"/>
      <c r="T1" s="99"/>
      <c r="U1" s="101"/>
      <c r="Y1" s="130" t="s">
        <v>194</v>
      </c>
      <c r="Z1" s="157"/>
      <c r="AA1" s="99"/>
      <c r="AB1" s="101"/>
      <c r="AF1" s="130" t="s">
        <v>194</v>
      </c>
      <c r="AG1" s="157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28"/>
      <c r="J2" s="128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28"/>
      <c r="Q2" s="128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1"/>
      <c r="W2" s="128"/>
      <c r="X2" s="128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1"/>
      <c r="AD2" s="128"/>
      <c r="AE2" s="128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144</v>
      </c>
      <c r="E4" s="111"/>
      <c r="F4" s="111"/>
      <c r="G4" s="112"/>
      <c r="H4"/>
      <c r="I4" s="128"/>
      <c r="J4" s="128"/>
      <c r="K4" s="110" t="s">
        <v>144</v>
      </c>
      <c r="L4" s="111"/>
      <c r="M4" s="111"/>
      <c r="N4" s="112"/>
      <c r="O4"/>
      <c r="P4" s="128"/>
      <c r="Q4" s="128"/>
      <c r="R4" s="110" t="s">
        <v>144</v>
      </c>
      <c r="S4" s="111"/>
      <c r="T4" s="111"/>
      <c r="U4" s="112"/>
      <c r="V4" s="1"/>
      <c r="W4" s="128"/>
      <c r="X4" s="128"/>
      <c r="Y4" s="110" t="s">
        <v>144</v>
      </c>
      <c r="Z4" s="111"/>
      <c r="AA4" s="111"/>
      <c r="AB4" s="112"/>
      <c r="AC4" s="1"/>
      <c r="AD4" s="128"/>
      <c r="AE4" s="128"/>
      <c r="AF4" s="110" t="s">
        <v>144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55</v>
      </c>
      <c r="E6" s="125"/>
      <c r="F6" s="117" t="s">
        <v>57</v>
      </c>
      <c r="G6" s="118" t="s">
        <v>47</v>
      </c>
      <c r="H6"/>
      <c r="I6" s="128"/>
      <c r="J6" s="128"/>
      <c r="K6" s="124" t="s">
        <v>55</v>
      </c>
      <c r="L6" s="125"/>
      <c r="M6" s="117" t="s">
        <v>57</v>
      </c>
      <c r="N6" s="118" t="s">
        <v>47</v>
      </c>
      <c r="O6"/>
      <c r="P6" s="128"/>
      <c r="Q6" s="128"/>
      <c r="R6" s="124" t="s">
        <v>55</v>
      </c>
      <c r="S6" s="125"/>
      <c r="T6" s="117" t="s">
        <v>57</v>
      </c>
      <c r="U6" s="118" t="s">
        <v>47</v>
      </c>
      <c r="V6" s="1"/>
      <c r="W6" s="128"/>
      <c r="X6" s="128"/>
      <c r="Y6" s="124" t="s">
        <v>55</v>
      </c>
      <c r="Z6" s="125"/>
      <c r="AA6" s="117" t="s">
        <v>57</v>
      </c>
      <c r="AB6" s="118" t="s">
        <v>47</v>
      </c>
      <c r="AC6" s="1"/>
      <c r="AD6" s="128"/>
      <c r="AE6" s="128"/>
      <c r="AF6" s="124" t="s">
        <v>55</v>
      </c>
      <c r="AG6" s="125"/>
      <c r="AH6" s="117" t="s">
        <v>57</v>
      </c>
      <c r="AI6" s="118" t="s">
        <v>47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190</v>
      </c>
      <c r="E10" s="12"/>
      <c r="F10" s="30"/>
      <c r="G10" s="31"/>
      <c r="H10"/>
      <c r="I10" s="132"/>
      <c r="J10" s="132"/>
      <c r="K10" s="9" t="s">
        <v>190</v>
      </c>
      <c r="L10" s="12"/>
      <c r="M10" s="30"/>
      <c r="N10" s="31"/>
      <c r="O10"/>
      <c r="P10" s="132"/>
      <c r="Q10" s="132"/>
      <c r="R10" s="9" t="s">
        <v>190</v>
      </c>
      <c r="S10" s="12"/>
      <c r="T10" s="30"/>
      <c r="U10" s="31"/>
      <c r="V10" s="129"/>
      <c r="W10" s="132"/>
      <c r="X10" s="132"/>
      <c r="Y10" s="9" t="s">
        <v>190</v>
      </c>
      <c r="Z10" s="12"/>
      <c r="AA10" s="30"/>
      <c r="AB10" s="31"/>
      <c r="AC10" s="129"/>
      <c r="AD10" s="132"/>
      <c r="AE10" s="132"/>
      <c r="AF10" s="9" t="s">
        <v>190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100</v>
      </c>
      <c r="B11" s="131"/>
      <c r="C11" s="131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42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42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43</v>
      </c>
      <c r="E12" s="119"/>
      <c r="F12" s="119"/>
      <c r="G12" s="120"/>
      <c r="H12"/>
      <c r="I12" s="131"/>
      <c r="J12" s="131"/>
      <c r="K12" s="127" t="s">
        <v>43</v>
      </c>
      <c r="L12" s="119"/>
      <c r="M12" s="119"/>
      <c r="N12" s="120"/>
      <c r="O12"/>
      <c r="P12" s="131"/>
      <c r="Q12" s="131"/>
      <c r="R12" s="127" t="s">
        <v>43</v>
      </c>
      <c r="S12" s="119"/>
      <c r="T12" s="119"/>
      <c r="U12" s="120"/>
      <c r="V12" s="1"/>
      <c r="W12" s="131"/>
      <c r="X12" s="131"/>
      <c r="Y12" s="127" t="s">
        <v>43</v>
      </c>
      <c r="Z12" s="119"/>
      <c r="AA12" s="119"/>
      <c r="AB12" s="120"/>
      <c r="AC12" s="1"/>
      <c r="AD12" s="131"/>
      <c r="AE12" s="131"/>
      <c r="AF12" s="127" t="s">
        <v>43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145</v>
      </c>
      <c r="E14" s="111"/>
      <c r="F14" s="111"/>
      <c r="G14" s="112"/>
      <c r="H14"/>
      <c r="I14" s="128"/>
      <c r="J14" s="128"/>
      <c r="K14" s="110" t="s">
        <v>145</v>
      </c>
      <c r="L14" s="111"/>
      <c r="M14" s="111"/>
      <c r="N14" s="112"/>
      <c r="O14"/>
      <c r="P14" s="128"/>
      <c r="Q14" s="128"/>
      <c r="R14" s="110" t="s">
        <v>145</v>
      </c>
      <c r="S14" s="111"/>
      <c r="T14" s="111"/>
      <c r="U14" s="112"/>
      <c r="V14" s="1"/>
      <c r="W14" s="128"/>
      <c r="X14" s="128"/>
      <c r="Y14" s="110" t="s">
        <v>145</v>
      </c>
      <c r="Z14" s="111"/>
      <c r="AA14" s="111"/>
      <c r="AB14" s="112"/>
      <c r="AC14" s="1"/>
      <c r="AD14" s="128"/>
      <c r="AE14" s="128"/>
      <c r="AF14" s="110" t="s">
        <v>145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55</v>
      </c>
      <c r="E16" s="125"/>
      <c r="F16" s="117" t="s">
        <v>57</v>
      </c>
      <c r="G16" s="118" t="s">
        <v>47</v>
      </c>
      <c r="H16"/>
      <c r="I16" s="128"/>
      <c r="J16" s="128"/>
      <c r="K16" s="124" t="s">
        <v>55</v>
      </c>
      <c r="L16" s="125"/>
      <c r="M16" s="117" t="s">
        <v>57</v>
      </c>
      <c r="N16" s="118" t="s">
        <v>47</v>
      </c>
      <c r="O16"/>
      <c r="P16" s="128"/>
      <c r="Q16" s="128"/>
      <c r="R16" s="124" t="s">
        <v>55</v>
      </c>
      <c r="S16" s="125"/>
      <c r="T16" s="117" t="s">
        <v>57</v>
      </c>
      <c r="U16" s="118" t="s">
        <v>47</v>
      </c>
      <c r="V16" s="1"/>
      <c r="W16" s="128"/>
      <c r="X16" s="128"/>
      <c r="Y16" s="124" t="s">
        <v>55</v>
      </c>
      <c r="Z16" s="125"/>
      <c r="AA16" s="117" t="s">
        <v>57</v>
      </c>
      <c r="AB16" s="118" t="s">
        <v>47</v>
      </c>
      <c r="AC16" s="1"/>
      <c r="AD16" s="128"/>
      <c r="AE16" s="128"/>
      <c r="AF16" s="124" t="s">
        <v>55</v>
      </c>
      <c r="AG16" s="125"/>
      <c r="AH16" s="117" t="s">
        <v>57</v>
      </c>
      <c r="AI16" s="118" t="s">
        <v>47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190</v>
      </c>
      <c r="E20" s="12"/>
      <c r="F20" s="30"/>
      <c r="G20" s="31"/>
      <c r="H20"/>
      <c r="I20" s="31"/>
      <c r="J20" s="132"/>
      <c r="K20" s="9" t="s">
        <v>190</v>
      </c>
      <c r="L20" s="12"/>
      <c r="M20" s="30"/>
      <c r="N20" s="31"/>
      <c r="O20"/>
      <c r="P20" s="31"/>
      <c r="Q20" s="132"/>
      <c r="R20" s="9" t="s">
        <v>190</v>
      </c>
      <c r="S20" s="12"/>
      <c r="T20" s="30"/>
      <c r="U20" s="31"/>
      <c r="V20" s="129"/>
      <c r="W20" s="31"/>
      <c r="X20" s="132"/>
      <c r="Y20" s="9" t="s">
        <v>190</v>
      </c>
      <c r="Z20" s="12"/>
      <c r="AA20" s="30"/>
      <c r="AB20" s="31"/>
      <c r="AC20" s="129"/>
      <c r="AD20" s="31"/>
      <c r="AE20" s="132"/>
      <c r="AF20" s="9" t="s">
        <v>190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105</v>
      </c>
      <c r="B21" s="131"/>
      <c r="C21" s="131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42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42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43</v>
      </c>
      <c r="E22" s="119"/>
      <c r="F22" s="119"/>
      <c r="G22" s="120"/>
      <c r="H22"/>
      <c r="I22" s="131"/>
      <c r="J22" s="131"/>
      <c r="K22" s="127" t="s">
        <v>43</v>
      </c>
      <c r="L22" s="119"/>
      <c r="M22" s="119"/>
      <c r="N22" s="120"/>
      <c r="O22"/>
      <c r="P22" s="131"/>
      <c r="Q22" s="131"/>
      <c r="R22" s="127" t="s">
        <v>43</v>
      </c>
      <c r="S22" s="119"/>
      <c r="T22" s="119"/>
      <c r="U22" s="120"/>
      <c r="V22" s="1"/>
      <c r="W22" s="131"/>
      <c r="X22" s="131"/>
      <c r="Y22" s="127" t="s">
        <v>43</v>
      </c>
      <c r="Z22" s="119"/>
      <c r="AA22" s="119"/>
      <c r="AB22" s="120"/>
      <c r="AC22" s="1"/>
      <c r="AD22" s="131"/>
      <c r="AE22" s="131"/>
      <c r="AF22" s="127" t="s">
        <v>43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"Příjemce č. 1:  "&amp; 'Údaje a typ výzkumu'!$C$7</f>
        <v xml:space="preserve">Příjemce č. 1:  </v>
      </c>
      <c r="E25" s="108"/>
      <c r="F25" s="108"/>
      <c r="G25" s="109"/>
      <c r="H25"/>
      <c r="I25" s="128"/>
      <c r="J25" s="128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28"/>
      <c r="Q25" s="128"/>
      <c r="R25" s="104" t="str">
        <f>"Příjemce č. 1:  "&amp; 'Údaje a typ výzkumu'!$C$7</f>
        <v xml:space="preserve">Příjemce č. 1:  </v>
      </c>
      <c r="S25" s="105"/>
      <c r="T25" s="105"/>
      <c r="U25" s="106"/>
      <c r="V25" s="1"/>
      <c r="W25" s="128"/>
      <c r="X25" s="128"/>
      <c r="Y25" s="104" t="str">
        <f>"Příjemce č. 1:  "&amp; 'Údaje a typ výzkumu'!$C$7</f>
        <v xml:space="preserve">Příjemce č. 1:  </v>
      </c>
      <c r="Z25" s="105"/>
      <c r="AA25" s="105"/>
      <c r="AB25" s="106"/>
      <c r="AC25" s="1"/>
      <c r="AD25" s="128"/>
      <c r="AE25" s="128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144</v>
      </c>
      <c r="E27" s="111"/>
      <c r="F27" s="111"/>
      <c r="G27" s="112"/>
      <c r="H27"/>
      <c r="I27" s="128"/>
      <c r="J27" s="128"/>
      <c r="K27" s="110" t="s">
        <v>144</v>
      </c>
      <c r="L27" s="111"/>
      <c r="M27" s="111"/>
      <c r="N27" s="112"/>
      <c r="O27"/>
      <c r="P27" s="128"/>
      <c r="Q27" s="128"/>
      <c r="R27" s="110" t="s">
        <v>144</v>
      </c>
      <c r="S27" s="111"/>
      <c r="T27" s="111"/>
      <c r="U27" s="112"/>
      <c r="V27" s="1"/>
      <c r="W27" s="128"/>
      <c r="X27" s="128"/>
      <c r="Y27" s="110" t="s">
        <v>144</v>
      </c>
      <c r="Z27" s="111"/>
      <c r="AA27" s="111"/>
      <c r="AB27" s="112"/>
      <c r="AC27" s="1"/>
      <c r="AD27" s="128"/>
      <c r="AE27" s="128"/>
      <c r="AF27" s="110" t="s">
        <v>144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55</v>
      </c>
      <c r="E29" s="125"/>
      <c r="F29" s="117" t="s">
        <v>57</v>
      </c>
      <c r="G29" s="118" t="s">
        <v>47</v>
      </c>
      <c r="H29"/>
      <c r="I29" s="128"/>
      <c r="J29" s="128"/>
      <c r="K29" s="124" t="s">
        <v>55</v>
      </c>
      <c r="L29" s="125"/>
      <c r="M29" s="117" t="s">
        <v>57</v>
      </c>
      <c r="N29" s="118" t="s">
        <v>47</v>
      </c>
      <c r="O29"/>
      <c r="P29" s="128"/>
      <c r="Q29" s="128"/>
      <c r="R29" s="124" t="s">
        <v>55</v>
      </c>
      <c r="S29" s="125"/>
      <c r="T29" s="117" t="s">
        <v>57</v>
      </c>
      <c r="U29" s="118" t="s">
        <v>47</v>
      </c>
      <c r="V29" s="1"/>
      <c r="W29" s="128"/>
      <c r="X29" s="128"/>
      <c r="Y29" s="124" t="s">
        <v>55</v>
      </c>
      <c r="Z29" s="125"/>
      <c r="AA29" s="117" t="s">
        <v>57</v>
      </c>
      <c r="AB29" s="118" t="s">
        <v>47</v>
      </c>
      <c r="AC29" s="1"/>
      <c r="AD29" s="128"/>
      <c r="AE29" s="128"/>
      <c r="AF29" s="124" t="s">
        <v>55</v>
      </c>
      <c r="AG29" s="125"/>
      <c r="AH29" s="117" t="s">
        <v>57</v>
      </c>
      <c r="AI29" s="118" t="s">
        <v>47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190</v>
      </c>
      <c r="E33" s="12"/>
      <c r="F33" s="30"/>
      <c r="G33" s="31"/>
      <c r="H33"/>
      <c r="I33" s="132"/>
      <c r="J33" s="132"/>
      <c r="K33" s="9" t="s">
        <v>190</v>
      </c>
      <c r="L33" s="12"/>
      <c r="M33" s="30"/>
      <c r="N33" s="31"/>
      <c r="O33"/>
      <c r="P33" s="132"/>
      <c r="Q33" s="132"/>
      <c r="R33" s="9" t="s">
        <v>190</v>
      </c>
      <c r="S33" s="12"/>
      <c r="T33" s="30"/>
      <c r="U33" s="31"/>
      <c r="V33" s="129"/>
      <c r="W33" s="132"/>
      <c r="X33" s="132"/>
      <c r="Y33" s="9" t="s">
        <v>190</v>
      </c>
      <c r="Z33" s="12"/>
      <c r="AA33" s="30"/>
      <c r="AB33" s="31"/>
      <c r="AC33" s="129"/>
      <c r="AD33" s="132"/>
      <c r="AE33" s="132"/>
      <c r="AF33" s="9" t="s">
        <v>190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101</v>
      </c>
      <c r="B34" s="131"/>
      <c r="C34" s="131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42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42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43</v>
      </c>
      <c r="E35" s="119"/>
      <c r="F35" s="119"/>
      <c r="G35" s="120"/>
      <c r="H35"/>
      <c r="I35" s="131"/>
      <c r="J35" s="131"/>
      <c r="K35" s="127" t="s">
        <v>43</v>
      </c>
      <c r="L35" s="119"/>
      <c r="M35" s="119"/>
      <c r="N35" s="120"/>
      <c r="O35"/>
      <c r="P35" s="131"/>
      <c r="Q35" s="131"/>
      <c r="R35" s="127" t="s">
        <v>43</v>
      </c>
      <c r="S35" s="119"/>
      <c r="T35" s="119"/>
      <c r="U35" s="120"/>
      <c r="V35" s="1"/>
      <c r="W35" s="131"/>
      <c r="X35" s="131"/>
      <c r="Y35" s="127" t="s">
        <v>43</v>
      </c>
      <c r="Z35" s="119"/>
      <c r="AA35" s="119"/>
      <c r="AB35" s="120"/>
      <c r="AC35" s="1"/>
      <c r="AD35" s="131"/>
      <c r="AE35" s="131"/>
      <c r="AF35" s="127" t="s">
        <v>43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145</v>
      </c>
      <c r="E37" s="111"/>
      <c r="F37" s="111"/>
      <c r="G37" s="112"/>
      <c r="H37"/>
      <c r="I37" s="128"/>
      <c r="J37" s="128"/>
      <c r="K37" s="110" t="s">
        <v>145</v>
      </c>
      <c r="L37" s="111"/>
      <c r="M37" s="111"/>
      <c r="N37" s="112"/>
      <c r="O37"/>
      <c r="P37" s="128"/>
      <c r="Q37" s="128"/>
      <c r="R37" s="110" t="s">
        <v>145</v>
      </c>
      <c r="S37" s="111"/>
      <c r="T37" s="111"/>
      <c r="U37" s="112"/>
      <c r="V37" s="1"/>
      <c r="W37" s="128"/>
      <c r="X37" s="128"/>
      <c r="Y37" s="110" t="s">
        <v>145</v>
      </c>
      <c r="Z37" s="111"/>
      <c r="AA37" s="111"/>
      <c r="AB37" s="112"/>
      <c r="AC37" s="1"/>
      <c r="AD37" s="128"/>
      <c r="AE37" s="128"/>
      <c r="AF37" s="110" t="s">
        <v>145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55</v>
      </c>
      <c r="E39" s="125"/>
      <c r="F39" s="117" t="s">
        <v>57</v>
      </c>
      <c r="G39" s="118" t="s">
        <v>47</v>
      </c>
      <c r="H39"/>
      <c r="I39" s="128"/>
      <c r="J39" s="128"/>
      <c r="K39" s="124" t="s">
        <v>55</v>
      </c>
      <c r="L39" s="125"/>
      <c r="M39" s="117" t="s">
        <v>57</v>
      </c>
      <c r="N39" s="118" t="s">
        <v>47</v>
      </c>
      <c r="O39"/>
      <c r="P39" s="128"/>
      <c r="Q39" s="128"/>
      <c r="R39" s="124" t="s">
        <v>55</v>
      </c>
      <c r="S39" s="125"/>
      <c r="T39" s="117" t="s">
        <v>57</v>
      </c>
      <c r="U39" s="118" t="s">
        <v>47</v>
      </c>
      <c r="V39" s="1"/>
      <c r="W39" s="128"/>
      <c r="X39" s="128"/>
      <c r="Y39" s="124" t="s">
        <v>55</v>
      </c>
      <c r="Z39" s="125"/>
      <c r="AA39" s="117" t="s">
        <v>57</v>
      </c>
      <c r="AB39" s="118" t="s">
        <v>47</v>
      </c>
      <c r="AC39" s="1"/>
      <c r="AD39" s="128"/>
      <c r="AE39" s="128"/>
      <c r="AF39" s="124" t="s">
        <v>55</v>
      </c>
      <c r="AG39" s="125"/>
      <c r="AH39" s="117" t="s">
        <v>57</v>
      </c>
      <c r="AI39" s="118" t="s">
        <v>47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190</v>
      </c>
      <c r="E43" s="12"/>
      <c r="F43" s="30"/>
      <c r="G43" s="31"/>
      <c r="H43"/>
      <c r="I43" s="31"/>
      <c r="J43" s="132"/>
      <c r="K43" s="9" t="s">
        <v>190</v>
      </c>
      <c r="L43" s="12"/>
      <c r="M43" s="30"/>
      <c r="N43" s="31"/>
      <c r="O43"/>
      <c r="P43" s="31"/>
      <c r="Q43" s="132"/>
      <c r="R43" s="9" t="s">
        <v>190</v>
      </c>
      <c r="S43" s="12"/>
      <c r="T43" s="30"/>
      <c r="U43" s="31"/>
      <c r="V43" s="129"/>
      <c r="W43" s="31"/>
      <c r="X43" s="132"/>
      <c r="Y43" s="9" t="s">
        <v>190</v>
      </c>
      <c r="Z43" s="12"/>
      <c r="AA43" s="30"/>
      <c r="AB43" s="31"/>
      <c r="AC43" s="129"/>
      <c r="AD43" s="31"/>
      <c r="AE43" s="132"/>
      <c r="AF43" s="9" t="s">
        <v>190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106</v>
      </c>
      <c r="B44" s="131"/>
      <c r="C44" s="131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42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42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43</v>
      </c>
      <c r="E45" s="119"/>
      <c r="F45" s="119"/>
      <c r="G45" s="120"/>
      <c r="H45"/>
      <c r="I45" s="131"/>
      <c r="J45" s="131"/>
      <c r="K45" s="127" t="s">
        <v>43</v>
      </c>
      <c r="L45" s="119"/>
      <c r="M45" s="119"/>
      <c r="N45" s="120"/>
      <c r="O45"/>
      <c r="P45" s="131"/>
      <c r="Q45" s="131"/>
      <c r="R45" s="127" t="s">
        <v>43</v>
      </c>
      <c r="S45" s="119"/>
      <c r="T45" s="119"/>
      <c r="U45" s="120"/>
      <c r="V45" s="1"/>
      <c r="W45" s="131"/>
      <c r="X45" s="131"/>
      <c r="Y45" s="127" t="s">
        <v>43</v>
      </c>
      <c r="Z45" s="119"/>
      <c r="AA45" s="119"/>
      <c r="AB45" s="120"/>
      <c r="AC45" s="1"/>
      <c r="AD45" s="131"/>
      <c r="AE45" s="131"/>
      <c r="AF45" s="127" t="s">
        <v>43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"Příjemce č. 2:  "&amp; 'Údaje a typ výzkumu'!$C$9</f>
        <v xml:space="preserve">Příjemce č. 2:  </v>
      </c>
      <c r="E48" s="108"/>
      <c r="F48" s="108"/>
      <c r="G48" s="109"/>
      <c r="H48"/>
      <c r="I48" s="128"/>
      <c r="J48" s="128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28"/>
      <c r="Q48" s="128"/>
      <c r="R48" s="104" t="str">
        <f>"Příjemce č. 2:  "&amp; 'Údaje a typ výzkumu'!$C$9</f>
        <v xml:space="preserve">Příjemce č. 2:  </v>
      </c>
      <c r="S48" s="105"/>
      <c r="T48" s="105"/>
      <c r="U48" s="106"/>
      <c r="V48" s="1"/>
      <c r="W48" s="128"/>
      <c r="X48" s="128"/>
      <c r="Y48" s="104" t="str">
        <f>"Příjemce č. 2:  "&amp; 'Údaje a typ výzkumu'!$C$9</f>
        <v xml:space="preserve">Příjemce č. 2:  </v>
      </c>
      <c r="Z48" s="105"/>
      <c r="AA48" s="105"/>
      <c r="AB48" s="106"/>
      <c r="AC48" s="1"/>
      <c r="AD48" s="128"/>
      <c r="AE48" s="128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144</v>
      </c>
      <c r="E50" s="111"/>
      <c r="F50" s="111"/>
      <c r="G50" s="112"/>
      <c r="H50"/>
      <c r="I50" s="128"/>
      <c r="J50" s="128"/>
      <c r="K50" s="110" t="s">
        <v>144</v>
      </c>
      <c r="L50" s="111"/>
      <c r="M50" s="111"/>
      <c r="N50" s="112"/>
      <c r="O50"/>
      <c r="P50" s="128"/>
      <c r="Q50" s="128"/>
      <c r="R50" s="110" t="s">
        <v>144</v>
      </c>
      <c r="S50" s="111"/>
      <c r="T50" s="111"/>
      <c r="U50" s="112"/>
      <c r="V50" s="1"/>
      <c r="W50" s="128"/>
      <c r="X50" s="128"/>
      <c r="Y50" s="110" t="s">
        <v>144</v>
      </c>
      <c r="Z50" s="111"/>
      <c r="AA50" s="111"/>
      <c r="AB50" s="112"/>
      <c r="AC50" s="1"/>
      <c r="AD50" s="128"/>
      <c r="AE50" s="128"/>
      <c r="AF50" s="110" t="s">
        <v>144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55</v>
      </c>
      <c r="E52" s="125"/>
      <c r="F52" s="117" t="s">
        <v>57</v>
      </c>
      <c r="G52" s="118" t="s">
        <v>47</v>
      </c>
      <c r="H52"/>
      <c r="I52" s="128"/>
      <c r="J52" s="128"/>
      <c r="K52" s="124" t="s">
        <v>55</v>
      </c>
      <c r="L52" s="125"/>
      <c r="M52" s="117" t="s">
        <v>57</v>
      </c>
      <c r="N52" s="118" t="s">
        <v>47</v>
      </c>
      <c r="O52"/>
      <c r="P52" s="128"/>
      <c r="Q52" s="128"/>
      <c r="R52" s="124" t="s">
        <v>55</v>
      </c>
      <c r="S52" s="125"/>
      <c r="T52" s="117" t="s">
        <v>57</v>
      </c>
      <c r="U52" s="118" t="s">
        <v>47</v>
      </c>
      <c r="V52" s="1"/>
      <c r="W52" s="128"/>
      <c r="X52" s="128"/>
      <c r="Y52" s="124" t="s">
        <v>55</v>
      </c>
      <c r="Z52" s="125"/>
      <c r="AA52" s="117" t="s">
        <v>57</v>
      </c>
      <c r="AB52" s="118" t="s">
        <v>47</v>
      </c>
      <c r="AC52" s="1"/>
      <c r="AD52" s="128"/>
      <c r="AE52" s="128"/>
      <c r="AF52" s="124" t="s">
        <v>55</v>
      </c>
      <c r="AG52" s="125"/>
      <c r="AH52" s="117" t="s">
        <v>57</v>
      </c>
      <c r="AI52" s="118" t="s">
        <v>47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190</v>
      </c>
      <c r="E56" s="12"/>
      <c r="F56" s="30"/>
      <c r="G56" s="31"/>
      <c r="H56"/>
      <c r="I56" s="132"/>
      <c r="J56" s="132"/>
      <c r="K56" s="9" t="s">
        <v>190</v>
      </c>
      <c r="L56" s="12"/>
      <c r="M56" s="30"/>
      <c r="N56" s="31"/>
      <c r="O56"/>
      <c r="P56" s="132"/>
      <c r="Q56" s="132"/>
      <c r="R56" s="9" t="s">
        <v>190</v>
      </c>
      <c r="S56" s="12"/>
      <c r="T56" s="30"/>
      <c r="U56" s="31"/>
      <c r="V56" s="129"/>
      <c r="W56" s="132"/>
      <c r="X56" s="132"/>
      <c r="Y56" s="9" t="s">
        <v>190</v>
      </c>
      <c r="Z56" s="12"/>
      <c r="AA56" s="30"/>
      <c r="AB56" s="31"/>
      <c r="AC56" s="129"/>
      <c r="AD56" s="132"/>
      <c r="AE56" s="132"/>
      <c r="AF56" s="9" t="s">
        <v>190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102</v>
      </c>
      <c r="B57" s="131"/>
      <c r="C57" s="131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42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42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43</v>
      </c>
      <c r="E58" s="119"/>
      <c r="F58" s="119"/>
      <c r="G58" s="120"/>
      <c r="H58"/>
      <c r="I58" s="131"/>
      <c r="J58" s="131"/>
      <c r="K58" s="127" t="s">
        <v>43</v>
      </c>
      <c r="L58" s="119"/>
      <c r="M58" s="119"/>
      <c r="N58" s="120"/>
      <c r="O58"/>
      <c r="P58" s="131"/>
      <c r="Q58" s="131"/>
      <c r="R58" s="127" t="s">
        <v>43</v>
      </c>
      <c r="S58" s="119"/>
      <c r="T58" s="119"/>
      <c r="U58" s="120"/>
      <c r="V58" s="1"/>
      <c r="W58" s="131"/>
      <c r="X58" s="131"/>
      <c r="Y58" s="127" t="s">
        <v>43</v>
      </c>
      <c r="Z58" s="119"/>
      <c r="AA58" s="119"/>
      <c r="AB58" s="120"/>
      <c r="AC58" s="1"/>
      <c r="AD58" s="131"/>
      <c r="AE58" s="131"/>
      <c r="AF58" s="127" t="s">
        <v>43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145</v>
      </c>
      <c r="E60" s="111"/>
      <c r="F60" s="111"/>
      <c r="G60" s="112"/>
      <c r="H60"/>
      <c r="I60" s="128"/>
      <c r="J60" s="128"/>
      <c r="K60" s="110" t="s">
        <v>145</v>
      </c>
      <c r="L60" s="111"/>
      <c r="M60" s="111"/>
      <c r="N60" s="112"/>
      <c r="O60"/>
      <c r="P60" s="128"/>
      <c r="Q60" s="128"/>
      <c r="R60" s="110" t="s">
        <v>145</v>
      </c>
      <c r="S60" s="111"/>
      <c r="T60" s="111"/>
      <c r="U60" s="112"/>
      <c r="V60" s="1"/>
      <c r="W60" s="128"/>
      <c r="X60" s="128"/>
      <c r="Y60" s="110" t="s">
        <v>145</v>
      </c>
      <c r="Z60" s="111"/>
      <c r="AA60" s="111"/>
      <c r="AB60" s="112"/>
      <c r="AC60" s="1"/>
      <c r="AD60" s="128"/>
      <c r="AE60" s="128"/>
      <c r="AF60" s="110" t="s">
        <v>145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55</v>
      </c>
      <c r="E62" s="125"/>
      <c r="F62" s="117" t="s">
        <v>57</v>
      </c>
      <c r="G62" s="118" t="s">
        <v>47</v>
      </c>
      <c r="H62"/>
      <c r="I62" s="128"/>
      <c r="J62" s="128"/>
      <c r="K62" s="124" t="s">
        <v>55</v>
      </c>
      <c r="L62" s="125"/>
      <c r="M62" s="117" t="s">
        <v>57</v>
      </c>
      <c r="N62" s="118" t="s">
        <v>47</v>
      </c>
      <c r="O62"/>
      <c r="P62" s="128"/>
      <c r="Q62" s="128"/>
      <c r="R62" s="124" t="s">
        <v>55</v>
      </c>
      <c r="S62" s="125"/>
      <c r="T62" s="117" t="s">
        <v>57</v>
      </c>
      <c r="U62" s="118" t="s">
        <v>47</v>
      </c>
      <c r="V62" s="1"/>
      <c r="W62" s="128"/>
      <c r="X62" s="128"/>
      <c r="Y62" s="124" t="s">
        <v>55</v>
      </c>
      <c r="Z62" s="125"/>
      <c r="AA62" s="117" t="s">
        <v>57</v>
      </c>
      <c r="AB62" s="118" t="s">
        <v>47</v>
      </c>
      <c r="AC62" s="1"/>
      <c r="AD62" s="128"/>
      <c r="AE62" s="128"/>
      <c r="AF62" s="124" t="s">
        <v>55</v>
      </c>
      <c r="AG62" s="125"/>
      <c r="AH62" s="117" t="s">
        <v>57</v>
      </c>
      <c r="AI62" s="118" t="s">
        <v>47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190</v>
      </c>
      <c r="E66" s="12"/>
      <c r="F66" s="30"/>
      <c r="G66" s="31"/>
      <c r="H66"/>
      <c r="I66" s="31"/>
      <c r="J66" s="132"/>
      <c r="K66" s="9" t="s">
        <v>190</v>
      </c>
      <c r="L66" s="12"/>
      <c r="M66" s="30"/>
      <c r="N66" s="31"/>
      <c r="O66"/>
      <c r="P66" s="31"/>
      <c r="Q66" s="132"/>
      <c r="R66" s="9" t="s">
        <v>190</v>
      </c>
      <c r="S66" s="12"/>
      <c r="T66" s="30"/>
      <c r="U66" s="31"/>
      <c r="V66" s="129"/>
      <c r="W66" s="31"/>
      <c r="X66" s="132"/>
      <c r="Y66" s="9" t="s">
        <v>190</v>
      </c>
      <c r="Z66" s="12"/>
      <c r="AA66" s="30"/>
      <c r="AB66" s="31"/>
      <c r="AC66" s="129"/>
      <c r="AD66" s="31"/>
      <c r="AE66" s="132"/>
      <c r="AF66" s="9" t="s">
        <v>190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107</v>
      </c>
      <c r="B67" s="131"/>
      <c r="C67" s="131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42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42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43</v>
      </c>
      <c r="E68" s="119"/>
      <c r="F68" s="119"/>
      <c r="G68" s="120"/>
      <c r="H68"/>
      <c r="I68" s="131"/>
      <c r="J68" s="131"/>
      <c r="K68" s="127" t="s">
        <v>43</v>
      </c>
      <c r="L68" s="119"/>
      <c r="M68" s="119"/>
      <c r="N68" s="120"/>
      <c r="O68"/>
      <c r="P68" s="131"/>
      <c r="Q68" s="131"/>
      <c r="R68" s="127" t="s">
        <v>43</v>
      </c>
      <c r="S68" s="119"/>
      <c r="T68" s="119"/>
      <c r="U68" s="120"/>
      <c r="V68" s="1"/>
      <c r="W68" s="131"/>
      <c r="X68" s="131"/>
      <c r="Y68" s="127" t="s">
        <v>43</v>
      </c>
      <c r="Z68" s="119"/>
      <c r="AA68" s="119"/>
      <c r="AB68" s="120"/>
      <c r="AC68" s="1"/>
      <c r="AD68" s="131"/>
      <c r="AE68" s="131"/>
      <c r="AF68" s="127" t="s">
        <v>43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"Příjemce č. 3:  "&amp; 'Údaje a typ výzkumu'!$C$11</f>
        <v xml:space="preserve">Příjemce č. 3:  </v>
      </c>
      <c r="E71" s="108"/>
      <c r="F71" s="108"/>
      <c r="G71" s="109"/>
      <c r="H71"/>
      <c r="I71" s="128"/>
      <c r="J71" s="128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28"/>
      <c r="Q71" s="128"/>
      <c r="R71" s="104" t="str">
        <f>"Příjemce č. 3:  "&amp; 'Údaje a typ výzkumu'!$C$11</f>
        <v xml:space="preserve">Příjemce č. 3:  </v>
      </c>
      <c r="S71" s="105"/>
      <c r="T71" s="105"/>
      <c r="U71" s="106"/>
      <c r="V71" s="1"/>
      <c r="W71" s="128"/>
      <c r="X71" s="128"/>
      <c r="Y71" s="104" t="str">
        <f>"Příjemce č. 3:  "&amp; 'Údaje a typ výzkumu'!$C$11</f>
        <v xml:space="preserve">Příjemce č. 3:  </v>
      </c>
      <c r="Z71" s="105"/>
      <c r="AA71" s="105"/>
      <c r="AB71" s="106"/>
      <c r="AC71" s="1"/>
      <c r="AD71" s="128"/>
      <c r="AE71" s="128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144</v>
      </c>
      <c r="E73" s="111"/>
      <c r="F73" s="111"/>
      <c r="G73" s="112"/>
      <c r="H73"/>
      <c r="I73" s="128"/>
      <c r="J73" s="128"/>
      <c r="K73" s="110" t="s">
        <v>144</v>
      </c>
      <c r="L73" s="111"/>
      <c r="M73" s="111"/>
      <c r="N73" s="112"/>
      <c r="O73"/>
      <c r="P73" s="128"/>
      <c r="Q73" s="128"/>
      <c r="R73" s="110" t="s">
        <v>144</v>
      </c>
      <c r="S73" s="111"/>
      <c r="T73" s="111"/>
      <c r="U73" s="112"/>
      <c r="V73" s="1"/>
      <c r="W73" s="128"/>
      <c r="X73" s="128"/>
      <c r="Y73" s="110" t="s">
        <v>144</v>
      </c>
      <c r="Z73" s="111"/>
      <c r="AA73" s="111"/>
      <c r="AB73" s="112"/>
      <c r="AC73" s="1"/>
      <c r="AD73" s="128"/>
      <c r="AE73" s="128"/>
      <c r="AF73" s="110" t="s">
        <v>144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55</v>
      </c>
      <c r="E75" s="125"/>
      <c r="F75" s="117" t="s">
        <v>57</v>
      </c>
      <c r="G75" s="118" t="s">
        <v>47</v>
      </c>
      <c r="H75"/>
      <c r="I75" s="128"/>
      <c r="J75" s="128"/>
      <c r="K75" s="124" t="s">
        <v>55</v>
      </c>
      <c r="L75" s="125"/>
      <c r="M75" s="117" t="s">
        <v>57</v>
      </c>
      <c r="N75" s="118" t="s">
        <v>47</v>
      </c>
      <c r="O75"/>
      <c r="P75" s="128"/>
      <c r="Q75" s="128"/>
      <c r="R75" s="124" t="s">
        <v>55</v>
      </c>
      <c r="S75" s="125"/>
      <c r="T75" s="117" t="s">
        <v>57</v>
      </c>
      <c r="U75" s="118" t="s">
        <v>47</v>
      </c>
      <c r="V75" s="1"/>
      <c r="W75" s="128"/>
      <c r="X75" s="128"/>
      <c r="Y75" s="124" t="s">
        <v>55</v>
      </c>
      <c r="Z75" s="125"/>
      <c r="AA75" s="117" t="s">
        <v>57</v>
      </c>
      <c r="AB75" s="118" t="s">
        <v>47</v>
      </c>
      <c r="AC75" s="1"/>
      <c r="AD75" s="128"/>
      <c r="AE75" s="128"/>
      <c r="AF75" s="124" t="s">
        <v>55</v>
      </c>
      <c r="AG75" s="125"/>
      <c r="AH75" s="117" t="s">
        <v>57</v>
      </c>
      <c r="AI75" s="118" t="s">
        <v>47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190</v>
      </c>
      <c r="E79" s="12"/>
      <c r="F79" s="30"/>
      <c r="G79" s="31"/>
      <c r="H79"/>
      <c r="I79" s="132"/>
      <c r="J79" s="132"/>
      <c r="K79" s="9" t="s">
        <v>190</v>
      </c>
      <c r="L79" s="12"/>
      <c r="M79" s="30"/>
      <c r="N79" s="31"/>
      <c r="O79"/>
      <c r="P79" s="132"/>
      <c r="Q79" s="132"/>
      <c r="R79" s="9" t="s">
        <v>190</v>
      </c>
      <c r="S79" s="12"/>
      <c r="T79" s="30"/>
      <c r="U79" s="31"/>
      <c r="V79" s="129"/>
      <c r="W79" s="132"/>
      <c r="X79" s="132"/>
      <c r="Y79" s="9" t="s">
        <v>190</v>
      </c>
      <c r="Z79" s="12"/>
      <c r="AA79" s="30"/>
      <c r="AB79" s="31"/>
      <c r="AC79" s="129"/>
      <c r="AD79" s="132"/>
      <c r="AE79" s="132"/>
      <c r="AF79" s="9" t="s">
        <v>190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103</v>
      </c>
      <c r="B80" s="131"/>
      <c r="C80" s="131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42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42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43</v>
      </c>
      <c r="E81" s="119"/>
      <c r="F81" s="119"/>
      <c r="G81" s="120"/>
      <c r="H81"/>
      <c r="I81" s="131"/>
      <c r="J81" s="131"/>
      <c r="K81" s="127" t="s">
        <v>43</v>
      </c>
      <c r="L81" s="119"/>
      <c r="M81" s="119"/>
      <c r="N81" s="120"/>
      <c r="O81"/>
      <c r="P81" s="131"/>
      <c r="Q81" s="131"/>
      <c r="R81" s="127" t="s">
        <v>43</v>
      </c>
      <c r="S81" s="119"/>
      <c r="T81" s="119"/>
      <c r="U81" s="120"/>
      <c r="V81" s="1"/>
      <c r="W81" s="131"/>
      <c r="X81" s="131"/>
      <c r="Y81" s="127" t="s">
        <v>43</v>
      </c>
      <c r="Z81" s="119"/>
      <c r="AA81" s="119"/>
      <c r="AB81" s="120"/>
      <c r="AC81" s="1"/>
      <c r="AD81" s="131"/>
      <c r="AE81" s="131"/>
      <c r="AF81" s="127" t="s">
        <v>43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145</v>
      </c>
      <c r="E83" s="111"/>
      <c r="F83" s="111"/>
      <c r="G83" s="112"/>
      <c r="H83"/>
      <c r="I83" s="128"/>
      <c r="J83" s="128"/>
      <c r="K83" s="110" t="s">
        <v>145</v>
      </c>
      <c r="L83" s="111"/>
      <c r="M83" s="111"/>
      <c r="N83" s="112"/>
      <c r="O83"/>
      <c r="P83" s="128"/>
      <c r="Q83" s="128"/>
      <c r="R83" s="110" t="s">
        <v>145</v>
      </c>
      <c r="S83" s="111"/>
      <c r="T83" s="111"/>
      <c r="U83" s="112"/>
      <c r="V83" s="1"/>
      <c r="W83" s="128"/>
      <c r="X83" s="128"/>
      <c r="Y83" s="110" t="s">
        <v>145</v>
      </c>
      <c r="Z83" s="111"/>
      <c r="AA83" s="111"/>
      <c r="AB83" s="112"/>
      <c r="AC83" s="1"/>
      <c r="AD83" s="128"/>
      <c r="AE83" s="128"/>
      <c r="AF83" s="110" t="s">
        <v>145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55</v>
      </c>
      <c r="E85" s="125"/>
      <c r="F85" s="117" t="s">
        <v>57</v>
      </c>
      <c r="G85" s="118" t="s">
        <v>47</v>
      </c>
      <c r="H85"/>
      <c r="I85" s="128"/>
      <c r="J85" s="128"/>
      <c r="K85" s="124" t="s">
        <v>55</v>
      </c>
      <c r="L85" s="125"/>
      <c r="M85" s="117" t="s">
        <v>57</v>
      </c>
      <c r="N85" s="118" t="s">
        <v>47</v>
      </c>
      <c r="O85"/>
      <c r="P85" s="128"/>
      <c r="Q85" s="128"/>
      <c r="R85" s="124" t="s">
        <v>55</v>
      </c>
      <c r="S85" s="125"/>
      <c r="T85" s="117" t="s">
        <v>57</v>
      </c>
      <c r="U85" s="118" t="s">
        <v>47</v>
      </c>
      <c r="V85" s="1"/>
      <c r="W85" s="128"/>
      <c r="X85" s="128"/>
      <c r="Y85" s="124" t="s">
        <v>55</v>
      </c>
      <c r="Z85" s="125"/>
      <c r="AA85" s="117" t="s">
        <v>57</v>
      </c>
      <c r="AB85" s="118" t="s">
        <v>47</v>
      </c>
      <c r="AC85" s="1"/>
      <c r="AD85" s="128"/>
      <c r="AE85" s="128"/>
      <c r="AF85" s="124" t="s">
        <v>55</v>
      </c>
      <c r="AG85" s="125"/>
      <c r="AH85" s="117" t="s">
        <v>57</v>
      </c>
      <c r="AI85" s="118" t="s">
        <v>47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190</v>
      </c>
      <c r="E89" s="12"/>
      <c r="F89" s="30"/>
      <c r="G89" s="31"/>
      <c r="H89"/>
      <c r="I89" s="31"/>
      <c r="J89" s="132"/>
      <c r="K89" s="9" t="s">
        <v>190</v>
      </c>
      <c r="L89" s="12"/>
      <c r="M89" s="30"/>
      <c r="N89" s="31"/>
      <c r="O89"/>
      <c r="P89" s="31"/>
      <c r="Q89" s="132"/>
      <c r="R89" s="9" t="s">
        <v>190</v>
      </c>
      <c r="S89" s="12"/>
      <c r="T89" s="30"/>
      <c r="U89" s="31"/>
      <c r="V89" s="129"/>
      <c r="W89" s="31"/>
      <c r="X89" s="132"/>
      <c r="Y89" s="9" t="s">
        <v>190</v>
      </c>
      <c r="Z89" s="12"/>
      <c r="AA89" s="30"/>
      <c r="AB89" s="31"/>
      <c r="AC89" s="129"/>
      <c r="AD89" s="31"/>
      <c r="AE89" s="132"/>
      <c r="AF89" s="9" t="s">
        <v>190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108</v>
      </c>
      <c r="B90" s="131"/>
      <c r="C90" s="131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42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42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43</v>
      </c>
      <c r="E91" s="119"/>
      <c r="F91" s="119"/>
      <c r="G91" s="120"/>
      <c r="H91"/>
      <c r="I91" s="131"/>
      <c r="J91" s="131"/>
      <c r="K91" s="127" t="s">
        <v>43</v>
      </c>
      <c r="L91" s="119"/>
      <c r="M91" s="119"/>
      <c r="N91" s="120"/>
      <c r="O91"/>
      <c r="P91" s="131"/>
      <c r="Q91" s="131"/>
      <c r="R91" s="127" t="s">
        <v>43</v>
      </c>
      <c r="S91" s="119"/>
      <c r="T91" s="119"/>
      <c r="U91" s="120"/>
      <c r="V91" s="1"/>
      <c r="W91" s="131"/>
      <c r="X91" s="131"/>
      <c r="Y91" s="127" t="s">
        <v>43</v>
      </c>
      <c r="Z91" s="119"/>
      <c r="AA91" s="119"/>
      <c r="AB91" s="120"/>
      <c r="AC91" s="1"/>
      <c r="AD91" s="131"/>
      <c r="AE91" s="131"/>
      <c r="AF91" s="127" t="s">
        <v>43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ht="15.75" thickBot="1" x14ac:dyDescent="0.3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  <row r="94" spans="1:167" s="103" customFormat="1" ht="15.75" x14ac:dyDescent="0.25">
      <c r="A94" s="97"/>
      <c r="B94" s="128"/>
      <c r="C94" s="128"/>
      <c r="D94" s="107" t="str">
        <f>"Příjemce č. 4:  "&amp; 'Údaje a typ výzkumu'!$C$13</f>
        <v xml:space="preserve">Příjemce č. 4:  </v>
      </c>
      <c r="E94" s="108"/>
      <c r="F94" s="108"/>
      <c r="G94" s="109"/>
      <c r="H94"/>
      <c r="I94" s="128"/>
      <c r="J94" s="128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28"/>
      <c r="Q94" s="128"/>
      <c r="R94" s="104" t="str">
        <f>"Příjemce č. 4:  "&amp; 'Údaje a typ výzkumu'!$C$13</f>
        <v xml:space="preserve">Příjemce č. 4:  </v>
      </c>
      <c r="S94" s="105"/>
      <c r="T94" s="105"/>
      <c r="U94" s="106"/>
      <c r="V94" s="1"/>
      <c r="W94" s="128"/>
      <c r="X94" s="128"/>
      <c r="Y94" s="104" t="str">
        <f>"Příjemce č. 4:  "&amp; 'Údaje a typ výzkumu'!$C$13</f>
        <v xml:space="preserve">Příjemce č. 4:  </v>
      </c>
      <c r="Z94" s="105"/>
      <c r="AA94" s="105"/>
      <c r="AB94" s="106"/>
      <c r="AC94" s="1"/>
      <c r="AD94" s="128"/>
      <c r="AE94" s="128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</row>
    <row r="95" spans="1:167" s="103" customFormat="1" ht="15.75" x14ac:dyDescent="0.25">
      <c r="A95" s="97"/>
      <c r="B95" s="128"/>
      <c r="C95" s="128"/>
      <c r="D95" s="107">
        <v>2018</v>
      </c>
      <c r="E95" s="108"/>
      <c r="F95" s="108"/>
      <c r="G95" s="109"/>
      <c r="H95"/>
      <c r="I95" s="128"/>
      <c r="J95" s="128"/>
      <c r="K95" s="107">
        <v>2019</v>
      </c>
      <c r="L95" s="108"/>
      <c r="M95" s="108"/>
      <c r="N95" s="109"/>
      <c r="O95"/>
      <c r="P95" s="128"/>
      <c r="Q95" s="128"/>
      <c r="R95" s="107">
        <v>2020</v>
      </c>
      <c r="S95" s="108"/>
      <c r="T95" s="108"/>
      <c r="U95" s="109"/>
      <c r="V95" s="1"/>
      <c r="W95" s="128"/>
      <c r="X95" s="128"/>
      <c r="Y95" s="107">
        <v>2021</v>
      </c>
      <c r="Z95" s="108"/>
      <c r="AA95" s="108"/>
      <c r="AB95" s="109"/>
      <c r="AC95" s="1"/>
      <c r="AD95" s="128"/>
      <c r="AE95" s="128"/>
      <c r="AF95" s="107">
        <v>2022</v>
      </c>
      <c r="AG95" s="108"/>
      <c r="AH95" s="108"/>
      <c r="AI95" s="109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</row>
    <row r="96" spans="1:167" s="103" customFormat="1" ht="15.75" x14ac:dyDescent="0.25">
      <c r="A96" s="97"/>
      <c r="B96" s="128"/>
      <c r="C96" s="128"/>
      <c r="D96" s="110" t="s">
        <v>144</v>
      </c>
      <c r="E96" s="111"/>
      <c r="F96" s="111"/>
      <c r="G96" s="112"/>
      <c r="H96"/>
      <c r="I96" s="128"/>
      <c r="J96" s="128"/>
      <c r="K96" s="110" t="s">
        <v>144</v>
      </c>
      <c r="L96" s="111"/>
      <c r="M96" s="111"/>
      <c r="N96" s="112"/>
      <c r="O96"/>
      <c r="P96" s="128"/>
      <c r="Q96" s="128"/>
      <c r="R96" s="110" t="s">
        <v>144</v>
      </c>
      <c r="S96" s="111"/>
      <c r="T96" s="111"/>
      <c r="U96" s="112"/>
      <c r="V96" s="1"/>
      <c r="W96" s="128"/>
      <c r="X96" s="128"/>
      <c r="Y96" s="110" t="s">
        <v>144</v>
      </c>
      <c r="Z96" s="111"/>
      <c r="AA96" s="111"/>
      <c r="AB96" s="112"/>
      <c r="AC96" s="1"/>
      <c r="AD96" s="128"/>
      <c r="AE96" s="128"/>
      <c r="AF96" s="110" t="s">
        <v>144</v>
      </c>
      <c r="AG96" s="111"/>
      <c r="AH96" s="111"/>
      <c r="AI96" s="112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</row>
    <row r="97" spans="1:167" s="103" customFormat="1" ht="15.75" thickBot="1" x14ac:dyDescent="0.3">
      <c r="A97" s="97"/>
      <c r="B97" s="128"/>
      <c r="C97" s="128"/>
      <c r="D97" s="113"/>
      <c r="E97" s="114"/>
      <c r="F97" s="114"/>
      <c r="G97" s="115"/>
      <c r="H97"/>
      <c r="I97" s="128"/>
      <c r="J97" s="128"/>
      <c r="K97" s="113"/>
      <c r="L97" s="114"/>
      <c r="M97" s="114"/>
      <c r="N97" s="115"/>
      <c r="O97"/>
      <c r="P97" s="128"/>
      <c r="Q97" s="128"/>
      <c r="R97" s="113"/>
      <c r="S97" s="114"/>
      <c r="T97" s="114"/>
      <c r="U97" s="115"/>
      <c r="V97" s="1"/>
      <c r="W97" s="128"/>
      <c r="X97" s="128"/>
      <c r="Y97" s="113"/>
      <c r="Z97" s="114"/>
      <c r="AA97" s="114"/>
      <c r="AB97" s="115"/>
      <c r="AC97" s="1"/>
      <c r="AD97" s="128"/>
      <c r="AE97" s="128"/>
      <c r="AF97" s="113"/>
      <c r="AG97" s="114"/>
      <c r="AH97" s="114"/>
      <c r="AI97" s="11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</row>
    <row r="98" spans="1:167" s="2" customFormat="1" ht="48" x14ac:dyDescent="0.25">
      <c r="A98" s="97"/>
      <c r="B98" s="128"/>
      <c r="C98" s="128"/>
      <c r="D98" s="124" t="s">
        <v>55</v>
      </c>
      <c r="E98" s="125"/>
      <c r="F98" s="117" t="s">
        <v>57</v>
      </c>
      <c r="G98" s="118" t="s">
        <v>47</v>
      </c>
      <c r="H98"/>
      <c r="I98" s="128"/>
      <c r="J98" s="128"/>
      <c r="K98" s="124" t="s">
        <v>55</v>
      </c>
      <c r="L98" s="125"/>
      <c r="M98" s="117" t="s">
        <v>57</v>
      </c>
      <c r="N98" s="118" t="s">
        <v>47</v>
      </c>
      <c r="O98"/>
      <c r="P98" s="128"/>
      <c r="Q98" s="128"/>
      <c r="R98" s="124" t="s">
        <v>55</v>
      </c>
      <c r="S98" s="125"/>
      <c r="T98" s="117" t="s">
        <v>57</v>
      </c>
      <c r="U98" s="118" t="s">
        <v>47</v>
      </c>
      <c r="V98" s="1"/>
      <c r="W98" s="128"/>
      <c r="X98" s="128"/>
      <c r="Y98" s="124" t="s">
        <v>55</v>
      </c>
      <c r="Z98" s="125"/>
      <c r="AA98" s="117" t="s">
        <v>57</v>
      </c>
      <c r="AB98" s="118" t="s">
        <v>47</v>
      </c>
      <c r="AC98" s="1"/>
      <c r="AD98" s="128"/>
      <c r="AE98" s="128"/>
      <c r="AF98" s="124" t="s">
        <v>55</v>
      </c>
      <c r="AG98" s="125"/>
      <c r="AH98" s="117" t="s">
        <v>57</v>
      </c>
      <c r="AI98" s="118" t="s">
        <v>47</v>
      </c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</row>
    <row r="99" spans="1:167" s="4" customFormat="1" x14ac:dyDescent="0.25">
      <c r="A99" s="3"/>
      <c r="B99" s="132"/>
      <c r="C99" s="132"/>
      <c r="D99" s="5"/>
      <c r="E99" s="8"/>
      <c r="F99" s="28"/>
      <c r="G99" s="29"/>
      <c r="H99"/>
      <c r="I99" s="132"/>
      <c r="J99" s="132"/>
      <c r="K99" s="5"/>
      <c r="L99" s="8"/>
      <c r="M99" s="28"/>
      <c r="N99" s="29"/>
      <c r="O99"/>
      <c r="P99" s="132"/>
      <c r="Q99" s="132"/>
      <c r="R99" s="5"/>
      <c r="S99" s="8"/>
      <c r="T99" s="28"/>
      <c r="U99" s="29"/>
      <c r="V99" s="129"/>
      <c r="W99" s="132"/>
      <c r="X99" s="132"/>
      <c r="Y99" s="5"/>
      <c r="Z99" s="8"/>
      <c r="AA99" s="28"/>
      <c r="AB99" s="29"/>
      <c r="AC99" s="129"/>
      <c r="AD99" s="132"/>
      <c r="AE99" s="132"/>
      <c r="AF99" s="5"/>
      <c r="AG99" s="8"/>
      <c r="AH99" s="28"/>
      <c r="AI99" s="29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</row>
    <row r="100" spans="1:167" s="4" customFormat="1" x14ac:dyDescent="0.25">
      <c r="A100" s="3"/>
      <c r="B100" s="132"/>
      <c r="C100" s="132"/>
      <c r="D100" s="5"/>
      <c r="E100" s="8"/>
      <c r="F100" s="28"/>
      <c r="G100" s="29"/>
      <c r="H100"/>
      <c r="I100" s="132"/>
      <c r="J100" s="132"/>
      <c r="K100" s="5"/>
      <c r="L100" s="8"/>
      <c r="M100" s="28"/>
      <c r="N100" s="29"/>
      <c r="O100"/>
      <c r="P100" s="132"/>
      <c r="Q100" s="132"/>
      <c r="R100" s="5"/>
      <c r="S100" s="8"/>
      <c r="T100" s="28"/>
      <c r="U100" s="29"/>
      <c r="V100" s="129"/>
      <c r="W100" s="132"/>
      <c r="X100" s="132"/>
      <c r="Y100" s="5"/>
      <c r="Z100" s="8"/>
      <c r="AA100" s="28"/>
      <c r="AB100" s="29"/>
      <c r="AC100" s="129"/>
      <c r="AD100" s="132"/>
      <c r="AE100" s="132"/>
      <c r="AF100" s="5"/>
      <c r="AG100" s="8"/>
      <c r="AH100" s="28"/>
      <c r="AI100" s="29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</row>
    <row r="101" spans="1:167" s="4" customFormat="1" x14ac:dyDescent="0.25">
      <c r="A101" s="3"/>
      <c r="B101" s="132"/>
      <c r="C101" s="132"/>
      <c r="D101" s="5"/>
      <c r="E101" s="8"/>
      <c r="F101" s="28"/>
      <c r="G101" s="29"/>
      <c r="H101"/>
      <c r="I101" s="132"/>
      <c r="J101" s="132"/>
      <c r="K101" s="5"/>
      <c r="L101" s="8"/>
      <c r="M101" s="28"/>
      <c r="N101" s="29"/>
      <c r="O101"/>
      <c r="P101" s="132"/>
      <c r="Q101" s="132"/>
      <c r="R101" s="5"/>
      <c r="S101" s="8"/>
      <c r="T101" s="28"/>
      <c r="U101" s="29"/>
      <c r="V101" s="129"/>
      <c r="W101" s="132"/>
      <c r="X101" s="132"/>
      <c r="Y101" s="5"/>
      <c r="Z101" s="8"/>
      <c r="AA101" s="28"/>
      <c r="AB101" s="29"/>
      <c r="AC101" s="129"/>
      <c r="AD101" s="132"/>
      <c r="AE101" s="132"/>
      <c r="AF101" s="5"/>
      <c r="AG101" s="8"/>
      <c r="AH101" s="28"/>
      <c r="AI101" s="29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</row>
    <row r="102" spans="1:167" s="4" customFormat="1" ht="15.75" thickBot="1" x14ac:dyDescent="0.3">
      <c r="A102" s="3"/>
      <c r="B102" s="132"/>
      <c r="C102" s="132"/>
      <c r="D102" s="9" t="s">
        <v>190</v>
      </c>
      <c r="E102" s="12"/>
      <c r="F102" s="30"/>
      <c r="G102" s="31"/>
      <c r="H102"/>
      <c r="I102" s="132"/>
      <c r="J102" s="132"/>
      <c r="K102" s="9" t="s">
        <v>190</v>
      </c>
      <c r="L102" s="12"/>
      <c r="M102" s="30"/>
      <c r="N102" s="31"/>
      <c r="O102"/>
      <c r="P102" s="132"/>
      <c r="Q102" s="132"/>
      <c r="R102" s="9" t="s">
        <v>190</v>
      </c>
      <c r="S102" s="12"/>
      <c r="T102" s="30"/>
      <c r="U102" s="31"/>
      <c r="V102" s="129"/>
      <c r="W102" s="132"/>
      <c r="X102" s="132"/>
      <c r="Y102" s="9" t="s">
        <v>190</v>
      </c>
      <c r="Z102" s="12"/>
      <c r="AA102" s="30"/>
      <c r="AB102" s="31"/>
      <c r="AC102" s="129"/>
      <c r="AD102" s="132"/>
      <c r="AE102" s="132"/>
      <c r="AF102" s="9" t="s">
        <v>190</v>
      </c>
      <c r="AG102" s="12"/>
      <c r="AH102" s="30"/>
      <c r="AI102" s="3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</row>
    <row r="103" spans="1:167" s="16" customFormat="1" ht="23.25" thickBot="1" x14ac:dyDescent="0.3">
      <c r="A103" s="13" t="s">
        <v>104</v>
      </c>
      <c r="B103" s="131"/>
      <c r="C103" s="131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131"/>
      <c r="J103" s="131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131"/>
      <c r="Q103" s="131"/>
      <c r="R103" s="14" t="s">
        <v>42</v>
      </c>
      <c r="S103" s="15"/>
      <c r="T103" s="32">
        <f>SUM(T99:T102)</f>
        <v>0</v>
      </c>
      <c r="U103" s="32">
        <f>SUM(U99:U102)</f>
        <v>0</v>
      </c>
      <c r="V103" s="1"/>
      <c r="W103" s="131"/>
      <c r="X103" s="131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 s="1"/>
      <c r="AD103" s="131"/>
      <c r="AE103" s="131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</row>
    <row r="104" spans="1:167" s="16" customFormat="1" x14ac:dyDescent="0.25">
      <c r="A104" s="13"/>
      <c r="B104" s="131"/>
      <c r="C104" s="131"/>
      <c r="D104" s="127" t="s">
        <v>43</v>
      </c>
      <c r="E104" s="119"/>
      <c r="F104" s="119"/>
      <c r="G104" s="120"/>
      <c r="H104"/>
      <c r="I104" s="131"/>
      <c r="J104" s="131"/>
      <c r="K104" s="127" t="s">
        <v>43</v>
      </c>
      <c r="L104" s="119"/>
      <c r="M104" s="119"/>
      <c r="N104" s="120"/>
      <c r="O104"/>
      <c r="P104" s="131"/>
      <c r="Q104" s="131"/>
      <c r="R104" s="127" t="s">
        <v>43</v>
      </c>
      <c r="S104" s="119"/>
      <c r="T104" s="119"/>
      <c r="U104" s="120"/>
      <c r="V104" s="1"/>
      <c r="W104" s="131"/>
      <c r="X104" s="131"/>
      <c r="Y104" s="127" t="s">
        <v>43</v>
      </c>
      <c r="Z104" s="119"/>
      <c r="AA104" s="119"/>
      <c r="AB104" s="120"/>
      <c r="AC104" s="1"/>
      <c r="AD104" s="131"/>
      <c r="AE104" s="131"/>
      <c r="AF104" s="127" t="s">
        <v>43</v>
      </c>
      <c r="AG104" s="119"/>
      <c r="AH104" s="119"/>
      <c r="AI104" s="120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</row>
    <row r="105" spans="1:167" s="16" customFormat="1" x14ac:dyDescent="0.25">
      <c r="A105" s="13"/>
      <c r="B105" s="131"/>
      <c r="C105" s="131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 s="123"/>
      <c r="W105" s="123"/>
      <c r="X105" s="22"/>
      <c r="Y105" s="42"/>
      <c r="Z105" s="123"/>
      <c r="AA105" s="123"/>
      <c r="AB105" s="123"/>
      <c r="AC105" s="123"/>
      <c r="AD105" s="123"/>
      <c r="AE105" s="22"/>
      <c r="AF105" s="42"/>
      <c r="AG105" s="123"/>
      <c r="AH105" s="123"/>
      <c r="AI105" s="123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</row>
    <row r="106" spans="1:167" s="103" customFormat="1" ht="15.75" x14ac:dyDescent="0.25">
      <c r="A106" s="97"/>
      <c r="B106" s="128"/>
      <c r="C106" s="128"/>
      <c r="D106" s="110" t="s">
        <v>145</v>
      </c>
      <c r="E106" s="111"/>
      <c r="F106" s="111"/>
      <c r="G106" s="112"/>
      <c r="H106"/>
      <c r="I106" s="128"/>
      <c r="J106" s="128"/>
      <c r="K106" s="110" t="s">
        <v>145</v>
      </c>
      <c r="L106" s="111"/>
      <c r="M106" s="111"/>
      <c r="N106" s="112"/>
      <c r="O106"/>
      <c r="P106" s="128"/>
      <c r="Q106" s="128"/>
      <c r="R106" s="110" t="s">
        <v>145</v>
      </c>
      <c r="S106" s="111"/>
      <c r="T106" s="111"/>
      <c r="U106" s="112"/>
      <c r="V106" s="1"/>
      <c r="W106" s="128"/>
      <c r="X106" s="128"/>
      <c r="Y106" s="110" t="s">
        <v>145</v>
      </c>
      <c r="Z106" s="111"/>
      <c r="AA106" s="111"/>
      <c r="AB106" s="112"/>
      <c r="AC106" s="1"/>
      <c r="AD106" s="128"/>
      <c r="AE106" s="128"/>
      <c r="AF106" s="110" t="s">
        <v>145</v>
      </c>
      <c r="AG106" s="111"/>
      <c r="AH106" s="111"/>
      <c r="AI106" s="112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</row>
    <row r="107" spans="1:167" s="103" customFormat="1" ht="15.75" thickBot="1" x14ac:dyDescent="0.3">
      <c r="A107" s="97"/>
      <c r="B107" s="128"/>
      <c r="C107" s="128"/>
      <c r="D107" s="113"/>
      <c r="E107" s="114"/>
      <c r="F107" s="114"/>
      <c r="G107" s="115"/>
      <c r="H107"/>
      <c r="I107" s="128"/>
      <c r="J107" s="128"/>
      <c r="K107" s="113"/>
      <c r="L107" s="114"/>
      <c r="M107" s="114"/>
      <c r="N107" s="115"/>
      <c r="O107"/>
      <c r="P107" s="128"/>
      <c r="Q107" s="128"/>
      <c r="R107" s="113"/>
      <c r="S107" s="114"/>
      <c r="T107" s="114"/>
      <c r="U107" s="115"/>
      <c r="V107" s="1"/>
      <c r="W107" s="128"/>
      <c r="X107" s="128"/>
      <c r="Y107" s="113"/>
      <c r="Z107" s="114"/>
      <c r="AA107" s="114"/>
      <c r="AB107" s="115"/>
      <c r="AC107" s="1"/>
      <c r="AD107" s="128"/>
      <c r="AE107" s="128"/>
      <c r="AF107" s="113"/>
      <c r="AG107" s="114"/>
      <c r="AH107" s="114"/>
      <c r="AI107" s="115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</row>
    <row r="108" spans="1:167" s="2" customFormat="1" ht="48" x14ac:dyDescent="0.25">
      <c r="A108" s="97"/>
      <c r="B108" s="128"/>
      <c r="C108" s="128"/>
      <c r="D108" s="124" t="s">
        <v>55</v>
      </c>
      <c r="E108" s="125"/>
      <c r="F108" s="117" t="s">
        <v>57</v>
      </c>
      <c r="G108" s="118" t="s">
        <v>47</v>
      </c>
      <c r="H108"/>
      <c r="I108" s="128"/>
      <c r="J108" s="128"/>
      <c r="K108" s="124" t="s">
        <v>55</v>
      </c>
      <c r="L108" s="125"/>
      <c r="M108" s="117" t="s">
        <v>57</v>
      </c>
      <c r="N108" s="118" t="s">
        <v>47</v>
      </c>
      <c r="O108"/>
      <c r="P108" s="128"/>
      <c r="Q108" s="128"/>
      <c r="R108" s="124" t="s">
        <v>55</v>
      </c>
      <c r="S108" s="125"/>
      <c r="T108" s="117" t="s">
        <v>57</v>
      </c>
      <c r="U108" s="118" t="s">
        <v>47</v>
      </c>
      <c r="V108" s="1"/>
      <c r="W108" s="128"/>
      <c r="X108" s="128"/>
      <c r="Y108" s="124" t="s">
        <v>55</v>
      </c>
      <c r="Z108" s="125"/>
      <c r="AA108" s="117" t="s">
        <v>57</v>
      </c>
      <c r="AB108" s="118" t="s">
        <v>47</v>
      </c>
      <c r="AC108" s="1"/>
      <c r="AD108" s="128"/>
      <c r="AE108" s="128"/>
      <c r="AF108" s="124" t="s">
        <v>55</v>
      </c>
      <c r="AG108" s="125"/>
      <c r="AH108" s="117" t="s">
        <v>57</v>
      </c>
      <c r="AI108" s="118" t="s">
        <v>47</v>
      </c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</row>
    <row r="109" spans="1:167" s="4" customFormat="1" x14ac:dyDescent="0.25">
      <c r="A109" s="3"/>
      <c r="B109" s="132"/>
      <c r="C109" s="132"/>
      <c r="D109" s="5"/>
      <c r="E109" s="8"/>
      <c r="F109" s="28"/>
      <c r="G109" s="29"/>
      <c r="H109"/>
      <c r="I109" s="29"/>
      <c r="J109" s="132"/>
      <c r="K109" s="35"/>
      <c r="L109" s="29"/>
      <c r="M109" s="28"/>
      <c r="N109" s="29"/>
      <c r="O109"/>
      <c r="P109" s="29"/>
      <c r="Q109" s="132"/>
      <c r="R109" s="35"/>
      <c r="S109" s="29"/>
      <c r="T109" s="28"/>
      <c r="U109" s="29"/>
      <c r="V109" s="129"/>
      <c r="W109" s="29"/>
      <c r="X109" s="132"/>
      <c r="Y109" s="35"/>
      <c r="Z109" s="29"/>
      <c r="AA109" s="28"/>
      <c r="AB109" s="29"/>
      <c r="AC109" s="129"/>
      <c r="AD109" s="29"/>
      <c r="AE109" s="132"/>
      <c r="AF109" s="35"/>
      <c r="AG109" s="29"/>
      <c r="AH109" s="28"/>
      <c r="AI109" s="29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</row>
    <row r="110" spans="1:167" s="4" customFormat="1" x14ac:dyDescent="0.25">
      <c r="A110" s="3"/>
      <c r="B110" s="132"/>
      <c r="C110" s="132"/>
      <c r="D110" s="5"/>
      <c r="E110" s="8"/>
      <c r="F110" s="28"/>
      <c r="G110" s="29"/>
      <c r="H110"/>
      <c r="I110" s="29"/>
      <c r="J110" s="132"/>
      <c r="K110" s="35"/>
      <c r="L110" s="29"/>
      <c r="M110" s="28"/>
      <c r="N110" s="29"/>
      <c r="O110"/>
      <c r="P110" s="29"/>
      <c r="Q110" s="132"/>
      <c r="R110" s="35"/>
      <c r="S110" s="29"/>
      <c r="T110" s="28"/>
      <c r="U110" s="29"/>
      <c r="V110" s="129"/>
      <c r="W110" s="29"/>
      <c r="X110" s="132"/>
      <c r="Y110" s="35"/>
      <c r="Z110" s="29"/>
      <c r="AA110" s="28"/>
      <c r="AB110" s="29"/>
      <c r="AC110" s="129"/>
      <c r="AD110" s="29"/>
      <c r="AE110" s="132"/>
      <c r="AF110" s="35"/>
      <c r="AG110" s="29"/>
      <c r="AH110" s="28"/>
      <c r="AI110" s="29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</row>
    <row r="111" spans="1:167" s="4" customFormat="1" x14ac:dyDescent="0.25">
      <c r="A111" s="3"/>
      <c r="B111" s="132"/>
      <c r="C111" s="132"/>
      <c r="D111" s="5"/>
      <c r="E111" s="8"/>
      <c r="F111" s="28"/>
      <c r="G111" s="29"/>
      <c r="H111"/>
      <c r="I111" s="29"/>
      <c r="J111" s="132"/>
      <c r="K111" s="35"/>
      <c r="L111" s="29"/>
      <c r="M111" s="28"/>
      <c r="N111" s="29"/>
      <c r="O111"/>
      <c r="P111" s="29"/>
      <c r="Q111" s="132"/>
      <c r="R111" s="35"/>
      <c r="S111" s="29"/>
      <c r="T111" s="28"/>
      <c r="U111" s="29"/>
      <c r="V111" s="129"/>
      <c r="W111" s="29"/>
      <c r="X111" s="132"/>
      <c r="Y111" s="35"/>
      <c r="Z111" s="29"/>
      <c r="AA111" s="28"/>
      <c r="AB111" s="29"/>
      <c r="AC111" s="129"/>
      <c r="AD111" s="29"/>
      <c r="AE111" s="132"/>
      <c r="AF111" s="35"/>
      <c r="AG111" s="29"/>
      <c r="AH111" s="28"/>
      <c r="AI111" s="29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</row>
    <row r="112" spans="1:167" s="4" customFormat="1" ht="15.75" thickBot="1" x14ac:dyDescent="0.3">
      <c r="A112" s="3"/>
      <c r="B112" s="132"/>
      <c r="C112" s="132"/>
      <c r="D112" s="9" t="s">
        <v>190</v>
      </c>
      <c r="E112" s="12"/>
      <c r="F112" s="30"/>
      <c r="G112" s="31"/>
      <c r="H112"/>
      <c r="I112" s="31"/>
      <c r="J112" s="132"/>
      <c r="K112" s="9" t="s">
        <v>190</v>
      </c>
      <c r="L112" s="12"/>
      <c r="M112" s="30"/>
      <c r="N112" s="31"/>
      <c r="O112"/>
      <c r="P112" s="31"/>
      <c r="Q112" s="132"/>
      <c r="R112" s="9" t="s">
        <v>190</v>
      </c>
      <c r="S112" s="12"/>
      <c r="T112" s="30"/>
      <c r="U112" s="31"/>
      <c r="V112" s="129"/>
      <c r="W112" s="31"/>
      <c r="X112" s="132"/>
      <c r="Y112" s="9" t="s">
        <v>190</v>
      </c>
      <c r="Z112" s="12"/>
      <c r="AA112" s="30"/>
      <c r="AB112" s="31"/>
      <c r="AC112" s="129"/>
      <c r="AD112" s="31"/>
      <c r="AE112" s="132"/>
      <c r="AF112" s="9" t="s">
        <v>190</v>
      </c>
      <c r="AG112" s="12"/>
      <c r="AH112" s="30"/>
      <c r="AI112" s="3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</row>
    <row r="113" spans="1:167" s="16" customFormat="1" ht="23.25" thickBot="1" x14ac:dyDescent="0.3">
      <c r="A113" s="13" t="s">
        <v>109</v>
      </c>
      <c r="B113" s="131"/>
      <c r="C113" s="131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32"/>
      <c r="J113" s="131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32"/>
      <c r="Q113" s="131"/>
      <c r="R113" s="14" t="s">
        <v>42</v>
      </c>
      <c r="S113" s="15"/>
      <c r="T113" s="32">
        <f>SUM(T109:T112)</f>
        <v>0</v>
      </c>
      <c r="U113" s="32">
        <f>SUM(U109:U112)</f>
        <v>0</v>
      </c>
      <c r="V113" s="1"/>
      <c r="W113" s="32"/>
      <c r="X113" s="131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 s="1"/>
      <c r="AD113" s="32"/>
      <c r="AE113" s="131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</row>
    <row r="114" spans="1:167" s="16" customFormat="1" x14ac:dyDescent="0.25">
      <c r="A114" s="13"/>
      <c r="B114" s="131"/>
      <c r="C114" s="131"/>
      <c r="D114" s="127" t="s">
        <v>43</v>
      </c>
      <c r="E114" s="119"/>
      <c r="F114" s="119"/>
      <c r="G114" s="120"/>
      <c r="H114"/>
      <c r="I114" s="131"/>
      <c r="J114" s="131"/>
      <c r="K114" s="127" t="s">
        <v>43</v>
      </c>
      <c r="L114" s="119"/>
      <c r="M114" s="119"/>
      <c r="N114" s="120"/>
      <c r="O114"/>
      <c r="P114" s="131"/>
      <c r="Q114" s="131"/>
      <c r="R114" s="127" t="s">
        <v>43</v>
      </c>
      <c r="S114" s="119"/>
      <c r="T114" s="119"/>
      <c r="U114" s="120"/>
      <c r="V114" s="1"/>
      <c r="W114" s="131"/>
      <c r="X114" s="131"/>
      <c r="Y114" s="127" t="s">
        <v>43</v>
      </c>
      <c r="Z114" s="119"/>
      <c r="AA114" s="119"/>
      <c r="AB114" s="120"/>
      <c r="AC114" s="1"/>
      <c r="AD114" s="131"/>
      <c r="AE114" s="131"/>
      <c r="AF114" s="127" t="s">
        <v>43</v>
      </c>
      <c r="AG114" s="119"/>
      <c r="AH114" s="119"/>
      <c r="AI114" s="120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</row>
    <row r="115" spans="1:167" s="16" customFormat="1" x14ac:dyDescent="0.25">
      <c r="A115" s="13"/>
      <c r="B115" s="131"/>
      <c r="C115" s="131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 s="123"/>
      <c r="W115" s="123"/>
      <c r="X115" s="22"/>
      <c r="Y115" s="42"/>
      <c r="Z115" s="123"/>
      <c r="AA115" s="123"/>
      <c r="AB115" s="123"/>
      <c r="AC115" s="123"/>
      <c r="AD115" s="123"/>
      <c r="AE115" s="22"/>
      <c r="AF115" s="42"/>
      <c r="AG115" s="123"/>
      <c r="AH115" s="123"/>
      <c r="AI115" s="123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</row>
  </sheetData>
  <sheetProtection algorithmName="SHA-512" hashValue="suX5TAtKyoYkP3WF1dIYo+P4m4pz7Un/Gc1nSsCiHw3nypAdnQQFnRYisJzJKdVu6dHvSLoTYLFAMWmOn3/ZDg==" saltValue="w5b3naSQcsqBjlC88Ebsv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115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193</v>
      </c>
      <c r="E1" s="99"/>
      <c r="F1" s="99"/>
      <c r="G1" s="101"/>
      <c r="H1"/>
      <c r="I1" s="102"/>
      <c r="J1" s="102"/>
      <c r="K1" s="130" t="s">
        <v>193</v>
      </c>
      <c r="L1" s="99"/>
      <c r="M1" s="99"/>
      <c r="N1" s="101"/>
      <c r="O1"/>
      <c r="P1" s="102"/>
      <c r="Q1" s="102"/>
      <c r="R1" s="130" t="s">
        <v>193</v>
      </c>
      <c r="S1" s="99"/>
      <c r="T1" s="99"/>
      <c r="U1" s="101"/>
      <c r="V1"/>
      <c r="W1" s="102"/>
      <c r="X1" s="102"/>
      <c r="Y1" s="130" t="s">
        <v>193</v>
      </c>
      <c r="Z1" s="99"/>
      <c r="AA1" s="99"/>
      <c r="AB1" s="101"/>
      <c r="AC1"/>
      <c r="AD1" s="102"/>
      <c r="AE1" s="102"/>
      <c r="AF1" s="130" t="s">
        <v>193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141</v>
      </c>
      <c r="E4" s="111"/>
      <c r="F4" s="111"/>
      <c r="G4" s="112"/>
      <c r="H4"/>
      <c r="I4" s="102"/>
      <c r="J4" s="102"/>
      <c r="K4" s="110" t="s">
        <v>141</v>
      </c>
      <c r="L4" s="111"/>
      <c r="M4" s="111"/>
      <c r="N4" s="112"/>
      <c r="O4"/>
      <c r="P4" s="102"/>
      <c r="Q4" s="102"/>
      <c r="R4" s="110" t="s">
        <v>141</v>
      </c>
      <c r="S4" s="111"/>
      <c r="T4" s="111"/>
      <c r="U4" s="112"/>
      <c r="V4"/>
      <c r="W4" s="102"/>
      <c r="X4" s="102"/>
      <c r="Y4" s="110" t="s">
        <v>141</v>
      </c>
      <c r="Z4" s="111"/>
      <c r="AA4" s="111"/>
      <c r="AB4" s="112"/>
      <c r="AC4"/>
      <c r="AD4" s="102"/>
      <c r="AE4" s="102"/>
      <c r="AF4" s="110" t="s">
        <v>141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O6"/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V6"/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C6"/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190</v>
      </c>
      <c r="E10" s="10"/>
      <c r="F10" s="30"/>
      <c r="G10" s="31"/>
      <c r="H10"/>
      <c r="I10" s="133"/>
      <c r="J10" s="133"/>
      <c r="K10" s="9" t="s">
        <v>190</v>
      </c>
      <c r="L10" s="10"/>
      <c r="M10" s="30"/>
      <c r="N10" s="31"/>
      <c r="O10"/>
      <c r="P10" s="133"/>
      <c r="Q10" s="133"/>
      <c r="R10" s="9" t="s">
        <v>190</v>
      </c>
      <c r="S10" s="10"/>
      <c r="T10" s="30"/>
      <c r="U10" s="31"/>
      <c r="V10"/>
      <c r="W10" s="133"/>
      <c r="X10" s="133"/>
      <c r="Y10" s="9" t="s">
        <v>190</v>
      </c>
      <c r="Z10" s="10"/>
      <c r="AA10" s="30"/>
      <c r="AB10" s="31"/>
      <c r="AC10"/>
      <c r="AD10" s="133"/>
      <c r="AE10" s="133"/>
      <c r="AF10" s="9" t="s">
        <v>190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110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40"/>
      <c r="J12" s="40"/>
      <c r="K12" s="127" t="s">
        <v>43</v>
      </c>
      <c r="L12" s="119"/>
      <c r="M12" s="119"/>
      <c r="N12" s="120"/>
      <c r="O12"/>
      <c r="P12" s="40"/>
      <c r="Q12" s="40"/>
      <c r="R12" s="127" t="s">
        <v>43</v>
      </c>
      <c r="S12" s="119"/>
      <c r="T12" s="119"/>
      <c r="U12" s="120"/>
      <c r="V12"/>
      <c r="W12" s="40"/>
      <c r="X12" s="40"/>
      <c r="Y12" s="127" t="s">
        <v>43</v>
      </c>
      <c r="Z12" s="119"/>
      <c r="AA12" s="119"/>
      <c r="AB12" s="120"/>
      <c r="AC12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8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1" t="s">
        <v>192</v>
      </c>
      <c r="E14" s="162"/>
      <c r="F14" s="162"/>
      <c r="G14" s="163"/>
      <c r="H14"/>
      <c r="I14" s="102"/>
      <c r="J14" s="102"/>
      <c r="K14" s="161" t="s">
        <v>192</v>
      </c>
      <c r="L14" s="162"/>
      <c r="M14" s="162"/>
      <c r="N14" s="163"/>
      <c r="O14"/>
      <c r="P14" s="102"/>
      <c r="Q14" s="102"/>
      <c r="R14" s="161" t="s">
        <v>192</v>
      </c>
      <c r="S14" s="162"/>
      <c r="T14" s="162"/>
      <c r="U14" s="163"/>
      <c r="V14"/>
      <c r="W14" s="102"/>
      <c r="X14" s="102"/>
      <c r="Y14" s="161" t="s">
        <v>192</v>
      </c>
      <c r="Z14" s="162"/>
      <c r="AA14" s="162"/>
      <c r="AB14" s="163"/>
      <c r="AC14"/>
      <c r="AD14" s="102"/>
      <c r="AE14" s="102"/>
      <c r="AF14" s="161" t="s">
        <v>192</v>
      </c>
      <c r="AG14" s="162"/>
      <c r="AH14" s="162"/>
      <c r="AI14" s="16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6"/>
      <c r="F17" s="28"/>
      <c r="G17" s="29"/>
      <c r="H17"/>
      <c r="I17" s="29"/>
      <c r="J17" s="133"/>
      <c r="K17" s="35"/>
      <c r="L17" s="166"/>
      <c r="M17" s="28"/>
      <c r="N17" s="29"/>
      <c r="O17"/>
      <c r="P17" s="29"/>
      <c r="Q17" s="133"/>
      <c r="R17" s="35"/>
      <c r="S17" s="166"/>
      <c r="T17" s="28"/>
      <c r="U17" s="29"/>
      <c r="V17"/>
      <c r="W17" s="29"/>
      <c r="X17" s="133"/>
      <c r="Y17" s="35"/>
      <c r="Z17" s="166"/>
      <c r="AA17" s="28"/>
      <c r="AB17" s="29"/>
      <c r="AC17"/>
      <c r="AD17" s="29"/>
      <c r="AE17" s="133"/>
      <c r="AF17" s="35"/>
      <c r="AG17" s="16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6"/>
      <c r="F18" s="28"/>
      <c r="G18" s="29"/>
      <c r="H18"/>
      <c r="I18" s="29"/>
      <c r="J18" s="133"/>
      <c r="K18" s="35"/>
      <c r="L18" s="166"/>
      <c r="M18" s="28"/>
      <c r="N18" s="29"/>
      <c r="O18"/>
      <c r="P18" s="29"/>
      <c r="Q18" s="133"/>
      <c r="R18" s="35"/>
      <c r="S18" s="166"/>
      <c r="T18" s="28"/>
      <c r="U18" s="29"/>
      <c r="V18"/>
      <c r="W18" s="29"/>
      <c r="X18" s="133"/>
      <c r="Y18" s="35"/>
      <c r="Z18" s="166"/>
      <c r="AA18" s="28"/>
      <c r="AB18" s="29"/>
      <c r="AC18"/>
      <c r="AD18" s="29"/>
      <c r="AE18" s="133"/>
      <c r="AF18" s="35"/>
      <c r="AG18" s="16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6"/>
      <c r="F19" s="28"/>
      <c r="G19" s="29"/>
      <c r="H19"/>
      <c r="I19" s="29"/>
      <c r="J19" s="133"/>
      <c r="K19" s="35"/>
      <c r="L19" s="166"/>
      <c r="M19" s="28"/>
      <c r="N19" s="29"/>
      <c r="O19"/>
      <c r="P19" s="29"/>
      <c r="Q19" s="133"/>
      <c r="R19" s="35"/>
      <c r="S19" s="166"/>
      <c r="T19" s="28"/>
      <c r="U19" s="29"/>
      <c r="V19"/>
      <c r="W19" s="29"/>
      <c r="X19" s="133"/>
      <c r="Y19" s="35"/>
      <c r="Z19" s="166"/>
      <c r="AA19" s="28"/>
      <c r="AB19" s="29"/>
      <c r="AC19"/>
      <c r="AD19" s="29"/>
      <c r="AE19" s="133"/>
      <c r="AF19" s="35"/>
      <c r="AG19" s="16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190</v>
      </c>
      <c r="E20" s="167"/>
      <c r="F20" s="30"/>
      <c r="G20" s="31"/>
      <c r="H20"/>
      <c r="I20" s="31"/>
      <c r="J20" s="133"/>
      <c r="K20" s="9" t="s">
        <v>190</v>
      </c>
      <c r="L20" s="167"/>
      <c r="M20" s="30"/>
      <c r="N20" s="31"/>
      <c r="O20"/>
      <c r="P20" s="31"/>
      <c r="Q20" s="133"/>
      <c r="R20" s="9" t="s">
        <v>190</v>
      </c>
      <c r="S20" s="167"/>
      <c r="T20" s="30"/>
      <c r="U20" s="31"/>
      <c r="V20"/>
      <c r="W20" s="31"/>
      <c r="X20" s="133"/>
      <c r="Y20" s="9" t="s">
        <v>190</v>
      </c>
      <c r="Z20" s="167"/>
      <c r="AA20" s="30"/>
      <c r="AB20" s="31"/>
      <c r="AC20"/>
      <c r="AD20" s="31"/>
      <c r="AE20" s="133"/>
      <c r="AF20" s="9" t="s">
        <v>190</v>
      </c>
      <c r="AG20" s="167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115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40"/>
      <c r="J22" s="40"/>
      <c r="K22" s="127" t="s">
        <v>43</v>
      </c>
      <c r="L22" s="119"/>
      <c r="M22" s="119"/>
      <c r="N22" s="120"/>
      <c r="O22"/>
      <c r="P22" s="40"/>
      <c r="Q22" s="40"/>
      <c r="R22" s="127" t="s">
        <v>43</v>
      </c>
      <c r="S22" s="119"/>
      <c r="T22" s="119"/>
      <c r="U22" s="120"/>
      <c r="V22"/>
      <c r="W22" s="40"/>
      <c r="X22" s="40"/>
      <c r="Y22" s="127" t="s">
        <v>43</v>
      </c>
      <c r="Z22" s="119"/>
      <c r="AA22" s="119"/>
      <c r="AB22" s="120"/>
      <c r="AC22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9"/>
      <c r="E23" s="160"/>
      <c r="F23" s="123"/>
      <c r="G23" s="123"/>
      <c r="H23"/>
      <c r="I23" s="122"/>
      <c r="J23" s="22"/>
      <c r="K23" s="159"/>
      <c r="L23" s="160"/>
      <c r="M23" s="123"/>
      <c r="N23" s="123"/>
      <c r="O23"/>
      <c r="P23" s="122"/>
      <c r="Q23" s="22"/>
      <c r="R23" s="159"/>
      <c r="S23" s="160"/>
      <c r="T23" s="123"/>
      <c r="U23" s="123"/>
      <c r="V23"/>
      <c r="W23" s="123"/>
      <c r="X23" s="22"/>
      <c r="Y23" s="159"/>
      <c r="Z23" s="160"/>
      <c r="AA23" s="123"/>
      <c r="AB23" s="123"/>
      <c r="AC23"/>
      <c r="AD23" s="123"/>
      <c r="AE23" s="22"/>
      <c r="AF23" s="159"/>
      <c r="AG23" s="160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141</v>
      </c>
      <c r="E27" s="111"/>
      <c r="F27" s="111"/>
      <c r="G27" s="112"/>
      <c r="H27"/>
      <c r="I27" s="102"/>
      <c r="J27" s="102"/>
      <c r="K27" s="110" t="s">
        <v>141</v>
      </c>
      <c r="L27" s="111"/>
      <c r="M27" s="111"/>
      <c r="N27" s="112"/>
      <c r="O27"/>
      <c r="P27" s="102"/>
      <c r="Q27" s="102"/>
      <c r="R27" s="110" t="s">
        <v>141</v>
      </c>
      <c r="S27" s="111"/>
      <c r="T27" s="111"/>
      <c r="U27" s="112"/>
      <c r="V27"/>
      <c r="W27" s="102"/>
      <c r="X27" s="102"/>
      <c r="Y27" s="110" t="s">
        <v>141</v>
      </c>
      <c r="Z27" s="111"/>
      <c r="AA27" s="111"/>
      <c r="AB27" s="112"/>
      <c r="AC27"/>
      <c r="AD27" s="102"/>
      <c r="AE27" s="102"/>
      <c r="AF27" s="110" t="s">
        <v>141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O29"/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V29"/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190</v>
      </c>
      <c r="E33" s="10"/>
      <c r="F33" s="30"/>
      <c r="G33" s="31"/>
      <c r="H33"/>
      <c r="I33" s="133"/>
      <c r="J33" s="133"/>
      <c r="K33" s="9" t="s">
        <v>190</v>
      </c>
      <c r="L33" s="10"/>
      <c r="M33" s="30"/>
      <c r="N33" s="31"/>
      <c r="O33"/>
      <c r="P33" s="133"/>
      <c r="Q33" s="133"/>
      <c r="R33" s="9" t="s">
        <v>190</v>
      </c>
      <c r="S33" s="10"/>
      <c r="T33" s="30"/>
      <c r="U33" s="31"/>
      <c r="V33"/>
      <c r="W33" s="133"/>
      <c r="X33" s="133"/>
      <c r="Y33" s="9" t="s">
        <v>190</v>
      </c>
      <c r="Z33" s="10"/>
      <c r="AA33" s="30"/>
      <c r="AB33" s="31"/>
      <c r="AC33"/>
      <c r="AD33" s="133"/>
      <c r="AE33" s="133"/>
      <c r="AF33" s="9" t="s">
        <v>190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111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40"/>
      <c r="J35" s="40"/>
      <c r="K35" s="127" t="s">
        <v>43</v>
      </c>
      <c r="L35" s="119"/>
      <c r="M35" s="119"/>
      <c r="N35" s="120"/>
      <c r="O35"/>
      <c r="P35" s="40"/>
      <c r="Q35" s="40"/>
      <c r="R35" s="127" t="s">
        <v>43</v>
      </c>
      <c r="S35" s="119"/>
      <c r="T35" s="119"/>
      <c r="U35" s="120"/>
      <c r="V35"/>
      <c r="W35" s="40"/>
      <c r="X35" s="40"/>
      <c r="Y35" s="127" t="s">
        <v>43</v>
      </c>
      <c r="Z35" s="119"/>
      <c r="AA35" s="119"/>
      <c r="AB35" s="120"/>
      <c r="AC35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8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1" t="s">
        <v>192</v>
      </c>
      <c r="E37" s="162"/>
      <c r="F37" s="162"/>
      <c r="G37" s="163"/>
      <c r="H37"/>
      <c r="I37" s="102"/>
      <c r="J37" s="102"/>
      <c r="K37" s="161" t="s">
        <v>192</v>
      </c>
      <c r="L37" s="162"/>
      <c r="M37" s="162"/>
      <c r="N37" s="163"/>
      <c r="O37"/>
      <c r="P37" s="102"/>
      <c r="Q37" s="102"/>
      <c r="R37" s="161" t="s">
        <v>192</v>
      </c>
      <c r="S37" s="162"/>
      <c r="T37" s="162"/>
      <c r="U37" s="163"/>
      <c r="V37"/>
      <c r="W37" s="102"/>
      <c r="X37" s="102"/>
      <c r="Y37" s="161" t="s">
        <v>192</v>
      </c>
      <c r="Z37" s="162"/>
      <c r="AA37" s="162"/>
      <c r="AB37" s="163"/>
      <c r="AC37"/>
      <c r="AD37" s="102"/>
      <c r="AE37" s="102"/>
      <c r="AF37" s="161" t="s">
        <v>192</v>
      </c>
      <c r="AG37" s="162"/>
      <c r="AH37" s="162"/>
      <c r="AI37" s="163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6"/>
      <c r="F40" s="28"/>
      <c r="G40" s="29"/>
      <c r="H40"/>
      <c r="I40" s="29"/>
      <c r="J40" s="133"/>
      <c r="K40" s="35"/>
      <c r="L40" s="166"/>
      <c r="M40" s="28"/>
      <c r="N40" s="29"/>
      <c r="O40"/>
      <c r="P40" s="29"/>
      <c r="Q40" s="133"/>
      <c r="R40" s="35"/>
      <c r="S40" s="166"/>
      <c r="T40" s="28"/>
      <c r="U40" s="29"/>
      <c r="V40"/>
      <c r="W40" s="29"/>
      <c r="X40" s="133"/>
      <c r="Y40" s="35"/>
      <c r="Z40" s="166"/>
      <c r="AA40" s="28"/>
      <c r="AB40" s="29"/>
      <c r="AC40"/>
      <c r="AD40" s="29"/>
      <c r="AE40" s="133"/>
      <c r="AF40" s="35"/>
      <c r="AG40" s="16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6"/>
      <c r="F41" s="28"/>
      <c r="G41" s="29"/>
      <c r="H41"/>
      <c r="I41" s="29"/>
      <c r="J41" s="133"/>
      <c r="K41" s="35"/>
      <c r="L41" s="166"/>
      <c r="M41" s="28"/>
      <c r="N41" s="29"/>
      <c r="O41"/>
      <c r="P41" s="29"/>
      <c r="Q41" s="133"/>
      <c r="R41" s="35"/>
      <c r="S41" s="166"/>
      <c r="T41" s="28"/>
      <c r="U41" s="29"/>
      <c r="V41"/>
      <c r="W41" s="29"/>
      <c r="X41" s="133"/>
      <c r="Y41" s="35"/>
      <c r="Z41" s="166"/>
      <c r="AA41" s="28"/>
      <c r="AB41" s="29"/>
      <c r="AC41"/>
      <c r="AD41" s="29"/>
      <c r="AE41" s="133"/>
      <c r="AF41" s="35"/>
      <c r="AG41" s="16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6"/>
      <c r="F42" s="28"/>
      <c r="G42" s="29"/>
      <c r="H42"/>
      <c r="I42" s="29"/>
      <c r="J42" s="133"/>
      <c r="K42" s="35"/>
      <c r="L42" s="166"/>
      <c r="M42" s="28"/>
      <c r="N42" s="29"/>
      <c r="O42"/>
      <c r="P42" s="29"/>
      <c r="Q42" s="133"/>
      <c r="R42" s="35"/>
      <c r="S42" s="166"/>
      <c r="T42" s="28"/>
      <c r="U42" s="29"/>
      <c r="V42"/>
      <c r="W42" s="29"/>
      <c r="X42" s="133"/>
      <c r="Y42" s="35"/>
      <c r="Z42" s="166"/>
      <c r="AA42" s="28"/>
      <c r="AB42" s="29"/>
      <c r="AC42"/>
      <c r="AD42" s="29"/>
      <c r="AE42" s="133"/>
      <c r="AF42" s="35"/>
      <c r="AG42" s="16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190</v>
      </c>
      <c r="E43" s="167"/>
      <c r="F43" s="30"/>
      <c r="G43" s="31"/>
      <c r="H43"/>
      <c r="I43" s="31"/>
      <c r="J43" s="133"/>
      <c r="K43" s="9" t="s">
        <v>190</v>
      </c>
      <c r="L43" s="167"/>
      <c r="M43" s="30"/>
      <c r="N43" s="31"/>
      <c r="O43"/>
      <c r="P43" s="31"/>
      <c r="Q43" s="133"/>
      <c r="R43" s="9" t="s">
        <v>190</v>
      </c>
      <c r="S43" s="167"/>
      <c r="T43" s="30"/>
      <c r="U43" s="31"/>
      <c r="V43"/>
      <c r="W43" s="31"/>
      <c r="X43" s="133"/>
      <c r="Y43" s="9" t="s">
        <v>190</v>
      </c>
      <c r="Z43" s="167"/>
      <c r="AA43" s="30"/>
      <c r="AB43" s="31"/>
      <c r="AC43"/>
      <c r="AD43" s="31"/>
      <c r="AE43" s="133"/>
      <c r="AF43" s="9" t="s">
        <v>190</v>
      </c>
      <c r="AG43" s="167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116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40"/>
      <c r="J45" s="40"/>
      <c r="K45" s="127" t="s">
        <v>43</v>
      </c>
      <c r="L45" s="119"/>
      <c r="M45" s="119"/>
      <c r="N45" s="120"/>
      <c r="O45"/>
      <c r="P45" s="40"/>
      <c r="Q45" s="40"/>
      <c r="R45" s="127" t="s">
        <v>43</v>
      </c>
      <c r="S45" s="119"/>
      <c r="T45" s="119"/>
      <c r="U45" s="120"/>
      <c r="V45"/>
      <c r="W45" s="40"/>
      <c r="X45" s="40"/>
      <c r="Y45" s="127" t="s">
        <v>43</v>
      </c>
      <c r="Z45" s="119"/>
      <c r="AA45" s="119"/>
      <c r="AB45" s="120"/>
      <c r="AC45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9"/>
      <c r="E46" s="160"/>
      <c r="F46" s="123"/>
      <c r="G46" s="123"/>
      <c r="H46"/>
      <c r="I46" s="122"/>
      <c r="J46" s="22"/>
      <c r="K46" s="159"/>
      <c r="L46" s="160"/>
      <c r="M46" s="123"/>
      <c r="N46" s="123"/>
      <c r="O46"/>
      <c r="P46" s="122"/>
      <c r="Q46" s="22"/>
      <c r="R46" s="159"/>
      <c r="S46" s="160"/>
      <c r="T46" s="123"/>
      <c r="U46" s="123"/>
      <c r="V46"/>
      <c r="W46" s="123"/>
      <c r="X46" s="22"/>
      <c r="Y46" s="159"/>
      <c r="Z46" s="160"/>
      <c r="AA46" s="123"/>
      <c r="AB46" s="123"/>
      <c r="AC46"/>
      <c r="AD46" s="123"/>
      <c r="AE46" s="22"/>
      <c r="AF46" s="159"/>
      <c r="AG46" s="160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141</v>
      </c>
      <c r="E50" s="111"/>
      <c r="F50" s="111"/>
      <c r="G50" s="112"/>
      <c r="H50"/>
      <c r="I50" s="102"/>
      <c r="J50" s="102"/>
      <c r="K50" s="110" t="s">
        <v>141</v>
      </c>
      <c r="L50" s="111"/>
      <c r="M50" s="111"/>
      <c r="N50" s="112"/>
      <c r="O50"/>
      <c r="P50" s="102"/>
      <c r="Q50" s="102"/>
      <c r="R50" s="110" t="s">
        <v>141</v>
      </c>
      <c r="S50" s="111"/>
      <c r="T50" s="111"/>
      <c r="U50" s="112"/>
      <c r="V50"/>
      <c r="W50" s="102"/>
      <c r="X50" s="102"/>
      <c r="Y50" s="110" t="s">
        <v>141</v>
      </c>
      <c r="Z50" s="111"/>
      <c r="AA50" s="111"/>
      <c r="AB50" s="112"/>
      <c r="AC50"/>
      <c r="AD50" s="102"/>
      <c r="AE50" s="102"/>
      <c r="AF50" s="110" t="s">
        <v>141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O52"/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V52"/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190</v>
      </c>
      <c r="E56" s="10"/>
      <c r="F56" s="30"/>
      <c r="G56" s="31"/>
      <c r="H56"/>
      <c r="I56" s="133"/>
      <c r="J56" s="133"/>
      <c r="K56" s="9" t="s">
        <v>190</v>
      </c>
      <c r="L56" s="10"/>
      <c r="M56" s="30"/>
      <c r="N56" s="31"/>
      <c r="O56"/>
      <c r="P56" s="133"/>
      <c r="Q56" s="133"/>
      <c r="R56" s="9" t="s">
        <v>190</v>
      </c>
      <c r="S56" s="10"/>
      <c r="T56" s="30"/>
      <c r="U56" s="31"/>
      <c r="V56"/>
      <c r="W56" s="133"/>
      <c r="X56" s="133"/>
      <c r="Y56" s="9" t="s">
        <v>190</v>
      </c>
      <c r="Z56" s="10"/>
      <c r="AA56" s="30"/>
      <c r="AB56" s="31"/>
      <c r="AC56"/>
      <c r="AD56" s="133"/>
      <c r="AE56" s="133"/>
      <c r="AF56" s="9" t="s">
        <v>190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112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40"/>
      <c r="J58" s="40"/>
      <c r="K58" s="127" t="s">
        <v>43</v>
      </c>
      <c r="L58" s="119"/>
      <c r="M58" s="119"/>
      <c r="N58" s="120"/>
      <c r="O58"/>
      <c r="P58" s="40"/>
      <c r="Q58" s="40"/>
      <c r="R58" s="127" t="s">
        <v>43</v>
      </c>
      <c r="S58" s="119"/>
      <c r="T58" s="119"/>
      <c r="U58" s="120"/>
      <c r="V58"/>
      <c r="W58" s="40"/>
      <c r="X58" s="40"/>
      <c r="Y58" s="127" t="s">
        <v>43</v>
      </c>
      <c r="Z58" s="119"/>
      <c r="AA58" s="119"/>
      <c r="AB58" s="120"/>
      <c r="AC58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8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1" t="s">
        <v>192</v>
      </c>
      <c r="E60" s="162"/>
      <c r="F60" s="162"/>
      <c r="G60" s="163"/>
      <c r="H60"/>
      <c r="I60" s="102"/>
      <c r="J60" s="102"/>
      <c r="K60" s="161" t="s">
        <v>192</v>
      </c>
      <c r="L60" s="162"/>
      <c r="M60" s="162"/>
      <c r="N60" s="163"/>
      <c r="O60"/>
      <c r="P60" s="102"/>
      <c r="Q60" s="102"/>
      <c r="R60" s="161" t="s">
        <v>192</v>
      </c>
      <c r="S60" s="162"/>
      <c r="T60" s="162"/>
      <c r="U60" s="163"/>
      <c r="V60"/>
      <c r="W60" s="102"/>
      <c r="X60" s="102"/>
      <c r="Y60" s="161" t="s">
        <v>192</v>
      </c>
      <c r="Z60" s="162"/>
      <c r="AA60" s="162"/>
      <c r="AB60" s="163"/>
      <c r="AC60"/>
      <c r="AD60" s="102"/>
      <c r="AE60" s="102"/>
      <c r="AF60" s="161" t="s">
        <v>192</v>
      </c>
      <c r="AG60" s="162"/>
      <c r="AH60" s="162"/>
      <c r="AI60" s="163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6"/>
      <c r="F63" s="28"/>
      <c r="G63" s="29"/>
      <c r="H63"/>
      <c r="I63" s="29"/>
      <c r="J63" s="133"/>
      <c r="K63" s="35"/>
      <c r="L63" s="166"/>
      <c r="M63" s="28"/>
      <c r="N63" s="29"/>
      <c r="O63"/>
      <c r="P63" s="29"/>
      <c r="Q63" s="133"/>
      <c r="R63" s="35"/>
      <c r="S63" s="166"/>
      <c r="T63" s="28"/>
      <c r="U63" s="29"/>
      <c r="V63"/>
      <c r="W63" s="29"/>
      <c r="X63" s="133"/>
      <c r="Y63" s="35"/>
      <c r="Z63" s="166"/>
      <c r="AA63" s="28"/>
      <c r="AB63" s="29"/>
      <c r="AC63"/>
      <c r="AD63" s="29"/>
      <c r="AE63" s="133"/>
      <c r="AF63" s="35"/>
      <c r="AG63" s="16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6"/>
      <c r="F64" s="28"/>
      <c r="G64" s="29"/>
      <c r="H64"/>
      <c r="I64" s="29"/>
      <c r="J64" s="133"/>
      <c r="K64" s="35"/>
      <c r="L64" s="166"/>
      <c r="M64" s="28"/>
      <c r="N64" s="29"/>
      <c r="O64"/>
      <c r="P64" s="29"/>
      <c r="Q64" s="133"/>
      <c r="R64" s="35"/>
      <c r="S64" s="166"/>
      <c r="T64" s="28"/>
      <c r="U64" s="29"/>
      <c r="V64"/>
      <c r="W64" s="29"/>
      <c r="X64" s="133"/>
      <c r="Y64" s="35"/>
      <c r="Z64" s="166"/>
      <c r="AA64" s="28"/>
      <c r="AB64" s="29"/>
      <c r="AC64"/>
      <c r="AD64" s="29"/>
      <c r="AE64" s="133"/>
      <c r="AF64" s="35"/>
      <c r="AG64" s="16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6"/>
      <c r="F65" s="28"/>
      <c r="G65" s="29"/>
      <c r="H65"/>
      <c r="I65" s="29"/>
      <c r="J65" s="133"/>
      <c r="K65" s="35"/>
      <c r="L65" s="166"/>
      <c r="M65" s="28"/>
      <c r="N65" s="29"/>
      <c r="O65"/>
      <c r="P65" s="29"/>
      <c r="Q65" s="133"/>
      <c r="R65" s="35"/>
      <c r="S65" s="166"/>
      <c r="T65" s="28"/>
      <c r="U65" s="29"/>
      <c r="V65"/>
      <c r="W65" s="29"/>
      <c r="X65" s="133"/>
      <c r="Y65" s="35"/>
      <c r="Z65" s="166"/>
      <c r="AA65" s="28"/>
      <c r="AB65" s="29"/>
      <c r="AC65"/>
      <c r="AD65" s="29"/>
      <c r="AE65" s="133"/>
      <c r="AF65" s="35"/>
      <c r="AG65" s="16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190</v>
      </c>
      <c r="E66" s="167"/>
      <c r="F66" s="30"/>
      <c r="G66" s="31"/>
      <c r="H66"/>
      <c r="I66" s="31"/>
      <c r="J66" s="133"/>
      <c r="K66" s="9" t="s">
        <v>190</v>
      </c>
      <c r="L66" s="167"/>
      <c r="M66" s="30"/>
      <c r="N66" s="31"/>
      <c r="O66"/>
      <c r="P66" s="31"/>
      <c r="Q66" s="133"/>
      <c r="R66" s="9" t="s">
        <v>190</v>
      </c>
      <c r="S66" s="167"/>
      <c r="T66" s="30"/>
      <c r="U66" s="31"/>
      <c r="V66"/>
      <c r="W66" s="31"/>
      <c r="X66" s="133"/>
      <c r="Y66" s="9" t="s">
        <v>190</v>
      </c>
      <c r="Z66" s="167"/>
      <c r="AA66" s="30"/>
      <c r="AB66" s="31"/>
      <c r="AC66"/>
      <c r="AD66" s="31"/>
      <c r="AE66" s="133"/>
      <c r="AF66" s="9" t="s">
        <v>190</v>
      </c>
      <c r="AG66" s="167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117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40"/>
      <c r="J68" s="40"/>
      <c r="K68" s="127" t="s">
        <v>43</v>
      </c>
      <c r="L68" s="119"/>
      <c r="M68" s="119"/>
      <c r="N68" s="120"/>
      <c r="O68"/>
      <c r="P68" s="40"/>
      <c r="Q68" s="40"/>
      <c r="R68" s="127" t="s">
        <v>43</v>
      </c>
      <c r="S68" s="119"/>
      <c r="T68" s="119"/>
      <c r="U68" s="120"/>
      <c r="V68"/>
      <c r="W68" s="40"/>
      <c r="X68" s="40"/>
      <c r="Y68" s="127" t="s">
        <v>43</v>
      </c>
      <c r="Z68" s="119"/>
      <c r="AA68" s="119"/>
      <c r="AB68" s="120"/>
      <c r="AC68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9"/>
      <c r="E69" s="160"/>
      <c r="F69" s="123"/>
      <c r="G69" s="123"/>
      <c r="H69"/>
      <c r="I69" s="122"/>
      <c r="J69" s="22"/>
      <c r="K69" s="159"/>
      <c r="L69" s="160"/>
      <c r="M69" s="123"/>
      <c r="N69" s="123"/>
      <c r="O69"/>
      <c r="P69" s="122"/>
      <c r="Q69" s="22"/>
      <c r="R69" s="159"/>
      <c r="S69" s="160"/>
      <c r="T69" s="123"/>
      <c r="U69" s="123"/>
      <c r="V69"/>
      <c r="W69" s="123"/>
      <c r="X69" s="22"/>
      <c r="Y69" s="159"/>
      <c r="Z69" s="160"/>
      <c r="AA69" s="123"/>
      <c r="AB69" s="123"/>
      <c r="AC69"/>
      <c r="AD69" s="123"/>
      <c r="AE69" s="22"/>
      <c r="AF69" s="159"/>
      <c r="AG69" s="160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141</v>
      </c>
      <c r="E73" s="111"/>
      <c r="F73" s="111"/>
      <c r="G73" s="112"/>
      <c r="H73"/>
      <c r="I73" s="102"/>
      <c r="J73" s="102"/>
      <c r="K73" s="110" t="s">
        <v>141</v>
      </c>
      <c r="L73" s="111"/>
      <c r="M73" s="111"/>
      <c r="N73" s="112"/>
      <c r="O73"/>
      <c r="P73" s="102"/>
      <c r="Q73" s="102"/>
      <c r="R73" s="110" t="s">
        <v>141</v>
      </c>
      <c r="S73" s="111"/>
      <c r="T73" s="111"/>
      <c r="U73" s="112"/>
      <c r="V73"/>
      <c r="W73" s="102"/>
      <c r="X73" s="102"/>
      <c r="Y73" s="110" t="s">
        <v>141</v>
      </c>
      <c r="Z73" s="111"/>
      <c r="AA73" s="111"/>
      <c r="AB73" s="112"/>
      <c r="AC73"/>
      <c r="AD73" s="102"/>
      <c r="AE73" s="102"/>
      <c r="AF73" s="110" t="s">
        <v>141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55</v>
      </c>
      <c r="E75" s="117" t="s">
        <v>56</v>
      </c>
      <c r="F75" s="117" t="s">
        <v>57</v>
      </c>
      <c r="G75" s="118" t="s">
        <v>47</v>
      </c>
      <c r="H75"/>
      <c r="I75" s="102"/>
      <c r="J75" s="102"/>
      <c r="K75" s="124" t="s">
        <v>55</v>
      </c>
      <c r="L75" s="117" t="s">
        <v>56</v>
      </c>
      <c r="M75" s="117" t="s">
        <v>57</v>
      </c>
      <c r="N75" s="118" t="s">
        <v>47</v>
      </c>
      <c r="O75"/>
      <c r="P75" s="102"/>
      <c r="Q75" s="102"/>
      <c r="R75" s="124" t="s">
        <v>55</v>
      </c>
      <c r="S75" s="117" t="s">
        <v>56</v>
      </c>
      <c r="T75" s="117" t="s">
        <v>57</v>
      </c>
      <c r="U75" s="118" t="s">
        <v>47</v>
      </c>
      <c r="V75"/>
      <c r="W75" s="102"/>
      <c r="X75" s="102"/>
      <c r="Y75" s="124" t="s">
        <v>55</v>
      </c>
      <c r="Z75" s="117" t="s">
        <v>56</v>
      </c>
      <c r="AA75" s="117" t="s">
        <v>57</v>
      </c>
      <c r="AB75" s="118" t="s">
        <v>47</v>
      </c>
      <c r="AC75"/>
      <c r="AD75" s="102"/>
      <c r="AE75" s="102"/>
      <c r="AF75" s="124" t="s">
        <v>55</v>
      </c>
      <c r="AG75" s="117" t="s">
        <v>56</v>
      </c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190</v>
      </c>
      <c r="E79" s="10"/>
      <c r="F79" s="30"/>
      <c r="G79" s="31"/>
      <c r="H79"/>
      <c r="I79" s="133"/>
      <c r="J79" s="133"/>
      <c r="K79" s="9" t="s">
        <v>190</v>
      </c>
      <c r="L79" s="10"/>
      <c r="M79" s="30"/>
      <c r="N79" s="31"/>
      <c r="O79"/>
      <c r="P79" s="133"/>
      <c r="Q79" s="133"/>
      <c r="R79" s="9" t="s">
        <v>190</v>
      </c>
      <c r="S79" s="10"/>
      <c r="T79" s="30"/>
      <c r="U79" s="31"/>
      <c r="V79"/>
      <c r="W79" s="133"/>
      <c r="X79" s="133"/>
      <c r="Y79" s="9" t="s">
        <v>190</v>
      </c>
      <c r="Z79" s="10"/>
      <c r="AA79" s="30"/>
      <c r="AB79" s="31"/>
      <c r="AC79"/>
      <c r="AD79" s="133"/>
      <c r="AE79" s="133"/>
      <c r="AF79" s="9" t="s">
        <v>190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113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40"/>
      <c r="J81" s="40"/>
      <c r="K81" s="127" t="s">
        <v>43</v>
      </c>
      <c r="L81" s="119"/>
      <c r="M81" s="119"/>
      <c r="N81" s="120"/>
      <c r="O81"/>
      <c r="P81" s="40"/>
      <c r="Q81" s="40"/>
      <c r="R81" s="127" t="s">
        <v>43</v>
      </c>
      <c r="S81" s="119"/>
      <c r="T81" s="119"/>
      <c r="U81" s="120"/>
      <c r="V81"/>
      <c r="W81" s="40"/>
      <c r="X81" s="40"/>
      <c r="Y81" s="127" t="s">
        <v>43</v>
      </c>
      <c r="Z81" s="119"/>
      <c r="AA81" s="119"/>
      <c r="AB81" s="120"/>
      <c r="AC81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8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1" t="s">
        <v>192</v>
      </c>
      <c r="E83" s="162"/>
      <c r="F83" s="162"/>
      <c r="G83" s="163"/>
      <c r="H83"/>
      <c r="I83" s="102"/>
      <c r="J83" s="102"/>
      <c r="K83" s="161" t="s">
        <v>192</v>
      </c>
      <c r="L83" s="162"/>
      <c r="M83" s="162"/>
      <c r="N83" s="163"/>
      <c r="O83"/>
      <c r="P83" s="102"/>
      <c r="Q83" s="102"/>
      <c r="R83" s="161" t="s">
        <v>192</v>
      </c>
      <c r="S83" s="162"/>
      <c r="T83" s="162"/>
      <c r="U83" s="163"/>
      <c r="V83"/>
      <c r="W83" s="102"/>
      <c r="X83" s="102"/>
      <c r="Y83" s="161" t="s">
        <v>192</v>
      </c>
      <c r="Z83" s="162"/>
      <c r="AA83" s="162"/>
      <c r="AB83" s="163"/>
      <c r="AC83"/>
      <c r="AD83" s="102"/>
      <c r="AE83" s="102"/>
      <c r="AF83" s="161" t="s">
        <v>192</v>
      </c>
      <c r="AG83" s="162"/>
      <c r="AH83" s="162"/>
      <c r="AI83" s="163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H85"/>
      <c r="I85" s="102"/>
      <c r="J85" s="102"/>
      <c r="K85" s="124" t="s">
        <v>55</v>
      </c>
      <c r="L85" s="125"/>
      <c r="M85" s="117" t="s">
        <v>57</v>
      </c>
      <c r="N85" s="118" t="s">
        <v>47</v>
      </c>
      <c r="O85"/>
      <c r="P85" s="102"/>
      <c r="Q85" s="102"/>
      <c r="R85" s="124" t="s">
        <v>55</v>
      </c>
      <c r="S85" s="125"/>
      <c r="T85" s="117" t="s">
        <v>57</v>
      </c>
      <c r="U85" s="118" t="s">
        <v>47</v>
      </c>
      <c r="V85"/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C85"/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6"/>
      <c r="F86" s="28"/>
      <c r="G86" s="29"/>
      <c r="H86"/>
      <c r="I86" s="29"/>
      <c r="J86" s="133"/>
      <c r="K86" s="35"/>
      <c r="L86" s="166"/>
      <c r="M86" s="28"/>
      <c r="N86" s="29"/>
      <c r="O86"/>
      <c r="P86" s="29"/>
      <c r="Q86" s="133"/>
      <c r="R86" s="35"/>
      <c r="S86" s="166"/>
      <c r="T86" s="28"/>
      <c r="U86" s="29"/>
      <c r="V86"/>
      <c r="W86" s="29"/>
      <c r="X86" s="133"/>
      <c r="Y86" s="35"/>
      <c r="Z86" s="166"/>
      <c r="AA86" s="28"/>
      <c r="AB86" s="29"/>
      <c r="AC86"/>
      <c r="AD86" s="29"/>
      <c r="AE86" s="133"/>
      <c r="AF86" s="35"/>
      <c r="AG86" s="16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6"/>
      <c r="F87" s="28"/>
      <c r="G87" s="29"/>
      <c r="H87"/>
      <c r="I87" s="29"/>
      <c r="J87" s="133"/>
      <c r="K87" s="35"/>
      <c r="L87" s="166"/>
      <c r="M87" s="28"/>
      <c r="N87" s="29"/>
      <c r="O87"/>
      <c r="P87" s="29"/>
      <c r="Q87" s="133"/>
      <c r="R87" s="35"/>
      <c r="S87" s="166"/>
      <c r="T87" s="28"/>
      <c r="U87" s="29"/>
      <c r="V87"/>
      <c r="W87" s="29"/>
      <c r="X87" s="133"/>
      <c r="Y87" s="35"/>
      <c r="Z87" s="166"/>
      <c r="AA87" s="28"/>
      <c r="AB87" s="29"/>
      <c r="AC87"/>
      <c r="AD87" s="29"/>
      <c r="AE87" s="133"/>
      <c r="AF87" s="35"/>
      <c r="AG87" s="16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6"/>
      <c r="F88" s="28"/>
      <c r="G88" s="29"/>
      <c r="H88"/>
      <c r="I88" s="29"/>
      <c r="J88" s="133"/>
      <c r="K88" s="35"/>
      <c r="L88" s="166"/>
      <c r="M88" s="28"/>
      <c r="N88" s="29"/>
      <c r="O88"/>
      <c r="P88" s="29"/>
      <c r="Q88" s="133"/>
      <c r="R88" s="35"/>
      <c r="S88" s="166"/>
      <c r="T88" s="28"/>
      <c r="U88" s="29"/>
      <c r="V88"/>
      <c r="W88" s="29"/>
      <c r="X88" s="133"/>
      <c r="Y88" s="35"/>
      <c r="Z88" s="166"/>
      <c r="AA88" s="28"/>
      <c r="AB88" s="29"/>
      <c r="AC88"/>
      <c r="AD88" s="29"/>
      <c r="AE88" s="133"/>
      <c r="AF88" s="35"/>
      <c r="AG88" s="16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190</v>
      </c>
      <c r="E89" s="167"/>
      <c r="F89" s="30"/>
      <c r="G89" s="31"/>
      <c r="H89"/>
      <c r="I89" s="31"/>
      <c r="J89" s="133"/>
      <c r="K89" s="9" t="s">
        <v>190</v>
      </c>
      <c r="L89" s="167"/>
      <c r="M89" s="30"/>
      <c r="N89" s="31"/>
      <c r="O89"/>
      <c r="P89" s="31"/>
      <c r="Q89" s="133"/>
      <c r="R89" s="9" t="s">
        <v>190</v>
      </c>
      <c r="S89" s="167"/>
      <c r="T89" s="30"/>
      <c r="U89" s="31"/>
      <c r="V89"/>
      <c r="W89" s="31"/>
      <c r="X89" s="133"/>
      <c r="Y89" s="9" t="s">
        <v>190</v>
      </c>
      <c r="Z89" s="167"/>
      <c r="AA89" s="30"/>
      <c r="AB89" s="31"/>
      <c r="AC89"/>
      <c r="AD89" s="31"/>
      <c r="AE89" s="133"/>
      <c r="AF89" s="9" t="s">
        <v>190</v>
      </c>
      <c r="AG89" s="167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118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40"/>
      <c r="J91" s="40"/>
      <c r="K91" s="127" t="s">
        <v>43</v>
      </c>
      <c r="L91" s="119"/>
      <c r="M91" s="119"/>
      <c r="N91" s="120"/>
      <c r="O91"/>
      <c r="P91" s="40"/>
      <c r="Q91" s="40"/>
      <c r="R91" s="127" t="s">
        <v>43</v>
      </c>
      <c r="S91" s="119"/>
      <c r="T91" s="119"/>
      <c r="U91" s="120"/>
      <c r="V91"/>
      <c r="W91" s="40"/>
      <c r="X91" s="40"/>
      <c r="Y91" s="127" t="s">
        <v>43</v>
      </c>
      <c r="Z91" s="119"/>
      <c r="AA91" s="119"/>
      <c r="AB91" s="120"/>
      <c r="AC91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9"/>
      <c r="E92" s="160"/>
      <c r="F92" s="123"/>
      <c r="G92" s="123"/>
      <c r="H92"/>
      <c r="I92" s="122"/>
      <c r="J92" s="22"/>
      <c r="K92" s="159"/>
      <c r="L92" s="160"/>
      <c r="M92" s="123"/>
      <c r="N92" s="123"/>
      <c r="O92"/>
      <c r="P92" s="122"/>
      <c r="Q92" s="22"/>
      <c r="R92" s="159"/>
      <c r="S92" s="160"/>
      <c r="T92" s="123"/>
      <c r="U92" s="123"/>
      <c r="V92"/>
      <c r="W92" s="123"/>
      <c r="X92" s="22"/>
      <c r="Y92" s="159"/>
      <c r="Z92" s="160"/>
      <c r="AA92" s="123"/>
      <c r="AB92" s="123"/>
      <c r="AC92"/>
      <c r="AD92" s="123"/>
      <c r="AE92" s="22"/>
      <c r="AF92" s="159"/>
      <c r="AG92" s="160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  <row r="93" spans="1:216" s="16" customFormat="1" ht="15.75" thickBot="1" x14ac:dyDescent="0.3">
      <c r="A93" s="13"/>
      <c r="B93" s="126"/>
      <c r="C93" s="126"/>
      <c r="H93"/>
      <c r="I93" s="40"/>
      <c r="J93" s="40"/>
      <c r="O93"/>
      <c r="P93" s="40"/>
      <c r="Q93" s="40"/>
      <c r="V93"/>
      <c r="W93" s="40"/>
      <c r="X93" s="40"/>
      <c r="AC93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</row>
    <row r="94" spans="1:216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V94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C94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</row>
    <row r="95" spans="1:216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</row>
    <row r="96" spans="1:216" s="103" customFormat="1" ht="15.75" x14ac:dyDescent="0.25">
      <c r="A96" s="97"/>
      <c r="B96" s="102"/>
      <c r="C96" s="102"/>
      <c r="D96" s="110" t="s">
        <v>141</v>
      </c>
      <c r="E96" s="111"/>
      <c r="F96" s="111"/>
      <c r="G96" s="112"/>
      <c r="H96"/>
      <c r="I96" s="102"/>
      <c r="J96" s="102"/>
      <c r="K96" s="110" t="s">
        <v>141</v>
      </c>
      <c r="L96" s="111"/>
      <c r="M96" s="111"/>
      <c r="N96" s="112"/>
      <c r="O96"/>
      <c r="P96" s="102"/>
      <c r="Q96" s="102"/>
      <c r="R96" s="110" t="s">
        <v>141</v>
      </c>
      <c r="S96" s="111"/>
      <c r="T96" s="111"/>
      <c r="U96" s="112"/>
      <c r="V96"/>
      <c r="W96" s="102"/>
      <c r="X96" s="102"/>
      <c r="Y96" s="110" t="s">
        <v>141</v>
      </c>
      <c r="Z96" s="111"/>
      <c r="AA96" s="111"/>
      <c r="AB96" s="112"/>
      <c r="AC96"/>
      <c r="AD96" s="102"/>
      <c r="AE96" s="102"/>
      <c r="AF96" s="110" t="s">
        <v>141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</row>
    <row r="97" spans="1:216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</row>
    <row r="98" spans="1:216" s="2" customFormat="1" ht="48" x14ac:dyDescent="0.25">
      <c r="A98" s="97"/>
      <c r="B98" s="102"/>
      <c r="C98" s="102"/>
      <c r="D98" s="124" t="s">
        <v>55</v>
      </c>
      <c r="E98" s="117" t="s">
        <v>56</v>
      </c>
      <c r="F98" s="117" t="s">
        <v>57</v>
      </c>
      <c r="G98" s="118" t="s">
        <v>47</v>
      </c>
      <c r="H98"/>
      <c r="I98" s="102"/>
      <c r="J98" s="102"/>
      <c r="K98" s="124" t="s">
        <v>55</v>
      </c>
      <c r="L98" s="117" t="s">
        <v>56</v>
      </c>
      <c r="M98" s="117" t="s">
        <v>57</v>
      </c>
      <c r="N98" s="118" t="s">
        <v>47</v>
      </c>
      <c r="O98"/>
      <c r="P98" s="102"/>
      <c r="Q98" s="102"/>
      <c r="R98" s="124" t="s">
        <v>55</v>
      </c>
      <c r="S98" s="117" t="s">
        <v>56</v>
      </c>
      <c r="T98" s="117" t="s">
        <v>57</v>
      </c>
      <c r="U98" s="118" t="s">
        <v>47</v>
      </c>
      <c r="V98"/>
      <c r="W98" s="102"/>
      <c r="X98" s="102"/>
      <c r="Y98" s="124" t="s">
        <v>55</v>
      </c>
      <c r="Z98" s="117" t="s">
        <v>56</v>
      </c>
      <c r="AA98" s="117" t="s">
        <v>57</v>
      </c>
      <c r="AB98" s="118" t="s">
        <v>47</v>
      </c>
      <c r="AC98"/>
      <c r="AD98" s="102"/>
      <c r="AE98" s="102"/>
      <c r="AF98" s="124" t="s">
        <v>55</v>
      </c>
      <c r="AG98" s="117" t="s">
        <v>56</v>
      </c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</row>
    <row r="99" spans="1:216" s="4" customFormat="1" x14ac:dyDescent="0.25">
      <c r="A99" s="3"/>
      <c r="B99" s="19"/>
      <c r="C99" s="19"/>
      <c r="D99" s="5"/>
      <c r="E99" s="6"/>
      <c r="F99" s="28"/>
      <c r="G99" s="29"/>
      <c r="H99"/>
      <c r="I99" s="133"/>
      <c r="J99" s="133"/>
      <c r="K99" s="5"/>
      <c r="L99" s="6"/>
      <c r="M99" s="28"/>
      <c r="N99" s="29"/>
      <c r="O99"/>
      <c r="P99" s="133"/>
      <c r="Q99" s="133"/>
      <c r="R99" s="5"/>
      <c r="S99" s="6"/>
      <c r="T99" s="28"/>
      <c r="U99" s="29"/>
      <c r="V99"/>
      <c r="W99" s="133"/>
      <c r="X99" s="133"/>
      <c r="Y99" s="5"/>
      <c r="Z99" s="6"/>
      <c r="AA99" s="28"/>
      <c r="AB99" s="29"/>
      <c r="AC9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s="4" customFormat="1" x14ac:dyDescent="0.25">
      <c r="A100" s="3"/>
      <c r="B100" s="19"/>
      <c r="C100" s="19"/>
      <c r="D100" s="5"/>
      <c r="E100" s="6"/>
      <c r="F100" s="28"/>
      <c r="G100" s="29"/>
      <c r="H100"/>
      <c r="I100" s="133"/>
      <c r="J100" s="133"/>
      <c r="K100" s="5"/>
      <c r="L100" s="6"/>
      <c r="M100" s="28"/>
      <c r="N100" s="29"/>
      <c r="O100"/>
      <c r="P100" s="133"/>
      <c r="Q100" s="133"/>
      <c r="R100" s="5"/>
      <c r="S100" s="6"/>
      <c r="T100" s="28"/>
      <c r="U100" s="29"/>
      <c r="V100"/>
      <c r="W100" s="133"/>
      <c r="X100" s="133"/>
      <c r="Y100" s="5"/>
      <c r="Z100" s="6"/>
      <c r="AA100" s="28"/>
      <c r="AB100" s="29"/>
      <c r="AC100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s="4" customFormat="1" x14ac:dyDescent="0.25">
      <c r="A101" s="3"/>
      <c r="B101" s="19"/>
      <c r="C101" s="19"/>
      <c r="D101" s="5"/>
      <c r="E101" s="6"/>
      <c r="F101" s="28"/>
      <c r="G101" s="29"/>
      <c r="H101"/>
      <c r="I101" s="133"/>
      <c r="J101" s="133"/>
      <c r="K101" s="5"/>
      <c r="L101" s="6"/>
      <c r="M101" s="28"/>
      <c r="N101" s="29"/>
      <c r="O101"/>
      <c r="P101" s="133"/>
      <c r="Q101" s="133"/>
      <c r="R101" s="5"/>
      <c r="S101" s="6"/>
      <c r="T101" s="28"/>
      <c r="U101" s="29"/>
      <c r="V101"/>
      <c r="W101" s="133"/>
      <c r="X101" s="133"/>
      <c r="Y101" s="5"/>
      <c r="Z101" s="6"/>
      <c r="AA101" s="28"/>
      <c r="AB101" s="29"/>
      <c r="AC101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</row>
    <row r="102" spans="1:216" s="4" customFormat="1" ht="15.75" thickBot="1" x14ac:dyDescent="0.3">
      <c r="A102" s="3"/>
      <c r="B102" s="19"/>
      <c r="C102" s="19"/>
      <c r="D102" s="9" t="s">
        <v>190</v>
      </c>
      <c r="E102" s="10"/>
      <c r="F102" s="30"/>
      <c r="G102" s="31"/>
      <c r="H102"/>
      <c r="I102" s="133"/>
      <c r="J102" s="133"/>
      <c r="K102" s="9" t="s">
        <v>190</v>
      </c>
      <c r="L102" s="10"/>
      <c r="M102" s="30"/>
      <c r="N102" s="31"/>
      <c r="O102"/>
      <c r="P102" s="133"/>
      <c r="Q102" s="133"/>
      <c r="R102" s="9" t="s">
        <v>190</v>
      </c>
      <c r="S102" s="10"/>
      <c r="T102" s="30"/>
      <c r="U102" s="31"/>
      <c r="V102"/>
      <c r="W102" s="133"/>
      <c r="X102" s="133"/>
      <c r="Y102" s="9" t="s">
        <v>190</v>
      </c>
      <c r="Z102" s="10"/>
      <c r="AA102" s="30"/>
      <c r="AB102" s="31"/>
      <c r="AC102"/>
      <c r="AD102" s="133"/>
      <c r="AE102" s="133"/>
      <c r="AF102" s="9" t="s">
        <v>190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</row>
    <row r="103" spans="1:216" s="16" customFormat="1" ht="23.25" thickBot="1" x14ac:dyDescent="0.3">
      <c r="A103" s="13" t="s">
        <v>114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40"/>
      <c r="J103" s="40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40"/>
      <c r="Q103" s="40"/>
      <c r="R103" s="14" t="s">
        <v>42</v>
      </c>
      <c r="S103" s="15"/>
      <c r="T103" s="32">
        <f>SUM(T99:T102)</f>
        <v>0</v>
      </c>
      <c r="U103" s="32">
        <f>SUM(U99:U102)</f>
        <v>0</v>
      </c>
      <c r="V103"/>
      <c r="W103" s="40"/>
      <c r="X103" s="40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/>
      <c r="AD103" s="40"/>
      <c r="AE103" s="40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</row>
    <row r="104" spans="1:216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H104"/>
      <c r="I104" s="40"/>
      <c r="J104" s="40"/>
      <c r="K104" s="127" t="s">
        <v>43</v>
      </c>
      <c r="L104" s="119"/>
      <c r="M104" s="119"/>
      <c r="N104" s="120"/>
      <c r="O104"/>
      <c r="P104" s="40"/>
      <c r="Q104" s="40"/>
      <c r="R104" s="127" t="s">
        <v>43</v>
      </c>
      <c r="S104" s="119"/>
      <c r="T104" s="119"/>
      <c r="U104" s="120"/>
      <c r="V104"/>
      <c r="W104" s="40"/>
      <c r="X104" s="40"/>
      <c r="Y104" s="127" t="s">
        <v>43</v>
      </c>
      <c r="Z104" s="119"/>
      <c r="AA104" s="119"/>
      <c r="AB104" s="120"/>
      <c r="AC104"/>
      <c r="AD104" s="40"/>
      <c r="AE104" s="40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</row>
    <row r="105" spans="1:216" s="16" customFormat="1" ht="15.75" thickBot="1" x14ac:dyDescent="0.3">
      <c r="A105" s="13"/>
      <c r="B105" s="126"/>
      <c r="C105" s="126"/>
      <c r="D105" s="158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</row>
    <row r="106" spans="1:216" s="103" customFormat="1" ht="15.75" x14ac:dyDescent="0.25">
      <c r="A106" s="97"/>
      <c r="B106" s="102"/>
      <c r="C106" s="102"/>
      <c r="D106" s="161" t="s">
        <v>192</v>
      </c>
      <c r="E106" s="162"/>
      <c r="F106" s="162"/>
      <c r="G106" s="163"/>
      <c r="H106"/>
      <c r="I106" s="102"/>
      <c r="J106" s="102"/>
      <c r="K106" s="161" t="s">
        <v>192</v>
      </c>
      <c r="L106" s="162"/>
      <c r="M106" s="162"/>
      <c r="N106" s="163"/>
      <c r="O106"/>
      <c r="P106" s="102"/>
      <c r="Q106" s="102"/>
      <c r="R106" s="161" t="s">
        <v>192</v>
      </c>
      <c r="S106" s="162"/>
      <c r="T106" s="162"/>
      <c r="U106" s="163"/>
      <c r="V106"/>
      <c r="W106" s="102"/>
      <c r="X106" s="102"/>
      <c r="Y106" s="161" t="s">
        <v>192</v>
      </c>
      <c r="Z106" s="162"/>
      <c r="AA106" s="162"/>
      <c r="AB106" s="163"/>
      <c r="AC106"/>
      <c r="AD106" s="102"/>
      <c r="AE106" s="102"/>
      <c r="AF106" s="161" t="s">
        <v>192</v>
      </c>
      <c r="AG106" s="162"/>
      <c r="AH106" s="162"/>
      <c r="AI106" s="163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</row>
    <row r="107" spans="1:216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</row>
    <row r="108" spans="1:216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H108"/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O108"/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V108"/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C108"/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</row>
    <row r="109" spans="1:216" s="4" customFormat="1" x14ac:dyDescent="0.25">
      <c r="A109" s="3"/>
      <c r="B109" s="19"/>
      <c r="C109" s="19"/>
      <c r="D109" s="35"/>
      <c r="E109" s="166"/>
      <c r="F109" s="28"/>
      <c r="G109" s="29"/>
      <c r="H109"/>
      <c r="I109" s="29"/>
      <c r="J109" s="133"/>
      <c r="K109" s="35"/>
      <c r="L109" s="166"/>
      <c r="M109" s="28"/>
      <c r="N109" s="29"/>
      <c r="O109"/>
      <c r="P109" s="29"/>
      <c r="Q109" s="133"/>
      <c r="R109" s="35"/>
      <c r="S109" s="166"/>
      <c r="T109" s="28"/>
      <c r="U109" s="29"/>
      <c r="V109"/>
      <c r="W109" s="29"/>
      <c r="X109" s="133"/>
      <c r="Y109" s="35"/>
      <c r="Z109" s="166"/>
      <c r="AA109" s="28"/>
      <c r="AB109" s="29"/>
      <c r="AC109"/>
      <c r="AD109" s="29"/>
      <c r="AE109" s="133"/>
      <c r="AF109" s="35"/>
      <c r="AG109" s="16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</row>
    <row r="110" spans="1:216" s="4" customFormat="1" x14ac:dyDescent="0.25">
      <c r="A110" s="3"/>
      <c r="B110" s="19"/>
      <c r="C110" s="19"/>
      <c r="D110" s="35"/>
      <c r="E110" s="166"/>
      <c r="F110" s="28"/>
      <c r="G110" s="29"/>
      <c r="H110"/>
      <c r="I110" s="29"/>
      <c r="J110" s="133"/>
      <c r="K110" s="35"/>
      <c r="L110" s="166"/>
      <c r="M110" s="28"/>
      <c r="N110" s="29"/>
      <c r="O110"/>
      <c r="P110" s="29"/>
      <c r="Q110" s="133"/>
      <c r="R110" s="35"/>
      <c r="S110" s="166"/>
      <c r="T110" s="28"/>
      <c r="U110" s="29"/>
      <c r="V110"/>
      <c r="W110" s="29"/>
      <c r="X110" s="133"/>
      <c r="Y110" s="35"/>
      <c r="Z110" s="166"/>
      <c r="AA110" s="28"/>
      <c r="AB110" s="29"/>
      <c r="AC110"/>
      <c r="AD110" s="29"/>
      <c r="AE110" s="133"/>
      <c r="AF110" s="35"/>
      <c r="AG110" s="16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</row>
    <row r="111" spans="1:216" s="4" customFormat="1" x14ac:dyDescent="0.25">
      <c r="A111" s="3"/>
      <c r="B111" s="19"/>
      <c r="C111" s="19"/>
      <c r="D111" s="35"/>
      <c r="E111" s="166"/>
      <c r="F111" s="28"/>
      <c r="G111" s="29"/>
      <c r="H111"/>
      <c r="I111" s="29"/>
      <c r="J111" s="133"/>
      <c r="K111" s="35"/>
      <c r="L111" s="166"/>
      <c r="M111" s="28"/>
      <c r="N111" s="29"/>
      <c r="O111"/>
      <c r="P111" s="29"/>
      <c r="Q111" s="133"/>
      <c r="R111" s="35"/>
      <c r="S111" s="166"/>
      <c r="T111" s="28"/>
      <c r="U111" s="29"/>
      <c r="V111"/>
      <c r="W111" s="29"/>
      <c r="X111" s="133"/>
      <c r="Y111" s="35"/>
      <c r="Z111" s="166"/>
      <c r="AA111" s="28"/>
      <c r="AB111" s="29"/>
      <c r="AC111"/>
      <c r="AD111" s="29"/>
      <c r="AE111" s="133"/>
      <c r="AF111" s="35"/>
      <c r="AG111" s="16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</row>
    <row r="112" spans="1:216" s="4" customFormat="1" ht="15.75" thickBot="1" x14ac:dyDescent="0.3">
      <c r="A112" s="3"/>
      <c r="B112" s="19"/>
      <c r="C112" s="19"/>
      <c r="D112" s="9" t="s">
        <v>190</v>
      </c>
      <c r="E112" s="167"/>
      <c r="F112" s="30"/>
      <c r="G112" s="31"/>
      <c r="H112"/>
      <c r="I112" s="31"/>
      <c r="J112" s="133"/>
      <c r="K112" s="9" t="s">
        <v>190</v>
      </c>
      <c r="L112" s="167"/>
      <c r="M112" s="30"/>
      <c r="N112" s="31"/>
      <c r="O112"/>
      <c r="P112" s="31"/>
      <c r="Q112" s="133"/>
      <c r="R112" s="9" t="s">
        <v>190</v>
      </c>
      <c r="S112" s="167"/>
      <c r="T112" s="30"/>
      <c r="U112" s="31"/>
      <c r="V112"/>
      <c r="W112" s="31"/>
      <c r="X112" s="133"/>
      <c r="Y112" s="9" t="s">
        <v>190</v>
      </c>
      <c r="Z112" s="167"/>
      <c r="AA112" s="30"/>
      <c r="AB112" s="31"/>
      <c r="AC112"/>
      <c r="AD112" s="31"/>
      <c r="AE112" s="133"/>
      <c r="AF112" s="9" t="s">
        <v>190</v>
      </c>
      <c r="AG112" s="167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</row>
    <row r="113" spans="1:216" s="16" customFormat="1" ht="23.25" thickBot="1" x14ac:dyDescent="0.3">
      <c r="A113" s="13" t="s">
        <v>119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32"/>
      <c r="J113" s="40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32"/>
      <c r="Q113" s="40"/>
      <c r="R113" s="14" t="s">
        <v>42</v>
      </c>
      <c r="S113" s="15"/>
      <c r="T113" s="32">
        <f>SUM(T109:T112)</f>
        <v>0</v>
      </c>
      <c r="U113" s="32">
        <f>SUM(U109:U112)</f>
        <v>0</v>
      </c>
      <c r="V113"/>
      <c r="W113" s="32"/>
      <c r="X113" s="40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/>
      <c r="AD113" s="32"/>
      <c r="AE113" s="40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</row>
    <row r="114" spans="1:216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H114"/>
      <c r="I114" s="40"/>
      <c r="J114" s="40"/>
      <c r="K114" s="127" t="s">
        <v>43</v>
      </c>
      <c r="L114" s="119"/>
      <c r="M114" s="119"/>
      <c r="N114" s="120"/>
      <c r="O114"/>
      <c r="P114" s="40"/>
      <c r="Q114" s="40"/>
      <c r="R114" s="127" t="s">
        <v>43</v>
      </c>
      <c r="S114" s="119"/>
      <c r="T114" s="119"/>
      <c r="U114" s="120"/>
      <c r="V114"/>
      <c r="W114" s="40"/>
      <c r="X114" s="40"/>
      <c r="Y114" s="127" t="s">
        <v>43</v>
      </c>
      <c r="Z114" s="119"/>
      <c r="AA114" s="119"/>
      <c r="AB114" s="120"/>
      <c r="AC114"/>
      <c r="AD114" s="40"/>
      <c r="AE114" s="40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</row>
    <row r="115" spans="1:216" s="16" customFormat="1" x14ac:dyDescent="0.25">
      <c r="A115" s="13"/>
      <c r="B115" s="126"/>
      <c r="C115" s="126"/>
      <c r="D115" s="159"/>
      <c r="E115" s="160"/>
      <c r="F115" s="123"/>
      <c r="G115" s="123"/>
      <c r="H115"/>
      <c r="I115" s="122"/>
      <c r="J115" s="22"/>
      <c r="K115" s="159"/>
      <c r="L115" s="160"/>
      <c r="M115" s="123"/>
      <c r="N115" s="123"/>
      <c r="O115"/>
      <c r="P115" s="122"/>
      <c r="Q115" s="22"/>
      <c r="R115" s="159"/>
      <c r="S115" s="160"/>
      <c r="T115" s="123"/>
      <c r="U115" s="123"/>
      <c r="V115"/>
      <c r="W115" s="123"/>
      <c r="X115" s="22"/>
      <c r="Y115" s="159"/>
      <c r="Z115" s="160"/>
      <c r="AA115" s="123"/>
      <c r="AB115" s="123"/>
      <c r="AC115"/>
      <c r="AD115" s="123"/>
      <c r="AE115" s="22"/>
      <c r="AF115" s="159"/>
      <c r="AG115" s="160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</row>
  </sheetData>
  <sheetProtection algorithmName="SHA-512" hashValue="2m2zm869qV8idKJ4fkeSyQ/XFedxTnxQ+WJOBOJ4b9XZS45vMc88JCx73WKzDwFDk2yyiu+x5FT/GFplimpnzA==" saltValue="4U1v7fsMYqBjz0iksgODx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Celkem</vt:lpstr>
      <vt:lpstr>Př.-koo</vt:lpstr>
      <vt:lpstr>Př.1</vt:lpstr>
      <vt:lpstr>Př.2</vt:lpstr>
      <vt:lpstr>Př.3</vt:lpstr>
      <vt:lpstr>Př.4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2017-02-09T14:45:03Z</dcterms:modified>
</cp:coreProperties>
</file>