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firstSheet="3" activeTab="9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Př.5" sheetId="35" r:id="rId7"/>
    <sheet name="Př.6" sheetId="36" r:id="rId8"/>
    <sheet name="Př.7" sheetId="37" r:id="rId9"/>
    <sheet name="Údaje a typ výzkumu" sheetId="7" r:id="rId10"/>
    <sheet name="A1" sheetId="8" r:id="rId11"/>
    <sheet name="A2" sheetId="10" r:id="rId12"/>
    <sheet name="A3; A4" sheetId="11" r:id="rId13"/>
    <sheet name="A5; A6" sheetId="13" r:id="rId14"/>
    <sheet name="B1; B2" sheetId="14" r:id="rId15"/>
    <sheet name="B3; B4" sheetId="30" r:id="rId16"/>
    <sheet name="C1; C2" sheetId="15" r:id="rId17"/>
    <sheet name="C3; C4" sheetId="16" r:id="rId18"/>
    <sheet name="D; E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152" i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C62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33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C149" i="37"/>
  <c r="C148" i="37"/>
  <c r="C147" i="37"/>
  <c r="C120" i="37"/>
  <c r="C119" i="37"/>
  <c r="C118" i="37"/>
  <c r="C91" i="37"/>
  <c r="C90" i="37"/>
  <c r="C89" i="37"/>
  <c r="C62" i="37"/>
  <c r="C61" i="37"/>
  <c r="C60" i="37"/>
  <c r="C33" i="37"/>
  <c r="C32" i="37"/>
  <c r="C31" i="37"/>
  <c r="C4" i="37"/>
  <c r="C3" i="37"/>
  <c r="C2" i="37"/>
  <c r="AF163" i="19"/>
  <c r="Y163" i="19"/>
  <c r="R163" i="19"/>
  <c r="K163" i="19"/>
  <c r="D163" i="19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163" i="16"/>
  <c r="Y163" i="16"/>
  <c r="R163" i="16"/>
  <c r="K163" i="16"/>
  <c r="D163" i="16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163" i="15"/>
  <c r="Y163" i="15"/>
  <c r="R163" i="15"/>
  <c r="K163" i="15"/>
  <c r="D163" i="15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163" i="30"/>
  <c r="Y163" i="30"/>
  <c r="R163" i="30"/>
  <c r="K163" i="30"/>
  <c r="D163" i="30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163" i="14"/>
  <c r="Y163" i="14"/>
  <c r="R163" i="14"/>
  <c r="K163" i="14"/>
  <c r="D163" i="14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121" i="13"/>
  <c r="Y121" i="13"/>
  <c r="R121" i="13"/>
  <c r="K121" i="13"/>
  <c r="D121" i="13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163" i="11"/>
  <c r="W163" i="11"/>
  <c r="P163" i="11"/>
  <c r="I163" i="11"/>
  <c r="B163" i="11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93" i="10"/>
  <c r="W93" i="10"/>
  <c r="P93" i="10"/>
  <c r="I93" i="10"/>
  <c r="B93" i="10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93" i="8"/>
  <c r="W93" i="8"/>
  <c r="P93" i="8"/>
  <c r="I93" i="8"/>
  <c r="B93" i="8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25" i="7" l="1"/>
  <c r="D24" i="7"/>
  <c r="D23" i="7"/>
  <c r="C149" i="33" l="1"/>
  <c r="C120" i="33"/>
  <c r="C91" i="33"/>
  <c r="C62" i="33"/>
  <c r="C33" i="33"/>
  <c r="C4" i="33"/>
  <c r="D157" i="37" l="1"/>
  <c r="F157" i="37" s="1"/>
  <c r="C157" i="37"/>
  <c r="E157" i="37" s="1"/>
  <c r="D128" i="37"/>
  <c r="F128" i="37" s="1"/>
  <c r="C128" i="37"/>
  <c r="E128" i="37" s="1"/>
  <c r="D99" i="37"/>
  <c r="F99" i="37" s="1"/>
  <c r="C99" i="37"/>
  <c r="E99" i="37" s="1"/>
  <c r="D70" i="37"/>
  <c r="F70" i="37" s="1"/>
  <c r="C70" i="37"/>
  <c r="E70" i="37" s="1"/>
  <c r="D41" i="37"/>
  <c r="F41" i="37" s="1"/>
  <c r="C41" i="37"/>
  <c r="D157" i="36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E41" i="37"/>
  <c r="E12" i="37" s="1"/>
  <c r="F41" i="31"/>
  <c r="F12" i="31" s="1"/>
  <c r="E41" i="32"/>
  <c r="E12" i="32" s="1"/>
  <c r="F41" i="32"/>
  <c r="F12" i="32" s="1"/>
  <c r="F41" i="34"/>
  <c r="F12" i="34" s="1"/>
  <c r="F12" i="35"/>
  <c r="F12" i="37"/>
  <c r="F12" i="36"/>
  <c r="E12" i="31"/>
  <c r="E12" i="34"/>
  <c r="E12" i="36"/>
  <c r="F12" i="33"/>
  <c r="D12" i="37"/>
  <c r="G41" i="31"/>
  <c r="C12" i="37"/>
  <c r="D12" i="34"/>
  <c r="G41" i="35"/>
  <c r="G70" i="35"/>
  <c r="G157" i="35"/>
  <c r="G99" i="37"/>
  <c r="G41" i="37"/>
  <c r="G70" i="37"/>
  <c r="G128" i="37"/>
  <c r="G157" i="37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12" i="37" l="1"/>
  <c r="G12" i="34"/>
  <c r="G12" i="36"/>
  <c r="G12" i="32"/>
  <c r="G12" i="31"/>
  <c r="G12" i="33"/>
  <c r="AI182" i="30" l="1"/>
  <c r="D162" i="37" s="1"/>
  <c r="F162" i="37" s="1"/>
  <c r="AH182" i="30"/>
  <c r="C162" i="37" s="1"/>
  <c r="E162" i="37" s="1"/>
  <c r="AB182" i="30"/>
  <c r="D133" i="37" s="1"/>
  <c r="F133" i="37" s="1"/>
  <c r="AA182" i="30"/>
  <c r="C133" i="37" s="1"/>
  <c r="E133" i="37" s="1"/>
  <c r="U182" i="30"/>
  <c r="D104" i="37" s="1"/>
  <c r="F104" i="37" s="1"/>
  <c r="T182" i="30"/>
  <c r="C104" i="37" s="1"/>
  <c r="E104" i="37" s="1"/>
  <c r="N182" i="30"/>
  <c r="D75" i="37" s="1"/>
  <c r="F75" i="37" s="1"/>
  <c r="M182" i="30"/>
  <c r="C75" i="37" s="1"/>
  <c r="E75" i="37" s="1"/>
  <c r="G182" i="30"/>
  <c r="D46" i="37" s="1"/>
  <c r="F182" i="30"/>
  <c r="C46" i="37" s="1"/>
  <c r="E46" i="37" s="1"/>
  <c r="AI172" i="30"/>
  <c r="D161" i="37" s="1"/>
  <c r="F161" i="37" s="1"/>
  <c r="AH172" i="30"/>
  <c r="C161" i="37" s="1"/>
  <c r="E161" i="37" s="1"/>
  <c r="AB172" i="30"/>
  <c r="D132" i="37" s="1"/>
  <c r="F132" i="37" s="1"/>
  <c r="AA172" i="30"/>
  <c r="C132" i="37" s="1"/>
  <c r="E132" i="37" s="1"/>
  <c r="U172" i="30"/>
  <c r="D103" i="37" s="1"/>
  <c r="F103" i="37" s="1"/>
  <c r="T172" i="30"/>
  <c r="C103" i="37" s="1"/>
  <c r="E103" i="37" s="1"/>
  <c r="N172" i="30"/>
  <c r="D74" i="37" s="1"/>
  <c r="F74" i="37" s="1"/>
  <c r="M172" i="30"/>
  <c r="C74" i="37" s="1"/>
  <c r="E74" i="37" s="1"/>
  <c r="G172" i="30"/>
  <c r="D45" i="37" s="1"/>
  <c r="F45" i="37" s="1"/>
  <c r="F172" i="30"/>
  <c r="C45" i="37" s="1"/>
  <c r="E45" i="37" s="1"/>
  <c r="AI159" i="30"/>
  <c r="D162" i="36" s="1"/>
  <c r="F162" i="36" s="1"/>
  <c r="AH159" i="30"/>
  <c r="C162" i="36" s="1"/>
  <c r="E162" i="36" s="1"/>
  <c r="AB159" i="30"/>
  <c r="D133" i="36" s="1"/>
  <c r="F133" i="36" s="1"/>
  <c r="AA159" i="30"/>
  <c r="C133" i="36" s="1"/>
  <c r="E133" i="36" s="1"/>
  <c r="U159" i="30"/>
  <c r="D104" i="36" s="1"/>
  <c r="F104" i="36" s="1"/>
  <c r="T159" i="30"/>
  <c r="C104" i="36" s="1"/>
  <c r="E104" i="36" s="1"/>
  <c r="N159" i="30"/>
  <c r="D75" i="36" s="1"/>
  <c r="F75" i="36" s="1"/>
  <c r="M159" i="30"/>
  <c r="C75" i="36" s="1"/>
  <c r="E75" i="36" s="1"/>
  <c r="G159" i="30"/>
  <c r="D46" i="36" s="1"/>
  <c r="F46" i="36" s="1"/>
  <c r="F159" i="30"/>
  <c r="C46" i="36" s="1"/>
  <c r="E46" i="36" s="1"/>
  <c r="AI149" i="30"/>
  <c r="D161" i="36" s="1"/>
  <c r="F161" i="36" s="1"/>
  <c r="AH149" i="30"/>
  <c r="C161" i="36" s="1"/>
  <c r="E161" i="36" s="1"/>
  <c r="AB149" i="30"/>
  <c r="D132" i="36" s="1"/>
  <c r="F132" i="36" s="1"/>
  <c r="AA149" i="30"/>
  <c r="C132" i="36" s="1"/>
  <c r="E132" i="36" s="1"/>
  <c r="U149" i="30"/>
  <c r="D103" i="36" s="1"/>
  <c r="F103" i="36" s="1"/>
  <c r="T149" i="30"/>
  <c r="C103" i="36" s="1"/>
  <c r="E103" i="36" s="1"/>
  <c r="N149" i="30"/>
  <c r="D74" i="36" s="1"/>
  <c r="F74" i="36" s="1"/>
  <c r="M149" i="30"/>
  <c r="C74" i="36" s="1"/>
  <c r="E74" i="36" s="1"/>
  <c r="G149" i="30"/>
  <c r="D45" i="36" s="1"/>
  <c r="F45" i="36" s="1"/>
  <c r="F149" i="30"/>
  <c r="C45" i="36" s="1"/>
  <c r="E45" i="36" s="1"/>
  <c r="AI136" i="30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6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E16" i="35"/>
  <c r="E17" i="35"/>
  <c r="F17" i="35"/>
  <c r="F46" i="37"/>
  <c r="F17" i="37" s="1"/>
  <c r="F16" i="31"/>
  <c r="E16" i="32"/>
  <c r="E16" i="33"/>
  <c r="E16" i="37"/>
  <c r="F16" i="33"/>
  <c r="F16" i="34"/>
  <c r="F16" i="36"/>
  <c r="F16" i="37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G75" i="37"/>
  <c r="E17" i="37"/>
  <c r="F16" i="32"/>
  <c r="D17" i="36"/>
  <c r="D17" i="37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132" i="37"/>
  <c r="G104" i="37"/>
  <c r="G162" i="37"/>
  <c r="G74" i="20"/>
  <c r="G162" i="20"/>
  <c r="G74" i="32"/>
  <c r="G132" i="35"/>
  <c r="G74" i="37"/>
  <c r="G46" i="37"/>
  <c r="C17" i="37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6" i="37"/>
  <c r="G45" i="37"/>
  <c r="G103" i="37"/>
  <c r="G161" i="37"/>
  <c r="G133" i="37"/>
  <c r="C103" i="20"/>
  <c r="C133" i="20"/>
  <c r="G132" i="31"/>
  <c r="G132" i="34"/>
  <c r="G104" i="35"/>
  <c r="G74" i="36"/>
  <c r="D16" i="31"/>
  <c r="D16" i="32"/>
  <c r="D16" i="35"/>
  <c r="D16" i="36"/>
  <c r="D16" i="37"/>
  <c r="D103" i="20"/>
  <c r="D133" i="20"/>
  <c r="G46" i="20"/>
  <c r="G45" i="20"/>
  <c r="D26" i="7"/>
  <c r="C26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G17" i="34"/>
  <c r="D16" i="20"/>
  <c r="E17" i="34"/>
  <c r="G45" i="1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3"/>
  <c r="G17" i="37"/>
  <c r="D17" i="20"/>
  <c r="G16" i="33"/>
  <c r="G16" i="31"/>
  <c r="G17" i="32"/>
  <c r="C17" i="20"/>
  <c r="G16" i="37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182" i="19" l="1"/>
  <c r="D170" i="37" s="1"/>
  <c r="F170" i="37" s="1"/>
  <c r="AH182" i="19"/>
  <c r="C170" i="37" s="1"/>
  <c r="E170" i="37" s="1"/>
  <c r="AB182" i="19"/>
  <c r="D141" i="37" s="1"/>
  <c r="F141" i="37" s="1"/>
  <c r="AA182" i="19"/>
  <c r="C141" i="37" s="1"/>
  <c r="E141" i="37" s="1"/>
  <c r="U182" i="19"/>
  <c r="D112" i="37" s="1"/>
  <c r="F112" i="37" s="1"/>
  <c r="T182" i="19"/>
  <c r="C112" i="37" s="1"/>
  <c r="E112" i="37" s="1"/>
  <c r="N182" i="19"/>
  <c r="D83" i="37" s="1"/>
  <c r="F83" i="37" s="1"/>
  <c r="M182" i="19"/>
  <c r="C83" i="37" s="1"/>
  <c r="E83" i="37" s="1"/>
  <c r="G182" i="19"/>
  <c r="D54" i="37" s="1"/>
  <c r="F54" i="37" s="1"/>
  <c r="F182" i="19"/>
  <c r="C54" i="37" s="1"/>
  <c r="E54" i="37" s="1"/>
  <c r="AI159" i="19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136" i="19"/>
  <c r="C54" i="35" s="1"/>
  <c r="E54" i="35" s="1"/>
  <c r="E25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72" i="19"/>
  <c r="D169" i="37" s="1"/>
  <c r="F169" i="37" s="1"/>
  <c r="AH172" i="19"/>
  <c r="C169" i="37" s="1"/>
  <c r="E169" i="37" s="1"/>
  <c r="AB172" i="19"/>
  <c r="D140" i="37" s="1"/>
  <c r="F140" i="37" s="1"/>
  <c r="AA172" i="19"/>
  <c r="C140" i="37" s="1"/>
  <c r="E140" i="37" s="1"/>
  <c r="U172" i="19"/>
  <c r="D111" i="37" s="1"/>
  <c r="F111" i="37" s="1"/>
  <c r="T172" i="19"/>
  <c r="C111" i="37" s="1"/>
  <c r="E111" i="37" s="1"/>
  <c r="N172" i="19"/>
  <c r="D82" i="37" s="1"/>
  <c r="F82" i="37" s="1"/>
  <c r="M172" i="19"/>
  <c r="C82" i="37" s="1"/>
  <c r="E82" i="37" s="1"/>
  <c r="G172" i="19"/>
  <c r="D53" i="37" s="1"/>
  <c r="F172" i="19"/>
  <c r="C53" i="37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82" i="16"/>
  <c r="D167" i="37" s="1"/>
  <c r="F167" i="37" s="1"/>
  <c r="AH182" i="16"/>
  <c r="C167" i="37" s="1"/>
  <c r="E167" i="37" s="1"/>
  <c r="AB182" i="16"/>
  <c r="D138" i="37" s="1"/>
  <c r="F138" i="37" s="1"/>
  <c r="AA182" i="16"/>
  <c r="C138" i="37" s="1"/>
  <c r="E138" i="37" s="1"/>
  <c r="U182" i="16"/>
  <c r="D109" i="37" s="1"/>
  <c r="F109" i="37" s="1"/>
  <c r="T182" i="16"/>
  <c r="C109" i="37" s="1"/>
  <c r="E109" i="37" s="1"/>
  <c r="N182" i="16"/>
  <c r="D80" i="37" s="1"/>
  <c r="F80" i="37" s="1"/>
  <c r="M182" i="16"/>
  <c r="C80" i="37" s="1"/>
  <c r="E80" i="37" s="1"/>
  <c r="G182" i="16"/>
  <c r="D51" i="37" s="1"/>
  <c r="F51" i="37" s="1"/>
  <c r="F182" i="16"/>
  <c r="C51" i="37" s="1"/>
  <c r="E51" i="37" s="1"/>
  <c r="AI172" i="16"/>
  <c r="D166" i="37" s="1"/>
  <c r="F166" i="37" s="1"/>
  <c r="AH172" i="16"/>
  <c r="C166" i="37" s="1"/>
  <c r="E166" i="37" s="1"/>
  <c r="AB172" i="16"/>
  <c r="D137" i="37" s="1"/>
  <c r="F137" i="37" s="1"/>
  <c r="AA172" i="16"/>
  <c r="C137" i="37" s="1"/>
  <c r="E137" i="37" s="1"/>
  <c r="U172" i="16"/>
  <c r="D108" i="37" s="1"/>
  <c r="F108" i="37" s="1"/>
  <c r="T172" i="16"/>
  <c r="C108" i="37" s="1"/>
  <c r="E108" i="37" s="1"/>
  <c r="N172" i="16"/>
  <c r="D79" i="37" s="1"/>
  <c r="F79" i="37" s="1"/>
  <c r="M172" i="16"/>
  <c r="C79" i="37" s="1"/>
  <c r="E79" i="37" s="1"/>
  <c r="G172" i="16"/>
  <c r="D50" i="37" s="1"/>
  <c r="F50" i="37" s="1"/>
  <c r="F172" i="16"/>
  <c r="C50" i="37" s="1"/>
  <c r="E50" i="37" s="1"/>
  <c r="AI159" i="16"/>
  <c r="D167" i="36" s="1"/>
  <c r="F167" i="36" s="1"/>
  <c r="AH159" i="16"/>
  <c r="C167" i="36" s="1"/>
  <c r="E167" i="36" s="1"/>
  <c r="AB159" i="16"/>
  <c r="D138" i="36" s="1"/>
  <c r="F138" i="36" s="1"/>
  <c r="AA159" i="16"/>
  <c r="C138" i="36" s="1"/>
  <c r="E138" i="36" s="1"/>
  <c r="U159" i="16"/>
  <c r="D109" i="36" s="1"/>
  <c r="F109" i="36" s="1"/>
  <c r="T159" i="16"/>
  <c r="C109" i="36" s="1"/>
  <c r="E109" i="36" s="1"/>
  <c r="N159" i="16"/>
  <c r="D80" i="36" s="1"/>
  <c r="F80" i="36" s="1"/>
  <c r="M159" i="16"/>
  <c r="C80" i="36" s="1"/>
  <c r="E80" i="36" s="1"/>
  <c r="G159" i="16"/>
  <c r="D51" i="36" s="1"/>
  <c r="F51" i="36" s="1"/>
  <c r="F159" i="16"/>
  <c r="C51" i="36" s="1"/>
  <c r="E51" i="36" s="1"/>
  <c r="AI149" i="16"/>
  <c r="D166" i="36" s="1"/>
  <c r="F166" i="36" s="1"/>
  <c r="AH149" i="16"/>
  <c r="C166" i="36" s="1"/>
  <c r="E166" i="36" s="1"/>
  <c r="AB149" i="16"/>
  <c r="D137" i="36" s="1"/>
  <c r="F137" i="36" s="1"/>
  <c r="AA149" i="16"/>
  <c r="C137" i="36" s="1"/>
  <c r="E137" i="36" s="1"/>
  <c r="U149" i="16"/>
  <c r="D108" i="36" s="1"/>
  <c r="F108" i="36" s="1"/>
  <c r="T149" i="16"/>
  <c r="C108" i="36" s="1"/>
  <c r="E108" i="36" s="1"/>
  <c r="N149" i="16"/>
  <c r="D79" i="36" s="1"/>
  <c r="F79" i="36" s="1"/>
  <c r="M149" i="16"/>
  <c r="C79" i="36" s="1"/>
  <c r="E79" i="36" s="1"/>
  <c r="G149" i="16"/>
  <c r="D50" i="36" s="1"/>
  <c r="F149" i="16"/>
  <c r="C50" i="36" s="1"/>
  <c r="E50" i="36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F22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21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82" i="15"/>
  <c r="D165" i="37" s="1"/>
  <c r="F165" i="37" s="1"/>
  <c r="AH182" i="15"/>
  <c r="C165" i="37" s="1"/>
  <c r="E165" i="37" s="1"/>
  <c r="AB182" i="15"/>
  <c r="D136" i="37" s="1"/>
  <c r="F136" i="37" s="1"/>
  <c r="AA182" i="15"/>
  <c r="C136" i="37" s="1"/>
  <c r="E136" i="37" s="1"/>
  <c r="U182" i="15"/>
  <c r="D107" i="37" s="1"/>
  <c r="F107" i="37" s="1"/>
  <c r="T182" i="15"/>
  <c r="C107" i="37" s="1"/>
  <c r="E107" i="37" s="1"/>
  <c r="N182" i="15"/>
  <c r="D78" i="37" s="1"/>
  <c r="F78" i="37" s="1"/>
  <c r="M182" i="15"/>
  <c r="C78" i="37" s="1"/>
  <c r="E78" i="37" s="1"/>
  <c r="G182" i="15"/>
  <c r="D49" i="37" s="1"/>
  <c r="F49" i="37" s="1"/>
  <c r="F182" i="15"/>
  <c r="C49" i="37" s="1"/>
  <c r="E49" i="37" s="1"/>
  <c r="AI172" i="15"/>
  <c r="D164" i="37" s="1"/>
  <c r="F164" i="37" s="1"/>
  <c r="F168" i="37" s="1"/>
  <c r="AH172" i="15"/>
  <c r="C164" i="37" s="1"/>
  <c r="E164" i="37" s="1"/>
  <c r="AB172" i="15"/>
  <c r="D135" i="37" s="1"/>
  <c r="F135" i="37" s="1"/>
  <c r="AA172" i="15"/>
  <c r="C135" i="37" s="1"/>
  <c r="E135" i="37" s="1"/>
  <c r="U172" i="15"/>
  <c r="D106" i="37" s="1"/>
  <c r="F106" i="37" s="1"/>
  <c r="F110" i="37" s="1"/>
  <c r="T172" i="15"/>
  <c r="C106" i="37" s="1"/>
  <c r="E106" i="37" s="1"/>
  <c r="N172" i="15"/>
  <c r="D77" i="37" s="1"/>
  <c r="F77" i="37" s="1"/>
  <c r="M172" i="15"/>
  <c r="C77" i="37" s="1"/>
  <c r="E77" i="37" s="1"/>
  <c r="G172" i="15"/>
  <c r="D48" i="37" s="1"/>
  <c r="F172" i="15"/>
  <c r="C48" i="37" s="1"/>
  <c r="E48" i="37" s="1"/>
  <c r="AI159" i="15"/>
  <c r="D165" i="36" s="1"/>
  <c r="F165" i="36" s="1"/>
  <c r="AH159" i="15"/>
  <c r="C165" i="36" s="1"/>
  <c r="E165" i="36" s="1"/>
  <c r="AB159" i="15"/>
  <c r="D136" i="36" s="1"/>
  <c r="F136" i="36" s="1"/>
  <c r="AA159" i="15"/>
  <c r="C136" i="36" s="1"/>
  <c r="E136" i="36" s="1"/>
  <c r="U159" i="15"/>
  <c r="D107" i="36" s="1"/>
  <c r="F107" i="36" s="1"/>
  <c r="T159" i="15"/>
  <c r="C107" i="36" s="1"/>
  <c r="E107" i="36" s="1"/>
  <c r="N159" i="15"/>
  <c r="D78" i="36" s="1"/>
  <c r="F78" i="36" s="1"/>
  <c r="M159" i="15"/>
  <c r="C78" i="36" s="1"/>
  <c r="E78" i="36" s="1"/>
  <c r="G159" i="15"/>
  <c r="D49" i="36" s="1"/>
  <c r="F49" i="36" s="1"/>
  <c r="F159" i="15"/>
  <c r="C49" i="36" s="1"/>
  <c r="E49" i="36" s="1"/>
  <c r="AI149" i="15"/>
  <c r="D164" i="36" s="1"/>
  <c r="F164" i="36" s="1"/>
  <c r="F168" i="36" s="1"/>
  <c r="AH149" i="15"/>
  <c r="C164" i="36" s="1"/>
  <c r="E164" i="36" s="1"/>
  <c r="AB149" i="15"/>
  <c r="D135" i="36" s="1"/>
  <c r="F135" i="36" s="1"/>
  <c r="AA149" i="15"/>
  <c r="C135" i="36" s="1"/>
  <c r="E135" i="36" s="1"/>
  <c r="U149" i="15"/>
  <c r="D106" i="36" s="1"/>
  <c r="F106" i="36" s="1"/>
  <c r="F110" i="36" s="1"/>
  <c r="T149" i="15"/>
  <c r="C106" i="36" s="1"/>
  <c r="E106" i="36" s="1"/>
  <c r="N149" i="15"/>
  <c r="D77" i="36" s="1"/>
  <c r="F77" i="36" s="1"/>
  <c r="M149" i="15"/>
  <c r="C77" i="36" s="1"/>
  <c r="E77" i="36" s="1"/>
  <c r="G149" i="15"/>
  <c r="D48" i="36" s="1"/>
  <c r="F149" i="15"/>
  <c r="C48" i="36" s="1"/>
  <c r="E48" i="36" s="1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F168" i="35" s="1"/>
  <c r="AH126" i="15"/>
  <c r="C164" i="35" s="1"/>
  <c r="E164" i="35" s="1"/>
  <c r="AB126" i="15"/>
  <c r="D135" i="35" s="1"/>
  <c r="F135" i="35" s="1"/>
  <c r="AA126" i="15"/>
  <c r="C135" i="35" s="1"/>
  <c r="E135" i="35" s="1"/>
  <c r="U126" i="15"/>
  <c r="D106" i="35" s="1"/>
  <c r="F106" i="35" s="1"/>
  <c r="F110" i="35" s="1"/>
  <c r="T126" i="15"/>
  <c r="C106" i="35" s="1"/>
  <c r="E106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F168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F110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F110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52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F110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52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82" i="14"/>
  <c r="D160" i="37" s="1"/>
  <c r="F160" i="37" s="1"/>
  <c r="AH182" i="14"/>
  <c r="C160" i="37" s="1"/>
  <c r="E160" i="37" s="1"/>
  <c r="AB182" i="14"/>
  <c r="D131" i="37" s="1"/>
  <c r="F131" i="37" s="1"/>
  <c r="AA182" i="14"/>
  <c r="C131" i="37" s="1"/>
  <c r="E131" i="37" s="1"/>
  <c r="U182" i="14"/>
  <c r="D102" i="37" s="1"/>
  <c r="F102" i="37" s="1"/>
  <c r="T182" i="14"/>
  <c r="C102" i="37" s="1"/>
  <c r="E102" i="37" s="1"/>
  <c r="N182" i="14"/>
  <c r="D73" i="37" s="1"/>
  <c r="F73" i="37" s="1"/>
  <c r="M182" i="14"/>
  <c r="C73" i="37" s="1"/>
  <c r="E73" i="37" s="1"/>
  <c r="G182" i="14"/>
  <c r="D44" i="37" s="1"/>
  <c r="F44" i="37" s="1"/>
  <c r="F182" i="14"/>
  <c r="C44" i="37" s="1"/>
  <c r="E44" i="37" s="1"/>
  <c r="AI172" i="14"/>
  <c r="D159" i="37" s="1"/>
  <c r="F159" i="37" s="1"/>
  <c r="AH172" i="14"/>
  <c r="C159" i="37" s="1"/>
  <c r="E159" i="37" s="1"/>
  <c r="AB172" i="14"/>
  <c r="D130" i="37" s="1"/>
  <c r="F130" i="37" s="1"/>
  <c r="AA172" i="14"/>
  <c r="C130" i="37" s="1"/>
  <c r="E130" i="37" s="1"/>
  <c r="U172" i="14"/>
  <c r="D101" i="37" s="1"/>
  <c r="F101" i="37" s="1"/>
  <c r="T172" i="14"/>
  <c r="C101" i="37" s="1"/>
  <c r="E101" i="37" s="1"/>
  <c r="N172" i="14"/>
  <c r="D72" i="37" s="1"/>
  <c r="F72" i="37" s="1"/>
  <c r="M172" i="14"/>
  <c r="C72" i="37" s="1"/>
  <c r="E72" i="37" s="1"/>
  <c r="G172" i="14"/>
  <c r="D43" i="37" s="1"/>
  <c r="F172" i="14"/>
  <c r="C43" i="37" s="1"/>
  <c r="AI159" i="14"/>
  <c r="D160" i="36" s="1"/>
  <c r="F160" i="36" s="1"/>
  <c r="AH159" i="14"/>
  <c r="C160" i="36" s="1"/>
  <c r="E160" i="36" s="1"/>
  <c r="AB159" i="14"/>
  <c r="D131" i="36" s="1"/>
  <c r="F131" i="36" s="1"/>
  <c r="AA159" i="14"/>
  <c r="C131" i="36" s="1"/>
  <c r="E131" i="36" s="1"/>
  <c r="U159" i="14"/>
  <c r="D102" i="36" s="1"/>
  <c r="F102" i="36" s="1"/>
  <c r="T159" i="14"/>
  <c r="C102" i="36" s="1"/>
  <c r="E102" i="36" s="1"/>
  <c r="N159" i="14"/>
  <c r="D73" i="36" s="1"/>
  <c r="F73" i="36" s="1"/>
  <c r="M159" i="14"/>
  <c r="C73" i="36" s="1"/>
  <c r="E73" i="36" s="1"/>
  <c r="G159" i="14"/>
  <c r="D44" i="36" s="1"/>
  <c r="F44" i="36" s="1"/>
  <c r="F159" i="14"/>
  <c r="C44" i="36" s="1"/>
  <c r="E44" i="36" s="1"/>
  <c r="AI149" i="14"/>
  <c r="D159" i="36" s="1"/>
  <c r="F159" i="36" s="1"/>
  <c r="AH149" i="14"/>
  <c r="C159" i="36" s="1"/>
  <c r="E159" i="36" s="1"/>
  <c r="AB149" i="14"/>
  <c r="D130" i="36" s="1"/>
  <c r="F130" i="36" s="1"/>
  <c r="AA149" i="14"/>
  <c r="C130" i="36" s="1"/>
  <c r="E130" i="36" s="1"/>
  <c r="U149" i="14"/>
  <c r="D101" i="36" s="1"/>
  <c r="F101" i="36" s="1"/>
  <c r="T149" i="14"/>
  <c r="C101" i="36" s="1"/>
  <c r="E101" i="36" s="1"/>
  <c r="N149" i="14"/>
  <c r="D72" i="36" s="1"/>
  <c r="F72" i="36" s="1"/>
  <c r="M149" i="14"/>
  <c r="C72" i="36" s="1"/>
  <c r="E72" i="36" s="1"/>
  <c r="G149" i="14"/>
  <c r="D43" i="36" s="1"/>
  <c r="F149" i="14"/>
  <c r="C43" i="36" s="1"/>
  <c r="E43" i="36" s="1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5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53" i="20" l="1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F25" i="35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10" i="35"/>
  <c r="E168" i="35"/>
  <c r="E52" i="36"/>
  <c r="E110" i="36"/>
  <c r="E168" i="36"/>
  <c r="E52" i="37"/>
  <c r="E110" i="37"/>
  <c r="E168" i="37"/>
  <c r="E21" i="35"/>
  <c r="E15" i="35"/>
  <c r="E22" i="35"/>
  <c r="F50" i="36"/>
  <c r="F21" i="36" s="1"/>
  <c r="F51" i="34"/>
  <c r="F22" i="34" s="1"/>
  <c r="E19" i="35"/>
  <c r="E52" i="35"/>
  <c r="F48" i="32"/>
  <c r="F52" i="32" s="1"/>
  <c r="F19" i="35"/>
  <c r="F52" i="35"/>
  <c r="F48" i="36"/>
  <c r="F52" i="36" s="1"/>
  <c r="F48" i="37"/>
  <c r="F52" i="37" s="1"/>
  <c r="E81" i="31"/>
  <c r="E139" i="31"/>
  <c r="E81" i="32"/>
  <c r="E139" i="32"/>
  <c r="E81" i="33"/>
  <c r="E139" i="33"/>
  <c r="E81" i="34"/>
  <c r="E139" i="34"/>
  <c r="E81" i="35"/>
  <c r="E139" i="35"/>
  <c r="E20" i="35"/>
  <c r="E81" i="36"/>
  <c r="E139" i="36"/>
  <c r="E81" i="37"/>
  <c r="E139" i="37"/>
  <c r="F81" i="31"/>
  <c r="F139" i="31"/>
  <c r="F81" i="32"/>
  <c r="F139" i="32"/>
  <c r="F81" i="33"/>
  <c r="F139" i="33"/>
  <c r="F81" i="34"/>
  <c r="F139" i="34"/>
  <c r="F81" i="35"/>
  <c r="F139" i="35"/>
  <c r="F81" i="36"/>
  <c r="F139" i="36"/>
  <c r="F81" i="37"/>
  <c r="F139" i="37"/>
  <c r="E142" i="31"/>
  <c r="E102" i="31"/>
  <c r="E84" i="32"/>
  <c r="E76" i="32"/>
  <c r="E142" i="33"/>
  <c r="E134" i="33"/>
  <c r="E142" i="34"/>
  <c r="E134" i="34"/>
  <c r="E84" i="35"/>
  <c r="E76" i="35"/>
  <c r="E142" i="35"/>
  <c r="E134" i="35"/>
  <c r="E84" i="36"/>
  <c r="E76" i="36"/>
  <c r="E84" i="37"/>
  <c r="E76" i="37"/>
  <c r="F142" i="31"/>
  <c r="F134" i="31"/>
  <c r="F84" i="32"/>
  <c r="F76" i="32"/>
  <c r="F142" i="32"/>
  <c r="F134" i="32"/>
  <c r="F142" i="33"/>
  <c r="F134" i="33"/>
  <c r="F142" i="34"/>
  <c r="F134" i="34"/>
  <c r="F142" i="36"/>
  <c r="F134" i="36"/>
  <c r="F84" i="37"/>
  <c r="F76" i="37"/>
  <c r="E55" i="31"/>
  <c r="E47" i="31"/>
  <c r="E113" i="31"/>
  <c r="E105" i="31"/>
  <c r="E73" i="31"/>
  <c r="E76" i="31" s="1"/>
  <c r="E131" i="31"/>
  <c r="E134" i="31" s="1"/>
  <c r="E14" i="32"/>
  <c r="E43" i="32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55" i="35"/>
  <c r="E14" i="35"/>
  <c r="E47" i="35"/>
  <c r="E113" i="35"/>
  <c r="E105" i="35"/>
  <c r="E171" i="35"/>
  <c r="E163" i="35"/>
  <c r="E55" i="36"/>
  <c r="E47" i="36"/>
  <c r="E113" i="36"/>
  <c r="E105" i="36"/>
  <c r="E171" i="36"/>
  <c r="E163" i="36"/>
  <c r="E43" i="37"/>
  <c r="E113" i="37"/>
  <c r="E105" i="37"/>
  <c r="E171" i="37"/>
  <c r="E163" i="37"/>
  <c r="E84" i="31"/>
  <c r="E160" i="31"/>
  <c r="E163" i="31" s="1"/>
  <c r="E142" i="32"/>
  <c r="E134" i="32"/>
  <c r="E84" i="33"/>
  <c r="E76" i="33"/>
  <c r="E84" i="34"/>
  <c r="E76" i="34"/>
  <c r="E142" i="36"/>
  <c r="E134" i="36"/>
  <c r="E142" i="37"/>
  <c r="E134" i="37"/>
  <c r="F84" i="31"/>
  <c r="F76" i="31"/>
  <c r="F84" i="33"/>
  <c r="F76" i="33"/>
  <c r="F84" i="34"/>
  <c r="F76" i="34"/>
  <c r="F44" i="34"/>
  <c r="F55" i="34" s="1"/>
  <c r="F76" i="35"/>
  <c r="F84" i="35"/>
  <c r="F142" i="35"/>
  <c r="F134" i="35"/>
  <c r="F84" i="36"/>
  <c r="F76" i="36"/>
  <c r="F142" i="37"/>
  <c r="F134" i="37"/>
  <c r="F55" i="31"/>
  <c r="F47" i="31"/>
  <c r="F113" i="31"/>
  <c r="F105" i="31"/>
  <c r="F171" i="31"/>
  <c r="F163" i="31"/>
  <c r="F43" i="32"/>
  <c r="F113" i="32"/>
  <c r="F105" i="32"/>
  <c r="F163" i="32"/>
  <c r="F171" i="32"/>
  <c r="F55" i="33"/>
  <c r="F47" i="33"/>
  <c r="F113" i="33"/>
  <c r="F105" i="33"/>
  <c r="F171" i="33"/>
  <c r="F163" i="33"/>
  <c r="F113" i="34"/>
  <c r="F105" i="34"/>
  <c r="F171" i="34"/>
  <c r="F163" i="34"/>
  <c r="F55" i="35"/>
  <c r="F14" i="35"/>
  <c r="F47" i="35"/>
  <c r="F113" i="35"/>
  <c r="F105" i="35"/>
  <c r="F171" i="35"/>
  <c r="F163" i="35"/>
  <c r="F43" i="36"/>
  <c r="F14" i="36" s="1"/>
  <c r="F113" i="36"/>
  <c r="F105" i="36"/>
  <c r="F171" i="36"/>
  <c r="F163" i="36"/>
  <c r="F43" i="37"/>
  <c r="F14" i="37" s="1"/>
  <c r="F113" i="37"/>
  <c r="F105" i="37"/>
  <c r="F171" i="37"/>
  <c r="F163" i="37"/>
  <c r="E53" i="33"/>
  <c r="E24" i="33" s="1"/>
  <c r="E24" i="35"/>
  <c r="E53" i="37"/>
  <c r="E24" i="37" s="1"/>
  <c r="F53" i="37"/>
  <c r="F24" i="37" s="1"/>
  <c r="F54" i="32"/>
  <c r="F25" i="32" s="1"/>
  <c r="F54" i="36"/>
  <c r="F25" i="36" s="1"/>
  <c r="E25" i="32"/>
  <c r="E25" i="34"/>
  <c r="E25" i="36"/>
  <c r="E21" i="33"/>
  <c r="E21" i="34"/>
  <c r="E21" i="36"/>
  <c r="E21" i="37"/>
  <c r="F21" i="37"/>
  <c r="E25" i="33"/>
  <c r="F24" i="34"/>
  <c r="F21" i="32"/>
  <c r="F21" i="33"/>
  <c r="F19" i="31"/>
  <c r="F19" i="33"/>
  <c r="F20" i="34"/>
  <c r="E19" i="33"/>
  <c r="E19" i="36"/>
  <c r="E19" i="37"/>
  <c r="E20" i="37"/>
  <c r="E25" i="37"/>
  <c r="F15" i="37"/>
  <c r="F20" i="37"/>
  <c r="F22" i="37"/>
  <c r="F25" i="37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34"/>
  <c r="E24" i="36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G109" i="37"/>
  <c r="G167" i="37"/>
  <c r="F22" i="33"/>
  <c r="F21" i="34"/>
  <c r="E19" i="32"/>
  <c r="E19" i="34"/>
  <c r="E20" i="34"/>
  <c r="E20" i="36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G73" i="37"/>
  <c r="G102" i="37"/>
  <c r="G131" i="37"/>
  <c r="G160" i="37"/>
  <c r="F14" i="33"/>
  <c r="D25" i="33"/>
  <c r="D25" i="35"/>
  <c r="D25" i="37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C55" i="37"/>
  <c r="C14" i="37"/>
  <c r="G43" i="37"/>
  <c r="C47" i="37"/>
  <c r="C171" i="37"/>
  <c r="G159" i="37"/>
  <c r="C163" i="37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D113" i="37"/>
  <c r="D105" i="37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84" i="37"/>
  <c r="G72" i="37"/>
  <c r="C76" i="37"/>
  <c r="C142" i="37"/>
  <c r="G130" i="37"/>
  <c r="C134" i="37"/>
  <c r="G44" i="37"/>
  <c r="C15" i="37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C113" i="37"/>
  <c r="G101" i="37"/>
  <c r="C105" i="37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D55" i="37"/>
  <c r="D14" i="37"/>
  <c r="D47" i="37"/>
  <c r="D171" i="37"/>
  <c r="D163" i="37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84" i="37"/>
  <c r="D76" i="37"/>
  <c r="D142" i="37"/>
  <c r="D134" i="37"/>
  <c r="D15" i="37"/>
  <c r="D19" i="31"/>
  <c r="D19" i="32"/>
  <c r="D19" i="33"/>
  <c r="D19" i="34"/>
  <c r="D19" i="35"/>
  <c r="G136" i="35"/>
  <c r="D19" i="36"/>
  <c r="D19" i="37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G77" i="37"/>
  <c r="G135" i="37"/>
  <c r="G107" i="37"/>
  <c r="G165" i="37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20" i="37"/>
  <c r="G49" i="37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C19" i="37"/>
  <c r="G48" i="37"/>
  <c r="G106" i="37"/>
  <c r="G164" i="37"/>
  <c r="G78" i="37"/>
  <c r="G136" i="37"/>
  <c r="D110" i="31"/>
  <c r="D110" i="33"/>
  <c r="D110" i="34"/>
  <c r="D168" i="35"/>
  <c r="C49" i="20"/>
  <c r="C20" i="36"/>
  <c r="G49" i="36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D20" i="36"/>
  <c r="G165" i="36"/>
  <c r="D20" i="37"/>
  <c r="D110" i="37"/>
  <c r="D168" i="37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D21" i="37"/>
  <c r="D52" i="37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C81" i="37"/>
  <c r="G79" i="37"/>
  <c r="C22" i="37"/>
  <c r="G51" i="37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C21" i="37"/>
  <c r="G50" i="37"/>
  <c r="C52" i="37"/>
  <c r="G108" i="37"/>
  <c r="C110" i="37"/>
  <c r="C168" i="37"/>
  <c r="G166" i="37"/>
  <c r="G80" i="37"/>
  <c r="G138" i="37"/>
  <c r="D108" i="20"/>
  <c r="D166" i="20"/>
  <c r="D138" i="20"/>
  <c r="D52" i="33"/>
  <c r="D21" i="33"/>
  <c r="D21" i="36"/>
  <c r="D52" i="36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C139" i="37"/>
  <c r="G137" i="37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81" i="37"/>
  <c r="D139" i="37"/>
  <c r="D22" i="37"/>
  <c r="D24" i="20"/>
  <c r="C54" i="20"/>
  <c r="D54" i="20"/>
  <c r="C24" i="20"/>
  <c r="C25" i="37"/>
  <c r="C24" i="37"/>
  <c r="D24" i="37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34" i="13"/>
  <c r="AH134" i="13"/>
  <c r="AB134" i="13"/>
  <c r="AA134" i="13"/>
  <c r="U134" i="13"/>
  <c r="T134" i="13"/>
  <c r="N134" i="13"/>
  <c r="M134" i="13"/>
  <c r="G134" i="13"/>
  <c r="F134" i="13"/>
  <c r="AI127" i="13"/>
  <c r="D156" i="37" s="1"/>
  <c r="F156" i="37" s="1"/>
  <c r="AH127" i="13"/>
  <c r="C156" i="37" s="1"/>
  <c r="E156" i="37" s="1"/>
  <c r="AB127" i="13"/>
  <c r="D127" i="37" s="1"/>
  <c r="F127" i="37" s="1"/>
  <c r="AA127" i="13"/>
  <c r="C127" i="37" s="1"/>
  <c r="E127" i="37" s="1"/>
  <c r="U127" i="13"/>
  <c r="D98" i="37" s="1"/>
  <c r="F98" i="37" s="1"/>
  <c r="T127" i="13"/>
  <c r="C98" i="37" s="1"/>
  <c r="E98" i="37" s="1"/>
  <c r="N127" i="13"/>
  <c r="D69" i="37" s="1"/>
  <c r="F69" i="37" s="1"/>
  <c r="M127" i="13"/>
  <c r="C69" i="37" s="1"/>
  <c r="E69" i="37" s="1"/>
  <c r="G127" i="13"/>
  <c r="D40" i="37" s="1"/>
  <c r="F40" i="37" s="1"/>
  <c r="F127" i="13"/>
  <c r="C40" i="37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82" i="11"/>
  <c r="D155" i="37" s="1"/>
  <c r="F155" i="37" s="1"/>
  <c r="AH182" i="11"/>
  <c r="C155" i="37" s="1"/>
  <c r="E155" i="37" s="1"/>
  <c r="AG182" i="11"/>
  <c r="AB182" i="11"/>
  <c r="D126" i="37" s="1"/>
  <c r="F126" i="37" s="1"/>
  <c r="AA182" i="11"/>
  <c r="C126" i="37" s="1"/>
  <c r="E126" i="37" s="1"/>
  <c r="Z182" i="11"/>
  <c r="U182" i="11"/>
  <c r="D97" i="37" s="1"/>
  <c r="F97" i="37" s="1"/>
  <c r="T182" i="11"/>
  <c r="C97" i="37" s="1"/>
  <c r="E97" i="37" s="1"/>
  <c r="S182" i="11"/>
  <c r="N182" i="11"/>
  <c r="D68" i="37" s="1"/>
  <c r="F68" i="37" s="1"/>
  <c r="M182" i="11"/>
  <c r="C68" i="37" s="1"/>
  <c r="E68" i="37" s="1"/>
  <c r="L182" i="11"/>
  <c r="G182" i="11"/>
  <c r="D39" i="37" s="1"/>
  <c r="F39" i="37" s="1"/>
  <c r="F182" i="11"/>
  <c r="C39" i="37" s="1"/>
  <c r="E39" i="37" s="1"/>
  <c r="E182" i="11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72" i="11"/>
  <c r="D154" i="37" s="1"/>
  <c r="F154" i="37" s="1"/>
  <c r="AH172" i="11"/>
  <c r="C154" i="37" s="1"/>
  <c r="E154" i="37" s="1"/>
  <c r="AG172" i="11"/>
  <c r="AB172" i="11"/>
  <c r="D125" i="37" s="1"/>
  <c r="F125" i="37" s="1"/>
  <c r="AA172" i="11"/>
  <c r="C125" i="37" s="1"/>
  <c r="E125" i="37" s="1"/>
  <c r="Z172" i="11"/>
  <c r="U172" i="11"/>
  <c r="D96" i="37" s="1"/>
  <c r="F96" i="37" s="1"/>
  <c r="T172" i="11"/>
  <c r="C96" i="37" s="1"/>
  <c r="E96" i="37" s="1"/>
  <c r="S172" i="11"/>
  <c r="N172" i="11"/>
  <c r="D67" i="37" s="1"/>
  <c r="F67" i="37" s="1"/>
  <c r="M172" i="11"/>
  <c r="C67" i="37" s="1"/>
  <c r="E67" i="37" s="1"/>
  <c r="L172" i="11"/>
  <c r="G172" i="11"/>
  <c r="D38" i="37" s="1"/>
  <c r="F38" i="37" s="1"/>
  <c r="F172" i="11"/>
  <c r="C38" i="37" s="1"/>
  <c r="E38" i="37" s="1"/>
  <c r="E172" i="11"/>
  <c r="AI149" i="11"/>
  <c r="D154" i="36" s="1"/>
  <c r="F154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149" i="11"/>
  <c r="C38" i="36" s="1"/>
  <c r="E38" i="36" s="1"/>
  <c r="E149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02" i="10"/>
  <c r="D153" i="37" s="1"/>
  <c r="F153" i="37" s="1"/>
  <c r="AH102" i="10"/>
  <c r="C153" i="37" s="1"/>
  <c r="E153" i="37" s="1"/>
  <c r="AG102" i="10"/>
  <c r="AB102" i="10"/>
  <c r="D124" i="37" s="1"/>
  <c r="F124" i="37" s="1"/>
  <c r="AA102" i="10"/>
  <c r="C124" i="37" s="1"/>
  <c r="E124" i="37" s="1"/>
  <c r="Z102" i="10"/>
  <c r="U102" i="10"/>
  <c r="D95" i="37" s="1"/>
  <c r="F95" i="37" s="1"/>
  <c r="T102" i="10"/>
  <c r="C95" i="37" s="1"/>
  <c r="E95" i="37" s="1"/>
  <c r="S102" i="10"/>
  <c r="N102" i="10"/>
  <c r="D66" i="37" s="1"/>
  <c r="F66" i="37" s="1"/>
  <c r="M102" i="10"/>
  <c r="C66" i="37" s="1"/>
  <c r="E66" i="37" s="1"/>
  <c r="L102" i="10"/>
  <c r="G102" i="10"/>
  <c r="D37" i="37" s="1"/>
  <c r="F37" i="37" s="1"/>
  <c r="F102" i="10"/>
  <c r="C37" i="37" s="1"/>
  <c r="E37" i="37" s="1"/>
  <c r="E102" i="10"/>
  <c r="AI89" i="10"/>
  <c r="D153" i="36" s="1"/>
  <c r="F153" i="36" s="1"/>
  <c r="AH89" i="10"/>
  <c r="C153" i="36" s="1"/>
  <c r="E153" i="36" s="1"/>
  <c r="AG89" i="10"/>
  <c r="AB89" i="10"/>
  <c r="D124" i="36" s="1"/>
  <c r="F124" i="36" s="1"/>
  <c r="AA89" i="10"/>
  <c r="C124" i="36" s="1"/>
  <c r="E124" i="36" s="1"/>
  <c r="Z89" i="10"/>
  <c r="U89" i="10"/>
  <c r="D95" i="36" s="1"/>
  <c r="F95" i="36" s="1"/>
  <c r="T89" i="10"/>
  <c r="C95" i="36" s="1"/>
  <c r="E95" i="36" s="1"/>
  <c r="S89" i="10"/>
  <c r="N89" i="10"/>
  <c r="D66" i="36" s="1"/>
  <c r="F66" i="36" s="1"/>
  <c r="M89" i="10"/>
  <c r="C66" i="36" s="1"/>
  <c r="E66" i="36" s="1"/>
  <c r="L89" i="10"/>
  <c r="G89" i="10"/>
  <c r="D37" i="36" s="1"/>
  <c r="F37" i="36" s="1"/>
  <c r="F89" i="10"/>
  <c r="C37" i="36" s="1"/>
  <c r="E37" i="36" s="1"/>
  <c r="E89" i="10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102" i="8"/>
  <c r="D152" i="37" s="1"/>
  <c r="F152" i="37" s="1"/>
  <c r="AH102" i="8"/>
  <c r="C152" i="37" s="1"/>
  <c r="E152" i="37" s="1"/>
  <c r="AG102" i="8"/>
  <c r="AB102" i="8"/>
  <c r="D123" i="37" s="1"/>
  <c r="F123" i="37" s="1"/>
  <c r="AA102" i="8"/>
  <c r="C123" i="37" s="1"/>
  <c r="E123" i="37" s="1"/>
  <c r="Z102" i="8"/>
  <c r="U102" i="8"/>
  <c r="D94" i="37" s="1"/>
  <c r="F94" i="37" s="1"/>
  <c r="T102" i="8"/>
  <c r="C94" i="37" s="1"/>
  <c r="E94" i="37" s="1"/>
  <c r="S102" i="8"/>
  <c r="N102" i="8"/>
  <c r="D65" i="37" s="1"/>
  <c r="F65" i="37" s="1"/>
  <c r="M102" i="8"/>
  <c r="C65" i="37" s="1"/>
  <c r="E65" i="37" s="1"/>
  <c r="L102" i="8"/>
  <c r="G102" i="8"/>
  <c r="D36" i="37" s="1"/>
  <c r="F36" i="37" s="1"/>
  <c r="F102" i="8"/>
  <c r="C36" i="37" s="1"/>
  <c r="E36" i="37" s="1"/>
  <c r="E102" i="8"/>
  <c r="AI89" i="8"/>
  <c r="D152" i="36" s="1"/>
  <c r="F152" i="36" s="1"/>
  <c r="AH89" i="8"/>
  <c r="C152" i="36" s="1"/>
  <c r="E152" i="36" s="1"/>
  <c r="AG89" i="8"/>
  <c r="AB89" i="8"/>
  <c r="D123" i="36" s="1"/>
  <c r="F123" i="36" s="1"/>
  <c r="AA89" i="8"/>
  <c r="C123" i="36" s="1"/>
  <c r="E123" i="36" s="1"/>
  <c r="Z89" i="8"/>
  <c r="U89" i="8"/>
  <c r="D94" i="36" s="1"/>
  <c r="F94" i="36" s="1"/>
  <c r="T89" i="8"/>
  <c r="C94" i="36" s="1"/>
  <c r="E94" i="36" s="1"/>
  <c r="S89" i="8"/>
  <c r="N89" i="8"/>
  <c r="D65" i="36" s="1"/>
  <c r="F65" i="36" s="1"/>
  <c r="M89" i="8"/>
  <c r="C65" i="36" s="1"/>
  <c r="E65" i="36" s="1"/>
  <c r="L89" i="8"/>
  <c r="G89" i="8"/>
  <c r="D36" i="36" s="1"/>
  <c r="F36" i="36" s="1"/>
  <c r="F89" i="8"/>
  <c r="C36" i="36" s="1"/>
  <c r="E36" i="36" s="1"/>
  <c r="E89" i="8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54" i="20" l="1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E26" i="35"/>
  <c r="F47" i="34"/>
  <c r="E11" i="35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52" i="34"/>
  <c r="F138" i="20"/>
  <c r="E138" i="20"/>
  <c r="E50" i="20"/>
  <c r="F51" i="20"/>
  <c r="G166" i="1"/>
  <c r="F165" i="20"/>
  <c r="F77" i="20"/>
  <c r="E135" i="20"/>
  <c r="F164" i="20"/>
  <c r="E81" i="20"/>
  <c r="D19" i="1"/>
  <c r="F19" i="36"/>
  <c r="F19" i="32"/>
  <c r="F49" i="20"/>
  <c r="G19" i="33"/>
  <c r="E106" i="20"/>
  <c r="F48" i="20"/>
  <c r="F23" i="35"/>
  <c r="E23" i="35"/>
  <c r="E107" i="20"/>
  <c r="F19" i="37"/>
  <c r="F102" i="20"/>
  <c r="E130" i="20"/>
  <c r="F43" i="20"/>
  <c r="E44" i="20"/>
  <c r="G130" i="1"/>
  <c r="E171" i="31"/>
  <c r="F44" i="20"/>
  <c r="E159" i="20"/>
  <c r="E72" i="20"/>
  <c r="F131" i="20"/>
  <c r="E73" i="20"/>
  <c r="F55" i="36"/>
  <c r="F26" i="36" s="1"/>
  <c r="F47" i="36"/>
  <c r="F26" i="35"/>
  <c r="F15" i="34"/>
  <c r="E55" i="32"/>
  <c r="E47" i="32"/>
  <c r="F130" i="20"/>
  <c r="E43" i="20"/>
  <c r="F73" i="20"/>
  <c r="E101" i="20"/>
  <c r="C14" i="1"/>
  <c r="F55" i="32"/>
  <c r="F26" i="32" s="1"/>
  <c r="F47" i="32"/>
  <c r="E55" i="37"/>
  <c r="E47" i="37"/>
  <c r="E18" i="37" s="1"/>
  <c r="E18" i="35"/>
  <c r="F160" i="20"/>
  <c r="F72" i="20"/>
  <c r="F159" i="20"/>
  <c r="F101" i="20"/>
  <c r="G131" i="1"/>
  <c r="F55" i="37"/>
  <c r="F47" i="37"/>
  <c r="F18" i="37" s="1"/>
  <c r="F18" i="35"/>
  <c r="F14" i="32"/>
  <c r="E14" i="37"/>
  <c r="E55" i="33"/>
  <c r="E26" i="33" s="1"/>
  <c r="E47" i="33"/>
  <c r="E18" i="33" s="1"/>
  <c r="F8" i="35"/>
  <c r="E71" i="33"/>
  <c r="E85" i="33" s="1"/>
  <c r="E86" i="33" s="1"/>
  <c r="F100" i="33"/>
  <c r="F114" i="33" s="1"/>
  <c r="F115" i="33" s="1"/>
  <c r="E129" i="35"/>
  <c r="E143" i="35" s="1"/>
  <c r="E144" i="35" s="1"/>
  <c r="F158" i="35"/>
  <c r="F172" i="35" s="1"/>
  <c r="F173" i="35" s="1"/>
  <c r="E71" i="37"/>
  <c r="E85" i="37" s="1"/>
  <c r="E86" i="37" s="1"/>
  <c r="F100" i="37"/>
  <c r="F114" i="37" s="1"/>
  <c r="F115" i="37" s="1"/>
  <c r="E8" i="35"/>
  <c r="E71" i="32"/>
  <c r="E85" i="32" s="1"/>
  <c r="E86" i="32" s="1"/>
  <c r="E7" i="35"/>
  <c r="F7" i="35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42" i="36"/>
  <c r="F56" i="36" s="1"/>
  <c r="E129" i="36"/>
  <c r="E143" i="36" s="1"/>
  <c r="E144" i="36" s="1"/>
  <c r="F158" i="36"/>
  <c r="F172" i="36" s="1"/>
  <c r="F173" i="36" s="1"/>
  <c r="E100" i="37"/>
  <c r="E114" i="37" s="1"/>
  <c r="E115" i="37" s="1"/>
  <c r="F100" i="32"/>
  <c r="F114" i="32" s="1"/>
  <c r="F115" i="32" s="1"/>
  <c r="F42" i="34"/>
  <c r="F71" i="35"/>
  <c r="F85" i="35" s="1"/>
  <c r="F86" i="35" s="1"/>
  <c r="F129" i="37"/>
  <c r="F143" i="37" s="1"/>
  <c r="F144" i="37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F11" i="35"/>
  <c r="F129" i="33"/>
  <c r="F143" i="33" s="1"/>
  <c r="F144" i="33" s="1"/>
  <c r="E40" i="37"/>
  <c r="E11" i="37" s="1"/>
  <c r="F129" i="32"/>
  <c r="F143" i="32" s="1"/>
  <c r="F144" i="32" s="1"/>
  <c r="E42" i="33"/>
  <c r="E56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71" i="37"/>
  <c r="F85" i="37" s="1"/>
  <c r="F86" i="37" s="1"/>
  <c r="E158" i="37"/>
  <c r="E172" i="37" s="1"/>
  <c r="E173" i="37" s="1"/>
  <c r="F10" i="35"/>
  <c r="E67" i="31"/>
  <c r="E71" i="31" s="1"/>
  <c r="E85" i="31" s="1"/>
  <c r="E86" i="31" s="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42" i="37"/>
  <c r="F56" i="37" s="1"/>
  <c r="E129" i="37"/>
  <c r="E143" i="37" s="1"/>
  <c r="E144" i="37" s="1"/>
  <c r="F158" i="37"/>
  <c r="F172" i="37" s="1"/>
  <c r="F173" i="37" s="1"/>
  <c r="F39" i="31"/>
  <c r="E126" i="31"/>
  <c r="E10" i="35"/>
  <c r="F21" i="31"/>
  <c r="E21" i="31"/>
  <c r="G19" i="32"/>
  <c r="E19" i="31"/>
  <c r="G165" i="1"/>
  <c r="G49" i="1"/>
  <c r="G136" i="1"/>
  <c r="G107" i="1"/>
  <c r="F22" i="31"/>
  <c r="E20" i="31"/>
  <c r="F20" i="31"/>
  <c r="F15" i="31"/>
  <c r="E11" i="33"/>
  <c r="F11" i="32"/>
  <c r="F11" i="33"/>
  <c r="F9" i="31"/>
  <c r="F11" i="37"/>
  <c r="F7" i="37"/>
  <c r="G55" i="34"/>
  <c r="F7" i="33"/>
  <c r="G171" i="32"/>
  <c r="F7" i="31"/>
  <c r="F11" i="31"/>
  <c r="E25" i="20"/>
  <c r="F25" i="31"/>
  <c r="D25" i="20"/>
  <c r="E22" i="34"/>
  <c r="E22" i="33"/>
  <c r="E22" i="32"/>
  <c r="E22" i="37"/>
  <c r="E22" i="36"/>
  <c r="G15" i="34"/>
  <c r="E15" i="37"/>
  <c r="E15" i="36"/>
  <c r="E15" i="33"/>
  <c r="E15" i="32"/>
  <c r="E15" i="31"/>
  <c r="E15" i="34"/>
  <c r="F26" i="37"/>
  <c r="G160" i="20"/>
  <c r="G113" i="35"/>
  <c r="F11" i="34"/>
  <c r="F11" i="36"/>
  <c r="E11" i="32"/>
  <c r="E11" i="34"/>
  <c r="F9" i="37"/>
  <c r="F10" i="33"/>
  <c r="F10" i="37"/>
  <c r="F9" i="32"/>
  <c r="F9" i="36"/>
  <c r="F10" i="32"/>
  <c r="F10" i="34"/>
  <c r="F10" i="36"/>
  <c r="G67" i="31"/>
  <c r="G125" i="31"/>
  <c r="G67" i="33"/>
  <c r="G125" i="33"/>
  <c r="F9" i="34"/>
  <c r="G67" i="35"/>
  <c r="G125" i="35"/>
  <c r="G67" i="37"/>
  <c r="G125" i="37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8" i="37"/>
  <c r="G126" i="37"/>
  <c r="G67" i="32"/>
  <c r="E9" i="32"/>
  <c r="F9" i="33"/>
  <c r="G67" i="34"/>
  <c r="G125" i="34"/>
  <c r="G67" i="36"/>
  <c r="G125" i="36"/>
  <c r="F8" i="32"/>
  <c r="F8" i="34"/>
  <c r="F8" i="36"/>
  <c r="E7" i="20"/>
  <c r="G94" i="31"/>
  <c r="F7" i="32"/>
  <c r="G65" i="32"/>
  <c r="E7" i="32"/>
  <c r="G152" i="33"/>
  <c r="E7" i="33"/>
  <c r="F7" i="34"/>
  <c r="G123" i="34"/>
  <c r="E7" i="34"/>
  <c r="F7" i="36"/>
  <c r="G65" i="36"/>
  <c r="E7" i="36"/>
  <c r="G152" i="37"/>
  <c r="E7" i="37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F8" i="37"/>
  <c r="G66" i="37"/>
  <c r="G124" i="37"/>
  <c r="D8" i="20"/>
  <c r="G124" i="32"/>
  <c r="G153" i="33"/>
  <c r="G66" i="34"/>
  <c r="G66" i="36"/>
  <c r="G124" i="36"/>
  <c r="G153" i="37"/>
  <c r="G171" i="31"/>
  <c r="G142" i="31"/>
  <c r="E18" i="31"/>
  <c r="E23" i="31"/>
  <c r="F18" i="31"/>
  <c r="G113" i="31"/>
  <c r="G84" i="31"/>
  <c r="F23" i="31"/>
  <c r="F26" i="31"/>
  <c r="G163" i="32"/>
  <c r="E18" i="32"/>
  <c r="G142" i="32"/>
  <c r="G113" i="32"/>
  <c r="E23" i="32"/>
  <c r="G84" i="32"/>
  <c r="F23" i="32"/>
  <c r="F18" i="32"/>
  <c r="G168" i="33"/>
  <c r="G163" i="33"/>
  <c r="G171" i="33"/>
  <c r="F23" i="33"/>
  <c r="G142" i="33"/>
  <c r="F26" i="33"/>
  <c r="E23" i="33"/>
  <c r="G113" i="33"/>
  <c r="G84" i="33"/>
  <c r="F18" i="33"/>
  <c r="G55" i="33"/>
  <c r="G171" i="34"/>
  <c r="G142" i="34"/>
  <c r="E23" i="34"/>
  <c r="F18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G84" i="36"/>
  <c r="G55" i="36"/>
  <c r="G19" i="36"/>
  <c r="G171" i="37"/>
  <c r="G142" i="37"/>
  <c r="G113" i="37"/>
  <c r="E23" i="37"/>
  <c r="F23" i="37"/>
  <c r="G84" i="37"/>
  <c r="G97" i="35"/>
  <c r="G15" i="33"/>
  <c r="G73" i="20"/>
  <c r="G105" i="33"/>
  <c r="G134" i="35"/>
  <c r="G134" i="33"/>
  <c r="G76" i="33"/>
  <c r="G19" i="37"/>
  <c r="G110" i="33"/>
  <c r="G106" i="1"/>
  <c r="G110" i="36"/>
  <c r="G110" i="34"/>
  <c r="D7" i="31"/>
  <c r="G123" i="31"/>
  <c r="G94" i="32"/>
  <c r="G65" i="33"/>
  <c r="G152" i="34"/>
  <c r="D7" i="35"/>
  <c r="G123" i="35"/>
  <c r="G94" i="36"/>
  <c r="G65" i="37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G94" i="37"/>
  <c r="D71" i="33"/>
  <c r="D129" i="33"/>
  <c r="D71" i="35"/>
  <c r="D129" i="35"/>
  <c r="D71" i="37"/>
  <c r="D129" i="37"/>
  <c r="G36" i="33"/>
  <c r="C7" i="33"/>
  <c r="D7" i="34"/>
  <c r="C7" i="37"/>
  <c r="G36" i="37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D7" i="37"/>
  <c r="G123" i="37"/>
  <c r="G37" i="34"/>
  <c r="C8" i="34"/>
  <c r="C8" i="35"/>
  <c r="D8" i="32"/>
  <c r="D8" i="33"/>
  <c r="D8" i="34"/>
  <c r="G37" i="35"/>
  <c r="D8" i="35"/>
  <c r="G153" i="35"/>
  <c r="D8" i="37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E173" i="31" s="1"/>
  <c r="G37" i="32"/>
  <c r="C8" i="32"/>
  <c r="G37" i="33"/>
  <c r="C8" i="33"/>
  <c r="C8" i="36"/>
  <c r="G37" i="36"/>
  <c r="C8" i="37"/>
  <c r="G37" i="37"/>
  <c r="D37" i="31"/>
  <c r="F37" i="31" s="1"/>
  <c r="C124" i="31"/>
  <c r="D153" i="31"/>
  <c r="F153" i="31" s="1"/>
  <c r="F158" i="31" s="1"/>
  <c r="F172" i="31" s="1"/>
  <c r="F173" i="31" s="1"/>
  <c r="D8" i="36"/>
  <c r="C95" i="31"/>
  <c r="E95" i="31" s="1"/>
  <c r="E100" i="31" s="1"/>
  <c r="E114" i="31" s="1"/>
  <c r="E115" i="31" s="1"/>
  <c r="D124" i="31"/>
  <c r="G95" i="32"/>
  <c r="G95" i="33"/>
  <c r="G95" i="34"/>
  <c r="G95" i="35"/>
  <c r="G95" i="36"/>
  <c r="G95" i="37"/>
  <c r="C67" i="20"/>
  <c r="D96" i="20"/>
  <c r="C39" i="20"/>
  <c r="D68" i="20"/>
  <c r="C155" i="20"/>
  <c r="G39" i="34"/>
  <c r="C10" i="34"/>
  <c r="D71" i="32"/>
  <c r="D129" i="32"/>
  <c r="D71" i="34"/>
  <c r="D129" i="34"/>
  <c r="D71" i="36"/>
  <c r="D129" i="36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C9" i="37"/>
  <c r="G38" i="37"/>
  <c r="G154" i="37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G39" i="37"/>
  <c r="C10" i="37"/>
  <c r="G155" i="37"/>
  <c r="C125" i="20"/>
  <c r="D154" i="20"/>
  <c r="D9" i="31"/>
  <c r="D9" i="32"/>
  <c r="D9" i="33"/>
  <c r="D9" i="34"/>
  <c r="D9" i="35"/>
  <c r="D9" i="36"/>
  <c r="D9" i="37"/>
  <c r="C97" i="20"/>
  <c r="D126" i="20"/>
  <c r="G39" i="32"/>
  <c r="C10" i="32"/>
  <c r="D10" i="33"/>
  <c r="G39" i="36"/>
  <c r="C10" i="36"/>
  <c r="D10" i="37"/>
  <c r="D100" i="32"/>
  <c r="D158" i="32"/>
  <c r="D100" i="33"/>
  <c r="D158" i="33"/>
  <c r="D100" i="34"/>
  <c r="D158" i="34"/>
  <c r="D100" i="35"/>
  <c r="D158" i="35"/>
  <c r="D100" i="36"/>
  <c r="D158" i="36"/>
  <c r="D100" i="37"/>
  <c r="D158" i="37"/>
  <c r="C96" i="20"/>
  <c r="D125" i="20"/>
  <c r="G96" i="31"/>
  <c r="G96" i="32"/>
  <c r="G125" i="32"/>
  <c r="G96" i="33"/>
  <c r="G96" i="34"/>
  <c r="G96" i="35"/>
  <c r="G96" i="36"/>
  <c r="G96" i="37"/>
  <c r="C68" i="20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G97" i="37"/>
  <c r="D38" i="20"/>
  <c r="C38" i="20"/>
  <c r="C40" i="20"/>
  <c r="C69" i="20"/>
  <c r="C98" i="20"/>
  <c r="C127" i="20"/>
  <c r="C156" i="20"/>
  <c r="G40" i="31"/>
  <c r="C11" i="31"/>
  <c r="G98" i="31"/>
  <c r="C15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C11" i="37"/>
  <c r="C42" i="37"/>
  <c r="G40" i="37"/>
  <c r="G98" i="37"/>
  <c r="C100" i="37"/>
  <c r="C158" i="37"/>
  <c r="G156" i="37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D11" i="37"/>
  <c r="D42" i="37"/>
  <c r="C41" i="20"/>
  <c r="C70" i="20"/>
  <c r="C99" i="20"/>
  <c r="C128" i="20"/>
  <c r="C157" i="20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G69" i="37"/>
  <c r="C71" i="37"/>
  <c r="C129" i="37"/>
  <c r="G127" i="37"/>
  <c r="D41" i="20"/>
  <c r="D70" i="20"/>
  <c r="D99" i="20"/>
  <c r="D128" i="20"/>
  <c r="D157" i="20"/>
  <c r="G163" i="36"/>
  <c r="G14" i="35"/>
  <c r="G15" i="36"/>
  <c r="G15" i="32"/>
  <c r="G105" i="35"/>
  <c r="G134" i="37"/>
  <c r="G14" i="32"/>
  <c r="G76" i="35"/>
  <c r="D26" i="34"/>
  <c r="G163" i="37"/>
  <c r="G163" i="31"/>
  <c r="C26" i="32"/>
  <c r="G26" i="32" s="1"/>
  <c r="G102" i="20"/>
  <c r="D26" i="36"/>
  <c r="C18" i="32"/>
  <c r="G47" i="32"/>
  <c r="G76" i="37"/>
  <c r="C84" i="20"/>
  <c r="C76" i="20"/>
  <c r="G72" i="20"/>
  <c r="C26" i="37"/>
  <c r="G26" i="37" s="1"/>
  <c r="D142" i="20"/>
  <c r="D134" i="20"/>
  <c r="G105" i="37"/>
  <c r="G47" i="36"/>
  <c r="C18" i="36"/>
  <c r="G55" i="32"/>
  <c r="G47" i="31"/>
  <c r="C18" i="31"/>
  <c r="C26" i="31"/>
  <c r="G26" i="31" s="1"/>
  <c r="G44" i="1"/>
  <c r="D18" i="32"/>
  <c r="G55" i="37"/>
  <c r="G105" i="36"/>
  <c r="G105" i="34"/>
  <c r="G47" i="33"/>
  <c r="C18" i="33"/>
  <c r="C26" i="33"/>
  <c r="G26" i="33" s="1"/>
  <c r="D15" i="1"/>
  <c r="C142" i="20"/>
  <c r="C134" i="20"/>
  <c r="G130" i="20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5" i="37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01" i="1"/>
  <c r="G76" i="31"/>
  <c r="D26" i="35"/>
  <c r="D18" i="31"/>
  <c r="C55" i="20"/>
  <c r="C47" i="20"/>
  <c r="G43" i="20"/>
  <c r="C14" i="20"/>
  <c r="G55" i="20"/>
  <c r="C18" i="37"/>
  <c r="G47" i="37"/>
  <c r="D18" i="37"/>
  <c r="D14" i="1"/>
  <c r="C26" i="36"/>
  <c r="G26" i="36" s="1"/>
  <c r="G43" i="1"/>
  <c r="D18" i="33"/>
  <c r="G73" i="1"/>
  <c r="D15" i="20"/>
  <c r="D84" i="20"/>
  <c r="D76" i="20"/>
  <c r="D26" i="37"/>
  <c r="D171" i="20"/>
  <c r="D163" i="20"/>
  <c r="G14" i="36"/>
  <c r="G55" i="35"/>
  <c r="G163" i="34"/>
  <c r="C18" i="34"/>
  <c r="G47" i="34"/>
  <c r="C26" i="34"/>
  <c r="G26" i="34" s="1"/>
  <c r="G14" i="31"/>
  <c r="G159" i="1"/>
  <c r="G134" i="31"/>
  <c r="G160" i="1"/>
  <c r="G72" i="1"/>
  <c r="D26" i="32"/>
  <c r="D113" i="20"/>
  <c r="D105" i="20"/>
  <c r="G14" i="37"/>
  <c r="G131" i="20"/>
  <c r="C113" i="20"/>
  <c r="C105" i="20"/>
  <c r="G101" i="20"/>
  <c r="G136" i="20"/>
  <c r="G164" i="20"/>
  <c r="G168" i="35"/>
  <c r="G168" i="34"/>
  <c r="G19" i="34"/>
  <c r="G164" i="1"/>
  <c r="G20" i="33"/>
  <c r="G20" i="31"/>
  <c r="G107" i="20"/>
  <c r="G19" i="35"/>
  <c r="G139" i="31"/>
  <c r="G19" i="31"/>
  <c r="G78" i="20"/>
  <c r="G135" i="20"/>
  <c r="G110" i="37"/>
  <c r="G110" i="35"/>
  <c r="G139" i="34"/>
  <c r="G168" i="32"/>
  <c r="G168" i="31"/>
  <c r="G81" i="33"/>
  <c r="G81" i="32"/>
  <c r="D23" i="34"/>
  <c r="D20" i="20"/>
  <c r="C20" i="20"/>
  <c r="G49" i="20"/>
  <c r="C19" i="1"/>
  <c r="G48" i="1"/>
  <c r="G20" i="35"/>
  <c r="G77" i="20"/>
  <c r="G48" i="20"/>
  <c r="C19" i="20"/>
  <c r="G110" i="31"/>
  <c r="G20" i="36"/>
  <c r="G106" i="20"/>
  <c r="G20" i="37"/>
  <c r="G20" i="34"/>
  <c r="G20" i="32"/>
  <c r="G165" i="20"/>
  <c r="G135" i="1"/>
  <c r="D19" i="20"/>
  <c r="G168" i="37"/>
  <c r="D23" i="37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G22" i="37"/>
  <c r="D23" i="32"/>
  <c r="G81" i="36"/>
  <c r="G139" i="33"/>
  <c r="C23" i="37"/>
  <c r="G52" i="37"/>
  <c r="G21" i="36"/>
  <c r="G139" i="37"/>
  <c r="G167" i="20"/>
  <c r="C139" i="20"/>
  <c r="G137" i="20"/>
  <c r="D23" i="36"/>
  <c r="D110" i="20"/>
  <c r="G21" i="37"/>
  <c r="G52" i="34"/>
  <c r="C23" i="34"/>
  <c r="G138" i="1"/>
  <c r="G166" i="20"/>
  <c r="C168" i="20"/>
  <c r="G50" i="1"/>
  <c r="D81" i="20"/>
  <c r="G22" i="35"/>
  <c r="G22" i="34"/>
  <c r="G79" i="20"/>
  <c r="C81" i="20"/>
  <c r="D23" i="35"/>
  <c r="G51" i="1"/>
  <c r="G52" i="35"/>
  <c r="C23" i="35"/>
  <c r="G52" i="33"/>
  <c r="C23" i="33"/>
  <c r="G138" i="20"/>
  <c r="G51" i="20"/>
  <c r="C22" i="20"/>
  <c r="G108" i="1"/>
  <c r="D22" i="20"/>
  <c r="G139" i="32"/>
  <c r="D139" i="20"/>
  <c r="G139" i="35"/>
  <c r="G22" i="33"/>
  <c r="G22" i="32"/>
  <c r="D23" i="33"/>
  <c r="D168" i="20"/>
  <c r="C23" i="36"/>
  <c r="G52" i="36"/>
  <c r="G21" i="35"/>
  <c r="G21" i="33"/>
  <c r="G21" i="31"/>
  <c r="G80" i="20"/>
  <c r="G108" i="20"/>
  <c r="C110" i="20"/>
  <c r="G81" i="37"/>
  <c r="G139" i="36"/>
  <c r="G81" i="35"/>
  <c r="G109" i="20"/>
  <c r="D23" i="31"/>
  <c r="D52" i="20"/>
  <c r="D21" i="20"/>
  <c r="C25" i="20"/>
  <c r="D25" i="31"/>
  <c r="D24" i="31"/>
  <c r="C24" i="31"/>
  <c r="C25" i="31"/>
  <c r="G109" i="1" l="1"/>
  <c r="E22" i="20"/>
  <c r="E22" i="1"/>
  <c r="F56" i="34"/>
  <c r="F57" i="34" s="1"/>
  <c r="F20" i="20"/>
  <c r="G23" i="35"/>
  <c r="E52" i="20"/>
  <c r="F168" i="20"/>
  <c r="F110" i="20"/>
  <c r="F139" i="20"/>
  <c r="E168" i="20"/>
  <c r="C15" i="1"/>
  <c r="E57" i="33"/>
  <c r="E14" i="20"/>
  <c r="F14" i="20"/>
  <c r="F57" i="32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G66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57" i="37"/>
  <c r="F113" i="20"/>
  <c r="F105" i="20"/>
  <c r="F84" i="20"/>
  <c r="F76" i="20"/>
  <c r="F142" i="20"/>
  <c r="F134" i="20"/>
  <c r="E142" i="20"/>
  <c r="E134" i="20"/>
  <c r="E84" i="20"/>
  <c r="E76" i="20"/>
  <c r="F15" i="20"/>
  <c r="F57" i="36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E129" i="31"/>
  <c r="E143" i="31" s="1"/>
  <c r="E144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E42" i="37"/>
  <c r="E56" i="37" s="1"/>
  <c r="E57" i="37" s="1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7"/>
  <c r="G9" i="33"/>
  <c r="F56" i="35"/>
  <c r="F13" i="35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G95" i="1"/>
  <c r="D42" i="31"/>
  <c r="D158" i="31"/>
  <c r="G158" i="31" s="1"/>
  <c r="G153" i="1"/>
  <c r="E7" i="31"/>
  <c r="E26" i="37"/>
  <c r="F8" i="20"/>
  <c r="E15" i="20"/>
  <c r="E15" i="1"/>
  <c r="F25" i="20"/>
  <c r="F25" i="1"/>
  <c r="G55" i="1"/>
  <c r="G142" i="1"/>
  <c r="G14" i="1"/>
  <c r="E10" i="37"/>
  <c r="E10" i="34"/>
  <c r="E10" i="36"/>
  <c r="E10" i="33"/>
  <c r="E9" i="37"/>
  <c r="E9" i="33"/>
  <c r="E9" i="31"/>
  <c r="G10" i="35"/>
  <c r="G10" i="31"/>
  <c r="E9" i="36"/>
  <c r="E10" i="32"/>
  <c r="G97" i="20"/>
  <c r="G67" i="20"/>
  <c r="E9" i="34"/>
  <c r="G68" i="20"/>
  <c r="G96" i="20"/>
  <c r="E10" i="31"/>
  <c r="E8" i="34"/>
  <c r="E8" i="32"/>
  <c r="E8" i="37"/>
  <c r="E8" i="33"/>
  <c r="E8" i="20"/>
  <c r="G36" i="20"/>
  <c r="D85" i="35"/>
  <c r="G65" i="20"/>
  <c r="G152" i="20"/>
  <c r="G123" i="20"/>
  <c r="G94" i="20"/>
  <c r="D129" i="31"/>
  <c r="D143" i="31" s="1"/>
  <c r="E8" i="36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D172" i="37"/>
  <c r="D143" i="37"/>
  <c r="D114" i="37"/>
  <c r="D85" i="37"/>
  <c r="G8" i="37"/>
  <c r="C56" i="37"/>
  <c r="C57" i="37" s="1"/>
  <c r="G7" i="31"/>
  <c r="G95" i="31"/>
  <c r="G8" i="32"/>
  <c r="G66" i="31"/>
  <c r="G8" i="35"/>
  <c r="G10" i="37"/>
  <c r="G155" i="1"/>
  <c r="G70" i="20"/>
  <c r="G129" i="37"/>
  <c r="D158" i="20"/>
  <c r="D100" i="20"/>
  <c r="D71" i="20"/>
  <c r="G71" i="37"/>
  <c r="G71" i="35"/>
  <c r="G71" i="34"/>
  <c r="G129" i="35"/>
  <c r="G129" i="34"/>
  <c r="G18" i="34"/>
  <c r="G18" i="36"/>
  <c r="G105" i="20"/>
  <c r="G19" i="1"/>
  <c r="G20" i="20"/>
  <c r="G23" i="37"/>
  <c r="G7" i="36"/>
  <c r="G7" i="35"/>
  <c r="G7" i="37"/>
  <c r="G129" i="33"/>
  <c r="G158" i="35"/>
  <c r="G7" i="32"/>
  <c r="D7" i="20"/>
  <c r="G7" i="20" s="1"/>
  <c r="C143" i="34"/>
  <c r="G71" i="36"/>
  <c r="G7" i="34"/>
  <c r="G71" i="32"/>
  <c r="G158" i="37"/>
  <c r="G158" i="33"/>
  <c r="G7" i="33"/>
  <c r="G158" i="34"/>
  <c r="G8" i="36"/>
  <c r="C129" i="31"/>
  <c r="G100" i="34"/>
  <c r="G8" i="33"/>
  <c r="C8" i="1"/>
  <c r="D13" i="32"/>
  <c r="G158" i="36"/>
  <c r="G158" i="32"/>
  <c r="C100" i="31"/>
  <c r="D8" i="31"/>
  <c r="G153" i="31"/>
  <c r="G37" i="31"/>
  <c r="C8" i="31"/>
  <c r="G10" i="36"/>
  <c r="G126" i="20"/>
  <c r="D13" i="37"/>
  <c r="D13" i="35"/>
  <c r="D13" i="33"/>
  <c r="C114" i="32"/>
  <c r="G100" i="35"/>
  <c r="D9" i="20"/>
  <c r="G125" i="20"/>
  <c r="D10" i="20"/>
  <c r="G9" i="36"/>
  <c r="G10" i="33"/>
  <c r="G9" i="32"/>
  <c r="G154" i="1"/>
  <c r="G129" i="36"/>
  <c r="G129" i="32"/>
  <c r="D13" i="36"/>
  <c r="D13" i="34"/>
  <c r="G100" i="37"/>
  <c r="G100" i="36"/>
  <c r="G100" i="33"/>
  <c r="G10" i="32"/>
  <c r="G9" i="34"/>
  <c r="G154" i="20"/>
  <c r="G155" i="20"/>
  <c r="G39" i="20"/>
  <c r="C10" i="20"/>
  <c r="C9" i="20"/>
  <c r="G38" i="20"/>
  <c r="G38" i="1"/>
  <c r="D56" i="37"/>
  <c r="C143" i="32"/>
  <c r="D56" i="36"/>
  <c r="C114" i="34"/>
  <c r="C172" i="34"/>
  <c r="D56" i="34"/>
  <c r="C114" i="36"/>
  <c r="C114" i="37"/>
  <c r="C85" i="36"/>
  <c r="C85" i="35"/>
  <c r="G98" i="1"/>
  <c r="C85" i="37"/>
  <c r="C85" i="31"/>
  <c r="C172" i="35"/>
  <c r="G11" i="32"/>
  <c r="G11" i="31"/>
  <c r="C85" i="34"/>
  <c r="G11" i="35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29" i="20"/>
  <c r="D56" i="35"/>
  <c r="D56" i="33"/>
  <c r="C172" i="31"/>
  <c r="C172" i="32"/>
  <c r="C114" i="35"/>
  <c r="G157" i="20"/>
  <c r="G99" i="20"/>
  <c r="C143" i="37"/>
  <c r="C143" i="35"/>
  <c r="G42" i="37"/>
  <c r="C13" i="37"/>
  <c r="G42" i="36"/>
  <c r="C13" i="36"/>
  <c r="G11" i="33"/>
  <c r="G42" i="32"/>
  <c r="C13" i="32"/>
  <c r="C143" i="33"/>
  <c r="D56" i="32"/>
  <c r="C172" i="36"/>
  <c r="C172" i="33"/>
  <c r="G128" i="20"/>
  <c r="C143" i="36"/>
  <c r="C172" i="37"/>
  <c r="G11" i="37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7"/>
  <c r="G18" i="35"/>
  <c r="D26" i="20"/>
  <c r="G134" i="20"/>
  <c r="G18" i="31"/>
  <c r="G14" i="20"/>
  <c r="G163" i="20"/>
  <c r="G47" i="20"/>
  <c r="C18" i="20"/>
  <c r="G15" i="20"/>
  <c r="G15" i="1"/>
  <c r="G76" i="20"/>
  <c r="G18" i="32"/>
  <c r="G19" i="20"/>
  <c r="G23" i="36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65" i="1"/>
  <c r="C7" i="1"/>
  <c r="G36" i="1"/>
  <c r="G94" i="1"/>
  <c r="G152" i="1"/>
  <c r="E18" i="20" l="1"/>
  <c r="E100" i="20"/>
  <c r="F100" i="20"/>
  <c r="E129" i="20"/>
  <c r="G39" i="1"/>
  <c r="C9" i="1"/>
  <c r="C10" i="1"/>
  <c r="G10" i="1" s="1"/>
  <c r="F42" i="20"/>
  <c r="G96" i="1"/>
  <c r="D9" i="1"/>
  <c r="G9" i="1" s="1"/>
  <c r="G67" i="1"/>
  <c r="G68" i="1"/>
  <c r="F9" i="20"/>
  <c r="E10" i="20"/>
  <c r="E71" i="20"/>
  <c r="E42" i="20"/>
  <c r="E8" i="31"/>
  <c r="G123" i="1"/>
  <c r="F114" i="20"/>
  <c r="F7" i="20"/>
  <c r="F129" i="20"/>
  <c r="E143" i="20"/>
  <c r="F56" i="20"/>
  <c r="E85" i="20"/>
  <c r="G20" i="1"/>
  <c r="G139" i="1"/>
  <c r="E114" i="20"/>
  <c r="E14" i="1"/>
  <c r="F10" i="20"/>
  <c r="E158" i="20"/>
  <c r="G126" i="1"/>
  <c r="G37" i="1"/>
  <c r="E13" i="37"/>
  <c r="F71" i="20"/>
  <c r="F158" i="20"/>
  <c r="D11" i="1"/>
  <c r="D8" i="1"/>
  <c r="G8" i="1" s="1"/>
  <c r="G128" i="1"/>
  <c r="G156" i="1"/>
  <c r="G157" i="1"/>
  <c r="G12" i="20"/>
  <c r="E11" i="20"/>
  <c r="C11" i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C18" i="1"/>
  <c r="G163" i="1"/>
  <c r="F13" i="37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G71" i="1"/>
  <c r="E23" i="20"/>
  <c r="F23" i="20"/>
  <c r="E26" i="20"/>
  <c r="D172" i="20"/>
  <c r="E9" i="20"/>
  <c r="D86" i="35"/>
  <c r="F8" i="31"/>
  <c r="C172" i="20"/>
  <c r="D114" i="20"/>
  <c r="C57" i="36"/>
  <c r="G7" i="1"/>
  <c r="C57" i="35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D173" i="37"/>
  <c r="D144" i="37"/>
  <c r="C115" i="37"/>
  <c r="G111" i="37" s="1"/>
  <c r="D115" i="37"/>
  <c r="D86" i="37"/>
  <c r="G57" i="37"/>
  <c r="D57" i="37"/>
  <c r="G56" i="37"/>
  <c r="G8" i="31"/>
  <c r="G158" i="20"/>
  <c r="G18" i="20"/>
  <c r="G54" i="37"/>
  <c r="D27" i="36"/>
  <c r="G114" i="34"/>
  <c r="C13" i="31"/>
  <c r="C27" i="32"/>
  <c r="G27" i="32" s="1"/>
  <c r="C114" i="31"/>
  <c r="G129" i="20"/>
  <c r="G143" i="34"/>
  <c r="G85" i="31"/>
  <c r="G13" i="35"/>
  <c r="G13" i="32"/>
  <c r="D27" i="37"/>
  <c r="C143" i="31"/>
  <c r="C173" i="36"/>
  <c r="G114" i="36"/>
  <c r="G13" i="37"/>
  <c r="C27" i="35"/>
  <c r="G27" i="35" s="1"/>
  <c r="C115" i="32"/>
  <c r="G114" i="32"/>
  <c r="C114" i="20"/>
  <c r="G13" i="33"/>
  <c r="D27" i="34"/>
  <c r="G13" i="36"/>
  <c r="C86" i="36"/>
  <c r="G143" i="32"/>
  <c r="C173" i="34"/>
  <c r="G172" i="34"/>
  <c r="G172" i="32"/>
  <c r="C27" i="34"/>
  <c r="G27" i="34" s="1"/>
  <c r="G53" i="37"/>
  <c r="G143" i="33"/>
  <c r="G114" i="37"/>
  <c r="G172" i="35"/>
  <c r="C86" i="35"/>
  <c r="G85" i="35"/>
  <c r="G85" i="34"/>
  <c r="G85" i="37"/>
  <c r="C86" i="37"/>
  <c r="G42" i="20"/>
  <c r="C13" i="20"/>
  <c r="C144" i="36"/>
  <c r="G143" i="36"/>
  <c r="G143" i="37"/>
  <c r="C144" i="37"/>
  <c r="D57" i="33"/>
  <c r="D27" i="33"/>
  <c r="C86" i="33"/>
  <c r="G85" i="33"/>
  <c r="C27" i="36"/>
  <c r="G27" i="36" s="1"/>
  <c r="D57" i="32"/>
  <c r="D57" i="35"/>
  <c r="D27" i="35"/>
  <c r="G172" i="31"/>
  <c r="C27" i="33"/>
  <c r="G27" i="33" s="1"/>
  <c r="C173" i="32"/>
  <c r="C27" i="37"/>
  <c r="G27" i="37" s="1"/>
  <c r="C143" i="20"/>
  <c r="C85" i="20"/>
  <c r="G172" i="33"/>
  <c r="G11" i="20"/>
  <c r="C173" i="37"/>
  <c r="G172" i="37"/>
  <c r="C144" i="35"/>
  <c r="G143" i="35"/>
  <c r="G114" i="35"/>
  <c r="C115" i="35"/>
  <c r="D13" i="20"/>
  <c r="D56" i="20"/>
  <c r="G23" i="20"/>
  <c r="G57" i="31"/>
  <c r="G54" i="31"/>
  <c r="G53" i="31"/>
  <c r="E86" i="20" l="1"/>
  <c r="E56" i="20"/>
  <c r="F85" i="20"/>
  <c r="E144" i="20"/>
  <c r="E115" i="20"/>
  <c r="F143" i="20"/>
  <c r="G85" i="1"/>
  <c r="D115" i="20"/>
  <c r="F57" i="20"/>
  <c r="F115" i="20"/>
  <c r="G114" i="1"/>
  <c r="E172" i="20"/>
  <c r="F172" i="20"/>
  <c r="G18" i="1"/>
  <c r="G23" i="1"/>
  <c r="G11" i="1"/>
  <c r="G12" i="1"/>
  <c r="F11" i="1"/>
  <c r="E11" i="1"/>
  <c r="G143" i="1"/>
  <c r="G100" i="1"/>
  <c r="D27" i="31"/>
  <c r="E27" i="37"/>
  <c r="E27" i="36"/>
  <c r="F27" i="32"/>
  <c r="G158" i="1"/>
  <c r="C13" i="1"/>
  <c r="D13" i="1"/>
  <c r="G42" i="1"/>
  <c r="G129" i="1"/>
  <c r="G172" i="1"/>
  <c r="G56" i="1"/>
  <c r="D173" i="20"/>
  <c r="F13" i="20"/>
  <c r="F27" i="37"/>
  <c r="G172" i="20"/>
  <c r="G57" i="36"/>
  <c r="C57" i="20"/>
  <c r="C173" i="20"/>
  <c r="G112" i="37"/>
  <c r="G54" i="36"/>
  <c r="G53" i="36"/>
  <c r="G144" i="34"/>
  <c r="G82" i="31"/>
  <c r="G169" i="31"/>
  <c r="G141" i="33"/>
  <c r="G53" i="35"/>
  <c r="G57" i="35"/>
  <c r="F13" i="31"/>
  <c r="G170" i="33"/>
  <c r="G54" i="35"/>
  <c r="G56" i="20"/>
  <c r="G57" i="32"/>
  <c r="G83" i="34"/>
  <c r="G141" i="32"/>
  <c r="G173" i="35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15" i="37"/>
  <c r="E28" i="37"/>
  <c r="F28" i="37"/>
  <c r="D28" i="37"/>
  <c r="G170" i="36"/>
  <c r="C27" i="31"/>
  <c r="G27" i="31" s="1"/>
  <c r="C28" i="32"/>
  <c r="G28" i="32" s="1"/>
  <c r="C115" i="31"/>
  <c r="G143" i="31"/>
  <c r="G114" i="20"/>
  <c r="C144" i="20"/>
  <c r="G170" i="32"/>
  <c r="G173" i="32"/>
  <c r="G173" i="36"/>
  <c r="C86" i="20"/>
  <c r="G115" i="32"/>
  <c r="G111" i="32"/>
  <c r="G112" i="32"/>
  <c r="G13" i="20"/>
  <c r="G82" i="36"/>
  <c r="G86" i="36"/>
  <c r="G86" i="35"/>
  <c r="G82" i="35"/>
  <c r="G83" i="35"/>
  <c r="G83" i="37"/>
  <c r="G86" i="37"/>
  <c r="G82" i="37"/>
  <c r="G169" i="34"/>
  <c r="G170" i="34"/>
  <c r="G173" i="34"/>
  <c r="G170" i="37"/>
  <c r="G169" i="37"/>
  <c r="G173" i="37"/>
  <c r="G141" i="36"/>
  <c r="G140" i="36"/>
  <c r="G144" i="36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G144" i="37"/>
  <c r="C28" i="37"/>
  <c r="G140" i="37"/>
  <c r="G141" i="37"/>
  <c r="C28" i="36"/>
  <c r="E57" i="20" l="1"/>
  <c r="E173" i="20"/>
  <c r="F173" i="20"/>
  <c r="F144" i="20"/>
  <c r="G111" i="20"/>
  <c r="G115" i="1"/>
  <c r="F86" i="20"/>
  <c r="G144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E28" i="36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5" i="37"/>
  <c r="G24" i="37"/>
  <c r="G28" i="37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<sst xmlns="http://schemas.openxmlformats.org/spreadsheetml/2006/main" count="8397" uniqueCount="306">
  <si>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</si>
  <si>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</si>
  <si>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</si>
  <si>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</si>
  <si>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</si>
  <si>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</si>
  <si>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</si>
  <si>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</si>
  <si>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</si>
  <si>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</si>
  <si>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</si>
  <si>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</si>
  <si>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</si>
  <si>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</si>
  <si>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</si>
  <si>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</si>
  <si>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</si>
  <si>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</si>
  <si>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</si>
  <si>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</si>
  <si>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</si>
  <si>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</si>
  <si>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</si>
  <si>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</si>
  <si>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</si>
  <si>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</si>
  <si>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</si>
  <si>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</si>
  <si>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</si>
  <si>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</si>
  <si>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</si>
  <si>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</si>
  <si>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</si>
  <si>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</si>
  <si>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</si>
  <si>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</si>
  <si>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</si>
  <si>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</si>
  <si>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</si>
  <si>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</si>
  <si>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</si>
  <si>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</si>
  <si>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</si>
  <si>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</si>
  <si>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</si>
  <si>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</si>
  <si>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</si>
  <si>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</si>
  <si>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</si>
  <si>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</si>
  <si>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</si>
  <si>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</si>
  <si>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</si>
  <si>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</si>
  <si>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</si>
  <si>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</si>
  <si>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</si>
  <si>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</si>
  <si>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</si>
  <si>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</si>
  <si>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</si>
  <si>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</si>
  <si>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</si>
  <si>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</si>
  <si>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</si>
  <si>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</si>
  <si>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</si>
  <si>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a1k7</t>
  </si>
  <si>
    <t>a2k0</t>
  </si>
  <si>
    <t>a2k1</t>
  </si>
  <si>
    <t>a2k2</t>
  </si>
  <si>
    <t>a2k3</t>
  </si>
  <si>
    <t>a2k4</t>
  </si>
  <si>
    <t>a2k5</t>
  </si>
  <si>
    <t>a2k6</t>
  </si>
  <si>
    <t>a2k7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</si>
  <si>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</si>
  <si>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</si>
  <si>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</si>
  <si>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</si>
  <si>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</si>
  <si>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</si>
  <si>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</si>
  <si>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</si>
  <si>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</si>
  <si>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</si>
  <si>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</si>
  <si>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</si>
  <si>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</si>
  <si>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</si>
  <si>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a3k7</t>
  </si>
  <si>
    <t>a4k7</t>
  </si>
  <si>
    <t>b1k0</t>
  </si>
  <si>
    <t>b1k1</t>
  </si>
  <si>
    <t>b1k2</t>
  </si>
  <si>
    <t>b1k3</t>
  </si>
  <si>
    <t>b1k4</t>
  </si>
  <si>
    <t>b1k5</t>
  </si>
  <si>
    <t>b1k6</t>
  </si>
  <si>
    <t>b1k7</t>
  </si>
  <si>
    <t>b2k0</t>
  </si>
  <si>
    <t>b2k1</t>
  </si>
  <si>
    <t>b2k2</t>
  </si>
  <si>
    <t>b2k3</t>
  </si>
  <si>
    <t>b2k4</t>
  </si>
  <si>
    <t>b2k5</t>
  </si>
  <si>
    <t>b2k6</t>
  </si>
  <si>
    <t>b2k7</t>
  </si>
  <si>
    <t>c1k0</t>
  </si>
  <si>
    <t>c1k1</t>
  </si>
  <si>
    <t>c1k2</t>
  </si>
  <si>
    <t>c1k3</t>
  </si>
  <si>
    <t>c1k4</t>
  </si>
  <si>
    <t>c1k5</t>
  </si>
  <si>
    <t>c1k6</t>
  </si>
  <si>
    <t>c1k7</t>
  </si>
  <si>
    <t>c2k0</t>
  </si>
  <si>
    <t>c2k1</t>
  </si>
  <si>
    <t>c2k2</t>
  </si>
  <si>
    <t>c2k3</t>
  </si>
  <si>
    <t>c2k4</t>
  </si>
  <si>
    <t>c2k5</t>
  </si>
  <si>
    <t>c2k6</t>
  </si>
  <si>
    <t>c2k7</t>
  </si>
  <si>
    <t>c3k0</t>
  </si>
  <si>
    <t>c3k1</t>
  </si>
  <si>
    <t>c3k2</t>
  </si>
  <si>
    <t>c3k3</t>
  </si>
  <si>
    <t>c3k4</t>
  </si>
  <si>
    <t>c3k5</t>
  </si>
  <si>
    <t>c3k6</t>
  </si>
  <si>
    <t>c3k7</t>
  </si>
  <si>
    <t>c4k0</t>
  </si>
  <si>
    <t>c4k1</t>
  </si>
  <si>
    <t>c4k2</t>
  </si>
  <si>
    <t>c4k3</t>
  </si>
  <si>
    <t>c4k4</t>
  </si>
  <si>
    <t>c4k5</t>
  </si>
  <si>
    <t>c4k6</t>
  </si>
  <si>
    <t>c4k7</t>
  </si>
  <si>
    <t>d1k0</t>
  </si>
  <si>
    <t>d1k1</t>
  </si>
  <si>
    <t>d1k2</t>
  </si>
  <si>
    <t>d1k3</t>
  </si>
  <si>
    <t>d1k4</t>
  </si>
  <si>
    <t>d1k5</t>
  </si>
  <si>
    <t>d1k6</t>
  </si>
  <si>
    <t>d1k7</t>
  </si>
  <si>
    <t>e1k0</t>
  </si>
  <si>
    <t>e1k1</t>
  </si>
  <si>
    <t>e1k2</t>
  </si>
  <si>
    <t>e1k3</t>
  </si>
  <si>
    <t>e1k4</t>
  </si>
  <si>
    <t>e1k5</t>
  </si>
  <si>
    <t>e1k6</t>
  </si>
  <si>
    <t>e1k7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</si>
  <si>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</si>
  <si>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</si>
  <si>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</si>
  <si>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</si>
  <si>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</si>
  <si>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</si>
  <si>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</si>
  <si>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</si>
  <si>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</si>
  <si>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</si>
  <si>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</si>
  <si>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</si>
  <si>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</si>
  <si>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</si>
  <si>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a5k7</t>
  </si>
  <si>
    <t>a6k7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</si>
  <si>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</si>
  <si>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</si>
  <si>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</si>
  <si>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</si>
  <si>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</si>
  <si>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</si>
  <si>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</si>
  <si>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</si>
  <si>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</si>
  <si>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</si>
  <si>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</si>
  <si>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</si>
  <si>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</si>
  <si>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</si>
  <si>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</si>
  <si>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</si>
  <si>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</si>
  <si>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</si>
  <si>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</si>
  <si>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</si>
  <si>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</si>
  <si>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</si>
  <si>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</si>
  <si>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</si>
  <si>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</si>
  <si>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</si>
  <si>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</si>
  <si>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</si>
  <si>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</si>
  <si>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</si>
  <si>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</si>
  <si>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</si>
  <si>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</si>
  <si>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</si>
  <si>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</si>
  <si>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</si>
  <si>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</si>
  <si>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</si>
  <si>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</si>
  <si>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</si>
  <si>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</si>
  <si>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</si>
  <si>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</si>
  <si>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</si>
  <si>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</si>
  <si>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</si>
  <si>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</si>
  <si>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 č. 5  - Název subjektu</t>
  </si>
  <si>
    <t>Příjemce č. 5  - Zkratka</t>
  </si>
  <si>
    <t>Příjemce č. 6  - Název subjektu</t>
  </si>
  <si>
    <t>Příjemce č. 6  - Zkratka</t>
  </si>
  <si>
    <t>Příjemce č. 7  - Název subjektu</t>
  </si>
  <si>
    <t>Příjemce č. 7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</si>
  <si>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</si>
  <si>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</si>
  <si>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</si>
  <si>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</si>
  <si>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</si>
  <si>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</si>
  <si>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</si>
  <si>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</si>
  <si>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</si>
  <si>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</si>
  <si>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</si>
  <si>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</si>
  <si>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</si>
  <si>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</si>
  <si>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</si>
  <si>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</si>
  <si>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K8  náklady D; E projektu</t>
  </si>
  <si>
    <t xml:space="preserve"> Příloha č. 3 - Specifikace nákladů projektu  verze K8  náklady C3; C4 projektu</t>
  </si>
  <si>
    <t xml:space="preserve"> Příloha č. 3 - Specifikace nákladů projektu  verze K8  náklady C1; C2 projektu</t>
  </si>
  <si>
    <t xml:space="preserve"> Příloha č. 3 - Specifikace nákladů projektu  verze K8  náklady B3; B4 projektu</t>
  </si>
  <si>
    <t xml:space="preserve"> Příloha č. 3 - Specifikace nákladů projektu  verze K8  náklady B1; B2 projektu</t>
  </si>
  <si>
    <t xml:space="preserve"> Příloha č. 3 - Specifikace nákladů projektu  verze K8  náklady  A5; A6 projektu</t>
  </si>
  <si>
    <t xml:space="preserve"> Příloha č. 3 - Specifikace nákladů projektu verze K8   </t>
  </si>
  <si>
    <t xml:space="preserve"> Příloha č. 3 - Specifikace nákladů projektu verze K8</t>
  </si>
  <si>
    <t xml:space="preserve"> Příloha č. 3 - Specifikace nákladů projektu verze K8 </t>
  </si>
  <si>
    <t xml:space="preserve"> Příloha č. 3 - Specifikace nákladů projektu  verze K8  </t>
  </si>
  <si>
    <t>Rozpočet projektu ver. K8 - celkové náklady  Příjemce č. 7</t>
  </si>
  <si>
    <t>K8</t>
  </si>
  <si>
    <t>Rozpočet projektu ver. K8 -  Příjemce č. 7 - rok 2018</t>
  </si>
  <si>
    <t>Rozpočet projektu ver. K8 -  Příjemce č. 7 - rok 2019</t>
  </si>
  <si>
    <t>Rozpočet projektu ver. K8 -  Příjemce č. 7 - rok 2020</t>
  </si>
  <si>
    <t>Rozpočet projektu ver. K8 -  Příjemce č. 7 - rok 2021</t>
  </si>
  <si>
    <t>Rozpočet projektu ver. K8 -  Příjemce č. 7 - rok 2022</t>
  </si>
  <si>
    <t>Rozpočet projektu ver. K8 - celkové náklady  Příjemce č. 6</t>
  </si>
  <si>
    <t>Rozpočet projektu ver. K8 -  Příjemce č. 6 - rok 2018</t>
  </si>
  <si>
    <t>Rozpočet projektu ver. K8 -  Příjemce č. 6 - rok 2019</t>
  </si>
  <si>
    <t>Rozpočet projektu ver. K8 -  Příjemce č. 6 - rok 2020</t>
  </si>
  <si>
    <t>Rozpočet projektu ver. K8 -  Příjemce č. 6 - rok 2021</t>
  </si>
  <si>
    <t>Rozpočet projektu ver. K8 -  Příjemce č. 6 - rok 2022</t>
  </si>
  <si>
    <t>Rozpočet projektu ver. K8 - celkové náklady  Příjemce č. 5</t>
  </si>
  <si>
    <t>Rozpočet projektu ver. K8 -  Příjemce č. 5 - rok 2018</t>
  </si>
  <si>
    <t>Rozpočet projektu ver. K8 -  Příjemce č. 5 - rok 2019</t>
  </si>
  <si>
    <t>Rozpočet projektu ver. K8 -  Příjemce č. 5 - rok 2020</t>
  </si>
  <si>
    <t>Rozpočet projektu ver. K8 -  Příjemce č. 5 - rok 2021</t>
  </si>
  <si>
    <t>Rozpočet projektu ver. K8 -  Příjemce č. 5 - rok 2022</t>
  </si>
  <si>
    <t>Rozpočet projektu ver. K8 - celkové náklady  Příjemce č. 4</t>
  </si>
  <si>
    <t>Rozpočet projektu ver. K8 -  Příjemce č. 4 - rok 2018</t>
  </si>
  <si>
    <t>Rozpočet projektu ver. K8 -  Příjemce č. 4 - rok 2019</t>
  </si>
  <si>
    <t>Rozpočet projektu ver. K8 -  Příjemce č. 4 - rok 2020</t>
  </si>
  <si>
    <t>Rozpočet projektu ver. K8 -  Příjemce č. 4 - rok 2021</t>
  </si>
  <si>
    <t>Rozpočet projektu ver. K8 -  Příjemce č. 4 - rok 2022</t>
  </si>
  <si>
    <t>Rozpočet projektu ver. K8 - celkové náklady  Příjemce č. 3</t>
  </si>
  <si>
    <t>Rozpočet projektu ver. K8 -  Příjemce č. 3 - rok 2018</t>
  </si>
  <si>
    <t>Rozpočet projektu ver. K8 -  Příjemce č. 3 - rok 2019</t>
  </si>
  <si>
    <t>Rozpočet projektu ver. K8 -  Příjemce č. 3 - rok 2020</t>
  </si>
  <si>
    <t>Rozpočet projektu ver. K8 -  Příjemce č. 3 - rok 2021</t>
  </si>
  <si>
    <t>Rozpočet projektu ver. K8 -  Příjemce č. 3 - rok 2022</t>
  </si>
  <si>
    <t>Rozpočet projektu ver. K8 - celkové náklady  Příjemce č. 2</t>
  </si>
  <si>
    <t>Rozpočet projektu ver. K8 -  Příjemce č. 2 - rok 2018</t>
  </si>
  <si>
    <t>Rozpočet projektu ver. K8 -  Příjemce č. 2 - rok 2019</t>
  </si>
  <si>
    <t>Rozpočet projektu ver. K8 -  Příjemce č. 2 - rok 2020</t>
  </si>
  <si>
    <t>Rozpočet projektu ver. K8 -  Příjemce č. 2 - rok 2021</t>
  </si>
  <si>
    <t>Rozpočet projektu ver. K8 -  Příjemce č. 2 - rok 2022</t>
  </si>
  <si>
    <t>Rozpočet projektu ver. K8 - celkové náklady  Příjemce č. 1</t>
  </si>
  <si>
    <t>Rozpočet projektu ver. K8 - Příjemce č. 1 - rok 2018</t>
  </si>
  <si>
    <t>Rozpočet projektu ver. K8 - Příjemce č. 1 - rok 2019</t>
  </si>
  <si>
    <t>Rozpočet projektu ver. K8 - Příjemce č. 1 - rok 2020</t>
  </si>
  <si>
    <t>Rozpočet projektu ver. K8 - Příjemce č. 1 - rok 2021</t>
  </si>
  <si>
    <t>Rozpočet projektu ver. K8 - Příjemce č. 1 - rok 2022</t>
  </si>
  <si>
    <t>Rozpočet projektu ver. K8 - celkové náklady Příjemce-koordinátora</t>
  </si>
  <si>
    <t>Rozpočet projektu ver K8 - Příjemce Koordinátor - rok 2018</t>
  </si>
  <si>
    <t>Rozpočet projektu ver K8 - Příjemce Koordinátor - rok 2019</t>
  </si>
  <si>
    <t>Rozpočet projektu ver K8 - Příjemce Koordinátor - rok 2020</t>
  </si>
  <si>
    <t>Rozpočet projektu ver K8 - Příjemce Koordinátor - rok 2021</t>
  </si>
  <si>
    <t>Rozpočet projektu ver K8 - Příjemce Koordinátor - rok 2022</t>
  </si>
  <si>
    <t>Celkový rozpočet projektu ver. K8 - celkové náklady projektu za celou dobu řešení 
 (součet  rozpočtů příjemce-koordinátora a příjemců v jednotlivých letech)</t>
  </si>
  <si>
    <t>Celkový rozpočet projektu ver. K8 - rok 2018</t>
  </si>
  <si>
    <t>Celkový rozpočet projektu ver. K8 - rok 2019</t>
  </si>
  <si>
    <t>Celkový rozpočet projektu ver. K8 - rok 2020</t>
  </si>
  <si>
    <t>Celkový rozpočet projektu ver. K8 - rok 2021</t>
  </si>
  <si>
    <t>Celkový rozpočet projektu ver. K8 -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</si>
</sst>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300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výzkumu'!$C$9&amp;"; "&amp;'Údaje a typ výzkumu'!$C$11&amp;"; "&amp;'Údaje a typ výzkumu'!$C$13&amp;"; "&amp;'Údaje a typ výzkumu'!$C$15&amp;"; "&amp;'Údaje a typ výzkumu'!$C$17&amp;"; "&amp;'Údaje a typ výzkumu'!$C$19</f>
        <v xml:space="preserve">; ; ; ; ; 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301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výzkumu'!$C$4&amp;"; "&amp;'Údaje a typ výzkumu'!$C$7&amp;"; "&amp;'Údaje a typ výzkumu'!$C$9&amp;"; "&amp;'Údaje a typ výzkumu'!$C$11&amp;"; "&amp;'Údaje a typ výzkumu'!$C$13&amp;"; "&amp;'Údaje a typ výzkumu'!$C$15&amp;"; "&amp;'Údaje a typ výzkumu'!$C$17&amp;"; "&amp;'Údaje a typ výzkumu'!$C$19</f>
        <v xml:space="preserve">; ; ; ; ; 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'Př.-koo'!C36+Př.1!C36+Př.2!C36+Př.3!C36+Př.4!C36+Př.5!C36+Př.6!C36+Př.7!C36</f>
        <v>0</v>
      </c>
      <c r="D36" s="48">
        <f>'Př.-koo'!D36+Př.1!D36+Př.2!D36+Př.3!D36+Př.4!D36+Př.5!D36+Př.6!D36+Př.7!D36</f>
        <v>0</v>
      </c>
      <c r="E36" s="86">
        <f>'Př.-koo'!E36+Př.1!E36+Př.2!E36+Př.3!E36+Př.4!E36+Př.5!E36+Př.6!E36+Př.7!E36</f>
        <v>0</v>
      </c>
      <c r="F36" s="86">
        <f>'Př.-koo'!F36+Př.1!F36+Př.2!F36+Př.3!F36+Př.4!F36+Př.5!F36+Př.6!F36+Př.7!F36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'Př.-koo'!C37+Př.1!C37+Př.2!C37+Př.3!C37+Př.4!C37+Př.5!C37+Př.6!C37+Př.7!C37</f>
        <v>0</v>
      </c>
      <c r="D37" s="52">
        <f>'Př.-koo'!D37+Př.1!D37+Př.2!D37+Př.3!D37+Př.4!D37+Př.5!D37+Př.6!D37+Př.7!D37</f>
        <v>0</v>
      </c>
      <c r="E37" s="87">
        <f>'Př.-koo'!E37+Př.1!E37+Př.2!E37+Př.3!E37+Př.4!E37+Př.5!E37+Př.6!E37+Př.7!E37</f>
        <v>0</v>
      </c>
      <c r="F37" s="87">
        <f>'Př.-koo'!F37+Př.1!F37+Př.2!F37+Př.3!F37+Př.4!F37+Př.5!F37+Př.6!F37+Př.7!F37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197</v>
      </c>
      <c r="C38" s="52">
        <f>'Př.-koo'!C38+Př.1!C38+Př.2!C38+Př.3!C38+Př.4!C38+Př.5!C38+Př.6!C38+Př.7!C38</f>
        <v>0</v>
      </c>
      <c r="D38" s="52">
        <f>'Př.-koo'!D38+Př.1!D38+Př.2!D38+Př.3!D38+Př.4!D38+Př.5!D38+Př.6!D38+Př.7!D38</f>
        <v>0</v>
      </c>
      <c r="E38" s="87">
        <f>'Př.-koo'!E38+Př.1!E38+Př.2!E38+Př.3!E38+Př.4!E38+Př.5!E38+Př.6!E38+Př.7!E38</f>
        <v>0</v>
      </c>
      <c r="F38" s="87">
        <f>'Př.-koo'!F38+Př.1!F38+Př.2!F38+Př.3!F38+Př.4!F38+Př.5!F38+Př.6!F38+Př.7!F38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198</v>
      </c>
      <c r="C39" s="52">
        <f>'Př.-koo'!C39+Př.1!C39+Př.2!C39+Př.3!C39+Př.4!C39+Př.5!C39+Př.6!C39+Př.7!C39</f>
        <v>0</v>
      </c>
      <c r="D39" s="52">
        <f>'Př.-koo'!D39+Př.1!D39+Př.2!D39+Př.3!D39+Př.4!D39+Př.5!D39+Př.6!D39+Př.7!D39</f>
        <v>0</v>
      </c>
      <c r="E39" s="87">
        <f>'Př.-koo'!E39+Př.1!E39+Př.2!E39+Př.3!E39+Př.4!E39+Př.5!E39+Př.6!E39+Př.7!E39</f>
        <v>0</v>
      </c>
      <c r="F39" s="87">
        <f>'Př.-koo'!F39+Př.1!F39+Př.2!F39+Př.3!F39+Př.4!F39+Př.5!F39+Př.6!F39+Př.7!F39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'Př.-koo'!C40+Př.1!C40+Př.2!C40+Př.3!C40+Př.4!C40+Př.5!C40+Př.6!C40+Př.7!C40</f>
        <v>0</v>
      </c>
      <c r="D40" s="52">
        <f>'Př.-koo'!D40+Př.1!D40+Př.2!D40+Př.3!D40+Př.4!D40+Př.5!D40+Př.6!D40+Př.7!D40</f>
        <v>0</v>
      </c>
      <c r="E40" s="87">
        <f>'Př.-koo'!E40+Př.1!E40+Př.2!E40+Př.3!E40+Př.4!E40+Př.5!E40+Př.6!E40+Př.7!E40</f>
        <v>0</v>
      </c>
      <c r="F40" s="87">
        <f>'Př.-koo'!F40+Př.1!F40+Př.2!F40+Př.3!F40+Př.4!F40+Př.5!F40+Př.6!F40+Př.7!F40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'Př.-koo'!C41+Př.1!C41+Př.2!C41+Př.3!C41+Př.4!C41+Př.5!C41+Př.6!C41+Př.7!C41</f>
        <v>0</v>
      </c>
      <c r="D41" s="52">
        <f>'Př.-koo'!D41+Př.1!D41+Př.2!D41+Př.3!D41+Př.4!D41+Př.5!D41+Př.6!D41+Př.7!D41</f>
        <v>0</v>
      </c>
      <c r="E41" s="87">
        <f>'Př.-koo'!E41+Př.1!E41+Př.2!E41+Př.3!E41+Př.4!E41+Př.5!E41+Př.6!E41+Př.7!E41</f>
        <v>0</v>
      </c>
      <c r="F41" s="87">
        <f>'Př.-koo'!F41+Př.1!F41+Př.2!F41+Př.3!F41+Př.4!F41+Př.5!F41+Př.6!F41+Př.7!F41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'Př.-koo'!C42+Př.1!C42+Př.2!C42+Př.3!C42+Př.4!C42+Př.5!C42+Př.6!C42+Př.7!C42</f>
        <v>0</v>
      </c>
      <c r="D42" s="56">
        <f>'Př.-koo'!D42+Př.1!D42+Př.2!D42+Př.3!D42+Př.4!D42+Př.5!D42+Př.6!D42+Př.7!D42</f>
        <v>0</v>
      </c>
      <c r="E42" s="88">
        <f>'Př.-koo'!E42+Př.1!E42+Př.2!E42+Př.3!E42+Př.4!E42+Př.5!E42+Př.6!E42+Př.7!E42</f>
        <v>0</v>
      </c>
      <c r="F42" s="88">
        <f>'Př.-koo'!F42+Př.1!F42+Př.2!F42+Př.3!F42+Př.4!F42+Př.5!F42+Př.6!F42+Př.7!F42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199</v>
      </c>
      <c r="C43" s="59">
        <f>'Př.-koo'!C43+Př.1!C43+Př.2!C43+Př.3!C43+Př.4!C43+Př.5!C43+Př.6!C43+Př.7!C43</f>
        <v>0</v>
      </c>
      <c r="D43" s="59">
        <f>'Př.-koo'!D43+Př.1!D43+Př.2!D43+Př.3!D43+Př.4!D43+Př.5!D43+Př.6!D43+Př.7!D43</f>
        <v>0</v>
      </c>
      <c r="E43" s="89">
        <f>'Př.-koo'!E43+Př.1!E43+Př.2!E43+Př.3!E43+Př.4!E43+Př.5!E43+Př.6!E43+Př.7!E43</f>
        <v>0</v>
      </c>
      <c r="F43" s="89">
        <f>'Př.-koo'!F43+Př.1!F43+Př.2!F43+Př.3!F43+Př.4!F43+Př.5!F43+Př.6!F43+Př.7!F43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200</v>
      </c>
      <c r="C44" s="59">
        <f>'Př.-koo'!C44+Př.1!C44+Př.2!C44+Př.3!C44+Př.4!C44+Př.5!C44+Př.6!C44+Př.7!C44</f>
        <v>0</v>
      </c>
      <c r="D44" s="59">
        <f>'Př.-koo'!D44+Př.1!D44+Př.2!D44+Př.3!D44+Př.4!D44+Př.5!D44+Př.6!D44+Př.7!D44</f>
        <v>0</v>
      </c>
      <c r="E44" s="89">
        <f>'Př.-koo'!E44+Př.1!E44+Př.2!E44+Př.3!E44+Př.4!E44+Př.5!E44+Př.6!E44+Př.7!E44</f>
        <v>0</v>
      </c>
      <c r="F44" s="89">
        <f>'Př.-koo'!F44+Př.1!F44+Př.2!F44+Př.3!F44+Př.4!F44+Př.5!F44+Př.6!F44+Př.7!F44</f>
        <v>0</v>
      </c>
      <c r="G44" s="53" t="str">
        <f t="shared" si="13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'Př.-koo'!C45+Př.1!C45+Př.2!C45+Př.3!C45+Př.4!C45+Př.5!C45+Př.6!C45+Př.7!C45</f>
        <v>0</v>
      </c>
      <c r="D45" s="59">
        <f>'Př.-koo'!D45+Př.1!D45+Př.2!D45+Př.3!D45+Př.4!D45+Př.5!D45+Př.6!D45+Př.7!D45</f>
        <v>0</v>
      </c>
      <c r="E45" s="89">
        <f>'Př.-koo'!E45+Př.1!E45+Př.2!E45+Př.3!E45+Př.4!E45+Př.5!E45+Př.6!E45+Př.7!E45</f>
        <v>0</v>
      </c>
      <c r="F45" s="89">
        <f>'Př.-koo'!F45+Př.1!F45+Př.2!F45+Př.3!F45+Př.4!F45+Př.5!F45+Př.6!F45+Př.7!F45</f>
        <v>0</v>
      </c>
      <c r="G45" s="53" t="str">
        <f t="shared" si="13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'Př.-koo'!C46+Př.1!C46+Př.2!C46+Př.3!C46+Př.4!C46+Př.5!C46+Př.6!C46+Př.7!C46</f>
        <v>0</v>
      </c>
      <c r="D46" s="59">
        <f>'Př.-koo'!D46+Př.1!D46+Př.2!D46+Př.3!D46+Př.4!D46+Př.5!D46+Př.6!D46+Př.7!D46</f>
        <v>0</v>
      </c>
      <c r="E46" s="89">
        <f>'Př.-koo'!E46+Př.1!E46+Př.2!E46+Př.3!E46+Př.4!E46+Př.5!E46+Př.6!E46+Př.7!E46</f>
        <v>0</v>
      </c>
      <c r="F46" s="89">
        <f>'Př.-koo'!F46+Př.1!F46+Př.2!F46+Př.3!F46+Př.4!F46+Př.5!F46+Př.6!F46+Př.7!F46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190</v>
      </c>
      <c r="C47" s="62">
        <f>'Př.-koo'!C47+Př.1!C47+Př.2!C47+Př.3!C47+Př.4!C47+Př.5!C47+Př.6!C47+Př.7!C47</f>
        <v>0</v>
      </c>
      <c r="D47" s="62">
        <f>'Př.-koo'!D47+Př.1!D47+Př.2!D47+Př.3!D47+Př.4!D47+Př.5!D47+Př.6!D47+Př.7!D47</f>
        <v>0</v>
      </c>
      <c r="E47" s="164">
        <f>'Př.-koo'!E47+Př.1!E47+Př.2!E47+Př.3!E47+Př.4!E47+Př.5!E47+Př.6!E47+Př.7!E47</f>
        <v>0</v>
      </c>
      <c r="F47" s="164">
        <f>'Př.-koo'!F47+Př.1!F47+Př.2!F47+Př.3!F47+Př.4!F47+Př.5!F47+Př.6!F47+Př.7!F47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194</v>
      </c>
      <c r="C48" s="65">
        <f>'Př.-koo'!C48+Př.1!C48+Př.2!C48+Př.3!C48+Př.4!C48+Př.5!C48+Př.6!C48+Př.7!C48</f>
        <v>0</v>
      </c>
      <c r="D48" s="65">
        <f>'Př.-koo'!D48+Př.1!D48+Př.2!D48+Př.3!D48+Př.4!D48+Př.5!D48+Př.6!D48+Př.7!D48</f>
        <v>0</v>
      </c>
      <c r="E48" s="91">
        <f>'Př.-koo'!E48+Př.1!E48+Př.2!E48+Př.3!E48+Př.4!E48+Př.5!E48+Př.6!E48+Př.7!E48</f>
        <v>0</v>
      </c>
      <c r="F48" s="91">
        <f>'Př.-koo'!F48+Př.1!F48+Př.2!F48+Př.3!F48+Př.4!F48+Př.5!F48+Př.6!F48+Př.7!F48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'Př.-koo'!C49+Př.1!C49+Př.2!C49+Př.3!C49+Př.4!C49+Př.5!C49+Př.6!C49+Př.7!C49</f>
        <v>0</v>
      </c>
      <c r="D49" s="65">
        <f>'Př.-koo'!D49+Př.1!D49+Př.2!D49+Př.3!D49+Př.4!D49+Př.5!D49+Př.6!D49+Př.7!D49</f>
        <v>0</v>
      </c>
      <c r="E49" s="91">
        <f>'Př.-koo'!E49+Př.1!E49+Př.2!E49+Př.3!E49+Př.4!E49+Př.5!E49+Př.6!E49+Př.7!E49</f>
        <v>0</v>
      </c>
      <c r="F49" s="91">
        <f>'Př.-koo'!F49+Př.1!F49+Př.2!F49+Př.3!F49+Př.4!F49+Př.5!F49+Př.6!F49+Př.7!F49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192</v>
      </c>
      <c r="C50" s="65">
        <f>'Př.-koo'!C50+Př.1!C50+Př.2!C50+Př.3!C50+Př.4!C50+Př.5!C50+Př.6!C50+Př.7!C50</f>
        <v>0</v>
      </c>
      <c r="D50" s="65">
        <f>'Př.-koo'!D50+Př.1!D50+Př.2!D50+Př.3!D50+Př.4!D50+Př.5!D50+Př.6!D50+Př.7!D50</f>
        <v>0</v>
      </c>
      <c r="E50" s="91">
        <f>'Př.-koo'!E50+Př.1!E50+Př.2!E50+Př.3!E50+Př.4!E50+Př.5!E50+Př.6!E50+Př.7!E50</f>
        <v>0</v>
      </c>
      <c r="F50" s="91">
        <f>'Př.-koo'!F50+Př.1!F50+Př.2!F50+Př.3!F50+Př.4!F50+Př.5!F50+Př.6!F50+Př.7!F50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'Př.-koo'!C51+Př.1!C51+Př.2!C51+Př.3!C51+Př.4!C51+Př.5!C51+Př.6!C51+Př.7!C51</f>
        <v>0</v>
      </c>
      <c r="D51" s="65">
        <f>'Př.-koo'!D51+Př.1!D51+Př.2!D51+Př.3!D51+Př.4!D51+Př.5!D51+Př.6!D51+Př.7!D51</f>
        <v>0</v>
      </c>
      <c r="E51" s="91">
        <f>'Př.-koo'!E51+Př.1!E51+Př.2!E51+Př.3!E51+Př.4!E51+Př.5!E51+Př.6!E51+Př.7!E51</f>
        <v>0</v>
      </c>
      <c r="F51" s="91">
        <f>'Př.-koo'!F51+Př.1!F51+Př.2!F51+Př.3!F51+Př.4!F51+Př.5!F51+Př.6!F51+Př.7!F51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'Př.-koo'!C52+Př.1!C52+Př.2!C52+Př.3!C52+Př.4!C52+Př.5!C52+Př.6!C52+Př.7!C52</f>
        <v>0</v>
      </c>
      <c r="D52" s="68">
        <f>'Př.-koo'!D52+Př.1!D52+Př.2!D52+Př.3!D52+Př.4!D52+Př.5!D52+Př.6!D52+Př.7!D52</f>
        <v>0</v>
      </c>
      <c r="E52" s="92">
        <f>'Př.-koo'!E52+Př.1!E52+Př.2!E52+Př.3!E52+Př.4!E52+Př.5!E52+Př.6!E52+Př.7!E52</f>
        <v>0</v>
      </c>
      <c r="F52" s="92">
        <f>'Př.-koo'!F52+Př.1!F52+Př.2!F52+Př.3!F52+Př.4!F52+Př.5!F52+Př.6!F52+Př.7!F52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'Př.-koo'!C53+Př.1!C53+Př.2!C53+Př.3!C53+Př.4!C53+Př.5!C53+Př.6!C53+Př.7!C53</f>
        <v>0</v>
      </c>
      <c r="D53" s="71">
        <f>'Př.-koo'!D53+Př.1!D53+Př.2!D53+Př.3!D53+Př.4!D53+Př.5!D53+Př.6!D53+Př.7!D53</f>
        <v>0</v>
      </c>
      <c r="E53" s="93">
        <f>'Př.-koo'!E53+Př.1!E53+Př.2!E53+Př.3!E53+Př.4!E53+Př.5!E53+Př.6!E53+Př.7!E53</f>
        <v>0</v>
      </c>
      <c r="F53" s="93">
        <f>'Př.-koo'!F53+Př.1!F53+Př.2!F53+Př.3!F53+Př.4!F53+Př.5!F53+Př.6!F53+Př.7!F53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'Př.-koo'!C54+Př.1!C54+Př.2!C54+Př.3!C54+Př.4!C54+Př.5!C54+Př.6!C54+Př.7!C54</f>
        <v>0</v>
      </c>
      <c r="D54" s="74">
        <f>'Př.-koo'!D54+Př.1!D54+Př.2!D54+Př.3!D54+Př.4!D54+Př.5!D54+Př.6!D54+Př.7!D54</f>
        <v>0</v>
      </c>
      <c r="E54" s="94">
        <f>'Př.-koo'!E54+Př.1!E54+Př.2!E54+Př.3!E54+Př.4!E54+Př.5!E54+Př.6!E54+Př.7!E54</f>
        <v>0</v>
      </c>
      <c r="F54" s="94">
        <f>'Př.-koo'!F54+Př.1!F54+Př.2!F54+Př.3!F54+Př.4!F54+Př.5!F54+Př.6!F54+Př.7!F54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'Př.-koo'!C55+Př.1!C55+Př.2!C55+Př.3!C55+Př.4!C55+Př.5!C55+Př.6!C55+Př.7!C55</f>
        <v>0</v>
      </c>
      <c r="D55" s="77">
        <f>'Př.-koo'!D55+Př.1!D55+Př.2!D55+Př.3!D55+Př.4!D55+Př.5!D55+Př.6!D55+Př.7!D55</f>
        <v>0</v>
      </c>
      <c r="E55" s="95">
        <f>'Př.-koo'!E55+Př.1!E55+Př.2!E55+Př.3!E55+Př.4!E55+Př.5!E55+Př.6!E55+Př.7!E55</f>
        <v>0</v>
      </c>
      <c r="F55" s="95">
        <f>'Př.-koo'!F55+Př.1!F55+Př.2!F55+Př.3!F55+Př.4!F55+Př.5!F55+Př.6!F55+Př.7!F55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'Př.-koo'!C56+Př.1!C56+Př.2!C56+Př.3!C56+Př.4!C56+Př.5!C56+Př.6!C56+Př.7!C56</f>
        <v>0</v>
      </c>
      <c r="D56" s="77">
        <f>'Př.-koo'!D56+Př.1!D56+Př.2!D56+Př.3!D56+Př.4!D56+Př.5!D56+Př.6!D56+Př.7!D56</f>
        <v>0</v>
      </c>
      <c r="E56" s="95">
        <f>'Př.-koo'!E56+Př.1!E56+Př.2!E56+Př.3!E56+Př.4!E56+Př.5!E56+Př.6!E56+Př.7!E56</f>
        <v>0</v>
      </c>
      <c r="F56" s="95">
        <f>'Př.-koo'!F56+Př.1!F56+Př.2!F56+Př.3!F56+Př.4!F56+Př.5!F56+Př.6!F56+Př.7!F56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'Př.-koo'!C57+Př.1!C57+Př.2!C57+Př.3!C57+Př.4!C57+Př.5!C57+Př.6!C57+Př.7!C57</f>
        <v>0</v>
      </c>
      <c r="D57" s="80">
        <f>'Př.-koo'!D57+Př.1!D57+Př.2!D57+Př.3!D57+Př.4!D57+Př.5!D57+Př.6!D57+Př.7!D57</f>
        <v>0</v>
      </c>
      <c r="E57" s="96">
        <f>'Př.-koo'!E57+Př.1!E57+Př.2!E57+Př.3!E57+Př.4!E57+Př.5!E57+Př.6!E57+Př.7!E57</f>
        <v>0</v>
      </c>
      <c r="F57" s="96">
        <f>'Př.-koo'!F57+Př.1!F57+Př.2!F57+Př.3!F57+Př.4!F57+Př.5!F57+Př.6!F57+Př.7!F57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302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'Př.-koo'!C65+Př.1!C65+Př.2!C65+Př.3!C65+Př.4!C65+Př.5!C65+Př.6!C65+Př.7!C65</f>
        <v>0</v>
      </c>
      <c r="D65" s="48">
        <f>'Př.-koo'!D65+Př.1!D65+Př.2!D65+Př.3!D65+Př.4!D65+Př.5!D65+Př.6!D65+Př.7!D65</f>
        <v>0</v>
      </c>
      <c r="E65" s="86">
        <f>'Př.-koo'!E65+Př.1!E65+Př.2!E65+Př.3!E65+Př.4!E65+Př.5!E65+Př.6!E65+Př.7!E65</f>
        <v>0</v>
      </c>
      <c r="F65" s="86">
        <f>'Př.-koo'!F65+Př.1!F65+Př.2!F65+Př.3!F65+Př.4!F65+Př.5!F65+Př.6!F65+Př.7!F65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'Př.-koo'!C66+Př.1!C66+Př.2!C66+Př.3!C66+Př.4!C66+Př.5!C66+Př.6!C66+Př.7!C66</f>
        <v>0</v>
      </c>
      <c r="D66" s="52">
        <f>'Př.-koo'!D66+Př.1!D66+Př.2!D66+Př.3!D66+Př.4!D66+Př.5!D66+Př.6!D66+Př.7!D66</f>
        <v>0</v>
      </c>
      <c r="E66" s="87">
        <f>'Př.-koo'!E66+Př.1!E66+Př.2!E66+Př.3!E66+Př.4!E66+Př.5!E66+Př.6!E66+Př.7!E66</f>
        <v>0</v>
      </c>
      <c r="F66" s="87">
        <f>'Př.-koo'!F66+Př.1!F66+Př.2!F66+Př.3!F66+Př.4!F66+Př.5!F66+Př.6!F66+Př.7!F66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197</v>
      </c>
      <c r="C67" s="52">
        <f>'Př.-koo'!C67+Př.1!C67+Př.2!C67+Př.3!C67+Př.4!C67+Př.5!C67+Př.6!C67+Př.7!C67</f>
        <v>0</v>
      </c>
      <c r="D67" s="52">
        <f>'Př.-koo'!D67+Př.1!D67+Př.2!D67+Př.3!D67+Př.4!D67+Př.5!D67+Př.6!D67+Př.7!D67</f>
        <v>0</v>
      </c>
      <c r="E67" s="87">
        <f>'Př.-koo'!E67+Př.1!E67+Př.2!E67+Př.3!E67+Př.4!E67+Př.5!E67+Př.6!E67+Př.7!E67</f>
        <v>0</v>
      </c>
      <c r="F67" s="87">
        <f>'Př.-koo'!F67+Př.1!F67+Př.2!F67+Př.3!F67+Př.4!F67+Př.5!F67+Př.6!F67+Př.7!F67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198</v>
      </c>
      <c r="C68" s="52">
        <f>'Př.-koo'!C68+Př.1!C68+Př.2!C68+Př.3!C68+Př.4!C68+Př.5!C68+Př.6!C68+Př.7!C68</f>
        <v>0</v>
      </c>
      <c r="D68" s="52">
        <f>'Př.-koo'!D68+Př.1!D68+Př.2!D68+Př.3!D68+Př.4!D68+Př.5!D68+Př.6!D68+Př.7!D68</f>
        <v>0</v>
      </c>
      <c r="E68" s="87">
        <f>'Př.-koo'!E68+Př.1!E68+Př.2!E68+Př.3!E68+Př.4!E68+Př.5!E68+Př.6!E68+Př.7!E68</f>
        <v>0</v>
      </c>
      <c r="F68" s="87">
        <f>'Př.-koo'!F68+Př.1!F68+Př.2!F68+Př.3!F68+Př.4!F68+Př.5!F68+Př.6!F68+Př.7!F68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'Př.-koo'!C69+Př.1!C69+Př.2!C69+Př.3!C69+Př.4!C69+Př.5!C69+Př.6!C69+Př.7!C69</f>
        <v>0</v>
      </c>
      <c r="D69" s="52">
        <f>'Př.-koo'!D69+Př.1!D69+Př.2!D69+Př.3!D69+Př.4!D69+Př.5!D69+Př.6!D69+Př.7!D69</f>
        <v>0</v>
      </c>
      <c r="E69" s="87">
        <f>'Př.-koo'!E69+Př.1!E69+Př.2!E69+Př.3!E69+Př.4!E69+Př.5!E69+Př.6!E69+Př.7!E69</f>
        <v>0</v>
      </c>
      <c r="F69" s="87">
        <f>'Př.-koo'!F69+Př.1!F69+Př.2!F69+Př.3!F69+Př.4!F69+Př.5!F69+Př.6!F69+Př.7!F69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'Př.-koo'!C70+Př.1!C70+Př.2!C70+Př.3!C70+Př.4!C70+Př.5!C70+Př.6!C70+Př.7!C70</f>
        <v>0</v>
      </c>
      <c r="D70" s="52">
        <f>'Př.-koo'!D70+Př.1!D70+Př.2!D70+Př.3!D70+Př.4!D70+Př.5!D70+Př.6!D70+Př.7!D70</f>
        <v>0</v>
      </c>
      <c r="E70" s="87">
        <f>'Př.-koo'!E70+Př.1!E70+Př.2!E70+Př.3!E70+Př.4!E70+Př.5!E70+Př.6!E70+Př.7!E70</f>
        <v>0</v>
      </c>
      <c r="F70" s="87">
        <f>'Př.-koo'!F70+Př.1!F70+Př.2!F70+Př.3!F70+Př.4!F70+Př.5!F70+Př.6!F70+Př.7!F70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'Př.-koo'!C71+Př.1!C71+Př.2!C71+Př.3!C71+Př.4!C71+Př.5!C71+Př.6!C71+Př.7!C71</f>
        <v>0</v>
      </c>
      <c r="D71" s="56">
        <f>'Př.-koo'!D71+Př.1!D71+Př.2!D71+Př.3!D71+Př.4!D71+Př.5!D71+Př.6!D71+Př.7!D71</f>
        <v>0</v>
      </c>
      <c r="E71" s="88">
        <f>'Př.-koo'!E71+Př.1!E71+Př.2!E71+Př.3!E71+Př.4!E71+Př.5!E71+Př.6!E71+Př.7!E71</f>
        <v>0</v>
      </c>
      <c r="F71" s="88">
        <f>'Př.-koo'!F71+Př.1!F71+Př.2!F71+Př.3!F71+Př.4!F71+Př.5!F71+Př.6!F71+Př.7!F71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199</v>
      </c>
      <c r="C72" s="59">
        <f>'Př.-koo'!C72+Př.1!C72+Př.2!C72+Př.3!C72+Př.4!C72+Př.5!C72+Př.6!C72+Př.7!C72</f>
        <v>0</v>
      </c>
      <c r="D72" s="59">
        <f>'Př.-koo'!D72+Př.1!D72+Př.2!D72+Př.3!D72+Př.4!D72+Př.5!D72+Př.6!D72+Př.7!D72</f>
        <v>0</v>
      </c>
      <c r="E72" s="89">
        <f>'Př.-koo'!E72+Př.1!E72+Př.2!E72+Př.3!E72+Př.4!E72+Př.5!E72+Př.6!E72+Př.7!E72</f>
        <v>0</v>
      </c>
      <c r="F72" s="89">
        <f>'Př.-koo'!F72+Př.1!F72+Př.2!F72+Př.3!F72+Př.4!F72+Př.5!F72+Př.6!F72+Př.7!F72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200</v>
      </c>
      <c r="C73" s="59">
        <f>'Př.-koo'!C73+Př.1!C73+Př.2!C73+Př.3!C73+Př.4!C73+Př.5!C73+Př.6!C73+Př.7!C73</f>
        <v>0</v>
      </c>
      <c r="D73" s="59">
        <f>'Př.-koo'!D73+Př.1!D73+Př.2!D73+Př.3!D73+Př.4!D73+Př.5!D73+Př.6!D73+Př.7!D73</f>
        <v>0</v>
      </c>
      <c r="E73" s="89">
        <f>'Př.-koo'!E73+Př.1!E73+Př.2!E73+Př.3!E73+Př.4!E73+Př.5!E73+Př.6!E73+Př.7!E73</f>
        <v>0</v>
      </c>
      <c r="F73" s="89">
        <f>'Př.-koo'!F73+Př.1!F73+Př.2!F73+Př.3!F73+Př.4!F73+Př.5!F73+Př.6!F73+Př.7!F73</f>
        <v>0</v>
      </c>
      <c r="G73" s="53" t="str">
        <f t="shared" si="15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'Př.-koo'!C74+Př.1!C74+Př.2!C74+Př.3!C74+Př.4!C74+Př.5!C74+Př.6!C74+Př.7!C74</f>
        <v>0</v>
      </c>
      <c r="D74" s="59">
        <f>'Př.-koo'!D74+Př.1!D74+Př.2!D74+Př.3!D74+Př.4!D74+Př.5!D74+Př.6!D74+Př.7!D74</f>
        <v>0</v>
      </c>
      <c r="E74" s="89">
        <f>'Př.-koo'!E74+Př.1!E74+Př.2!E74+Př.3!E74+Př.4!E74+Př.5!E74+Př.6!E74+Př.7!E74</f>
        <v>0</v>
      </c>
      <c r="F74" s="89">
        <f>'Př.-koo'!F74+Př.1!F74+Př.2!F74+Př.3!F74+Př.4!F74+Př.5!F74+Př.6!F74+Př.7!F74</f>
        <v>0</v>
      </c>
      <c r="G74" s="53" t="str">
        <f t="shared" si="15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'Př.-koo'!C75+Př.1!C75+Př.2!C75+Př.3!C75+Př.4!C75+Př.5!C75+Př.6!C75+Př.7!C75</f>
        <v>0</v>
      </c>
      <c r="D75" s="59">
        <f>'Př.-koo'!D75+Př.1!D75+Př.2!D75+Př.3!D75+Př.4!D75+Př.5!D75+Př.6!D75+Př.7!D75</f>
        <v>0</v>
      </c>
      <c r="E75" s="89">
        <f>'Př.-koo'!E75+Př.1!E75+Př.2!E75+Př.3!E75+Př.4!E75+Př.5!E75+Př.6!E75+Př.7!E75</f>
        <v>0</v>
      </c>
      <c r="F75" s="89">
        <f>'Př.-koo'!F75+Př.1!F75+Př.2!F75+Př.3!F75+Př.4!F75+Př.5!F75+Př.6!F75+Př.7!F75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190</v>
      </c>
      <c r="C76" s="62">
        <f>'Př.-koo'!C76+Př.1!C76+Př.2!C76+Př.3!C76+Př.4!C76+Př.5!C76+Př.6!C76+Př.7!C76</f>
        <v>0</v>
      </c>
      <c r="D76" s="62">
        <f>'Př.-koo'!D76+Př.1!D76+Př.2!D76+Př.3!D76+Př.4!D76+Př.5!D76+Př.6!D76+Př.7!D76</f>
        <v>0</v>
      </c>
      <c r="E76" s="164">
        <f>'Př.-koo'!E76+Př.1!E76+Př.2!E76+Př.3!E76+Př.4!E76+Př.5!E76+Př.6!E76+Př.7!E76</f>
        <v>0</v>
      </c>
      <c r="F76" s="164">
        <f>'Př.-koo'!F76+Př.1!F76+Př.2!F76+Př.3!F76+Př.4!F76+Př.5!F76+Př.6!F76+Př.7!F76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194</v>
      </c>
      <c r="C77" s="65">
        <f>'Př.-koo'!C77+Př.1!C77+Př.2!C77+Př.3!C77+Př.4!C77+Př.5!C77+Př.6!C77+Př.7!C77</f>
        <v>0</v>
      </c>
      <c r="D77" s="65">
        <f>'Př.-koo'!D77+Př.1!D77+Př.2!D77+Př.3!D77+Př.4!D77+Př.5!D77+Př.6!D77+Př.7!D77</f>
        <v>0</v>
      </c>
      <c r="E77" s="91">
        <f>'Př.-koo'!E77+Př.1!E77+Př.2!E77+Př.3!E77+Př.4!E77+Př.5!E77+Př.6!E77+Př.7!E77</f>
        <v>0</v>
      </c>
      <c r="F77" s="91">
        <f>'Př.-koo'!F77+Př.1!F77+Př.2!F77+Př.3!F77+Př.4!F77+Př.5!F77+Př.6!F77+Př.7!F77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191</v>
      </c>
      <c r="C78" s="65">
        <f>'Př.-koo'!C78+Př.1!C78+Př.2!C78+Př.3!C78+Př.4!C78+Př.5!C78+Př.6!C78+Př.7!C78</f>
        <v>0</v>
      </c>
      <c r="D78" s="65">
        <f>'Př.-koo'!D78+Př.1!D78+Př.2!D78+Př.3!D78+Př.4!D78+Př.5!D78+Př.6!D78+Př.7!D78</f>
        <v>0</v>
      </c>
      <c r="E78" s="91">
        <f>'Př.-koo'!E78+Př.1!E78+Př.2!E78+Př.3!E78+Př.4!E78+Př.5!E78+Př.6!E78+Př.7!E78</f>
        <v>0</v>
      </c>
      <c r="F78" s="91">
        <f>'Př.-koo'!F78+Př.1!F78+Př.2!F78+Př.3!F78+Př.4!F78+Př.5!F78+Př.6!F78+Př.7!F78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192</v>
      </c>
      <c r="C79" s="65">
        <f>'Př.-koo'!C79+Př.1!C79+Př.2!C79+Př.3!C79+Př.4!C79+Př.5!C79+Př.6!C79+Př.7!C79</f>
        <v>0</v>
      </c>
      <c r="D79" s="65">
        <f>'Př.-koo'!D79+Př.1!D79+Př.2!D79+Př.3!D79+Př.4!D79+Př.5!D79+Př.6!D79+Př.7!D79</f>
        <v>0</v>
      </c>
      <c r="E79" s="91">
        <f>'Př.-koo'!E79+Př.1!E79+Př.2!E79+Př.3!E79+Př.4!E79+Př.5!E79+Př.6!E79+Př.7!E79</f>
        <v>0</v>
      </c>
      <c r="F79" s="91">
        <f>'Př.-koo'!F79+Př.1!F79+Př.2!F79+Př.3!F79+Př.4!F79+Př.5!F79+Př.6!F79+Př.7!F79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'Př.-koo'!C80+Př.1!C80+Př.2!C80+Př.3!C80+Př.4!C80+Př.5!C80+Př.6!C80+Př.7!C80</f>
        <v>0</v>
      </c>
      <c r="D80" s="65">
        <f>'Př.-koo'!D80+Př.1!D80+Př.2!D80+Př.3!D80+Př.4!D80+Př.5!D80+Př.6!D80+Př.7!D80</f>
        <v>0</v>
      </c>
      <c r="E80" s="91">
        <f>'Př.-koo'!E80+Př.1!E80+Př.2!E80+Př.3!E80+Př.4!E80+Př.5!E80+Př.6!E80+Př.7!E80</f>
        <v>0</v>
      </c>
      <c r="F80" s="91">
        <f>'Př.-koo'!F80+Př.1!F80+Př.2!F80+Př.3!F80+Př.4!F80+Př.5!F80+Př.6!F80+Př.7!F80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'Př.-koo'!C81+Př.1!C81+Př.2!C81+Př.3!C81+Př.4!C81+Př.5!C81+Př.6!C81+Př.7!C81</f>
        <v>0</v>
      </c>
      <c r="D81" s="68">
        <f>'Př.-koo'!D81+Př.1!D81+Př.2!D81+Př.3!D81+Př.4!D81+Př.5!D81+Př.6!D81+Př.7!D81</f>
        <v>0</v>
      </c>
      <c r="E81" s="92">
        <f>'Př.-koo'!E81+Př.1!E81+Př.2!E81+Př.3!E81+Př.4!E81+Př.5!E81+Př.6!E81+Př.7!E81</f>
        <v>0</v>
      </c>
      <c r="F81" s="92">
        <f>'Př.-koo'!F81+Př.1!F81+Př.2!F81+Př.3!F81+Př.4!F81+Př.5!F81+Př.6!F81+Př.7!F81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'Př.-koo'!C82+Př.1!C82+Př.2!C82+Př.3!C82+Př.4!C82+Př.5!C82+Př.6!C82+Př.7!C82</f>
        <v>0</v>
      </c>
      <c r="D82" s="71">
        <f>'Př.-koo'!D82+Př.1!D82+Př.2!D82+Př.3!D82+Př.4!D82+Př.5!D82+Př.6!D82+Př.7!D82</f>
        <v>0</v>
      </c>
      <c r="E82" s="93">
        <f>'Př.-koo'!E82+Př.1!E82+Př.2!E82+Př.3!E82+Př.4!E82+Př.5!E82+Př.6!E82+Př.7!E82</f>
        <v>0</v>
      </c>
      <c r="F82" s="93">
        <f>'Př.-koo'!F82+Př.1!F82+Př.2!F82+Př.3!F82+Př.4!F82+Př.5!F82+Př.6!F82+Př.7!F82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'Př.-koo'!C83+Př.1!C83+Př.2!C83+Př.3!C83+Př.4!C83+Př.5!C83+Př.6!C83+Př.7!C83</f>
        <v>0</v>
      </c>
      <c r="D83" s="74">
        <f>'Př.-koo'!D83+Př.1!D83+Př.2!D83+Př.3!D83+Př.4!D83+Př.5!D83+Př.6!D83+Př.7!D83</f>
        <v>0</v>
      </c>
      <c r="E83" s="94">
        <f>'Př.-koo'!E83+Př.1!E83+Př.2!E83+Př.3!E83+Př.4!E83+Př.5!E83+Př.6!E83+Př.7!E83</f>
        <v>0</v>
      </c>
      <c r="F83" s="94">
        <f>'Př.-koo'!F83+Př.1!F83+Př.2!F83+Př.3!F83+Př.4!F83+Př.5!F83+Př.6!F83+Př.7!F83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'Př.-koo'!C84+Př.1!C84+Př.2!C84+Př.3!C84+Př.4!C84+Př.5!C84+Př.6!C84+Př.7!C84</f>
        <v>0</v>
      </c>
      <c r="D84" s="77">
        <f>'Př.-koo'!D84+Př.1!D84+Př.2!D84+Př.3!D84+Př.4!D84+Př.5!D84+Př.6!D84+Př.7!D84</f>
        <v>0</v>
      </c>
      <c r="E84" s="95">
        <f>'Př.-koo'!E84+Př.1!E84+Př.2!E84+Př.3!E84+Př.4!E84+Př.5!E84+Př.6!E84+Př.7!E84</f>
        <v>0</v>
      </c>
      <c r="F84" s="95">
        <f>'Př.-koo'!F84+Př.1!F84+Př.2!F84+Př.3!F84+Př.4!F84+Př.5!F84+Př.6!F84+Př.7!F84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'Př.-koo'!C85+Př.1!C85+Př.2!C85+Př.3!C85+Př.4!C85+Př.5!C85+Př.6!C85+Př.7!C85</f>
        <v>0</v>
      </c>
      <c r="D85" s="77">
        <f>'Př.-koo'!D85+Př.1!D85+Př.2!D85+Př.3!D85+Př.4!D85+Př.5!D85+Př.6!D85+Př.7!D85</f>
        <v>0</v>
      </c>
      <c r="E85" s="95">
        <f>'Př.-koo'!E85+Př.1!E85+Př.2!E85+Př.3!E85+Př.4!E85+Př.5!E85+Př.6!E85+Př.7!E85</f>
        <v>0</v>
      </c>
      <c r="F85" s="95">
        <f>'Př.-koo'!F85+Př.1!F85+Př.2!F85+Př.3!F85+Př.4!F85+Př.5!F85+Př.6!F85+Př.7!F85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'Př.-koo'!C86+Př.1!C86+Př.2!C86+Př.3!C86+Př.4!C86+Př.5!C86+Př.6!C86+Př.7!C86</f>
        <v>0</v>
      </c>
      <c r="D86" s="80">
        <f>'Př.-koo'!D86+Př.1!D86+Př.2!D86+Př.3!D86+Př.4!D86+Př.5!D86+Př.6!D86+Př.7!D86</f>
        <v>0</v>
      </c>
      <c r="E86" s="96">
        <f>'Př.-koo'!E86+Př.1!E86+Př.2!E86+Př.3!E86+Př.4!E86+Př.5!E86+Př.6!E86+Př.7!E86</f>
        <v>0</v>
      </c>
      <c r="F86" s="96">
        <f>'Př.-koo'!F86+Př.1!F86+Př.2!F86+Př.3!F86+Př.4!F86+Př.5!F86+Př.6!F86+Př.7!F86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303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'Př.-koo'!C94+Př.1!C94+Př.2!C94+Př.3!C94+Př.4!C94+Př.5!C94+Př.6!C94+Př.7!C94</f>
        <v>0</v>
      </c>
      <c r="D94" s="48">
        <f>'Př.-koo'!D94+Př.1!D94+Př.2!D94+Př.3!D94+Př.4!D94+Př.5!D94+Př.6!D94+Př.7!D94</f>
        <v>0</v>
      </c>
      <c r="E94" s="86">
        <f>'Př.-koo'!E94+Př.1!E94+Př.2!E94+Př.3!E94+Př.4!E94+Př.5!E94+Př.6!E94+Př.7!E94</f>
        <v>0</v>
      </c>
      <c r="F94" s="86">
        <f>'Př.-koo'!F94+Př.1!F94+Př.2!F94+Př.3!F94+Př.4!F94+Př.5!F94+Př.6!F94+Př.7!F94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'Př.-koo'!C95+Př.1!C95+Př.2!C95+Př.3!C95+Př.4!C95+Př.5!C95+Př.6!C95+Př.7!C95</f>
        <v>0</v>
      </c>
      <c r="D95" s="52">
        <f>'Př.-koo'!D95+Př.1!D95+Př.2!D95+Př.3!D95+Př.4!D95+Př.5!D95+Př.6!D95+Př.7!D95</f>
        <v>0</v>
      </c>
      <c r="E95" s="87">
        <f>'Př.-koo'!E95+Př.1!E95+Př.2!E95+Př.3!E95+Př.4!E95+Př.5!E95+Př.6!E95+Př.7!E95</f>
        <v>0</v>
      </c>
      <c r="F95" s="87">
        <f>'Př.-koo'!F95+Př.1!F95+Př.2!F95+Př.3!F95+Př.4!F95+Př.5!F95+Př.6!F95+Př.7!F95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'Př.-koo'!C96+Př.1!C96+Př.2!C96+Př.3!C96+Př.4!C96+Př.5!C96+Př.6!C96+Př.7!C96</f>
        <v>0</v>
      </c>
      <c r="D96" s="52">
        <f>'Př.-koo'!D96+Př.1!D96+Př.2!D96+Př.3!D96+Př.4!D96+Př.5!D96+Př.6!D96+Př.7!D96</f>
        <v>0</v>
      </c>
      <c r="E96" s="87">
        <f>'Př.-koo'!E96+Př.1!E96+Př.2!E96+Př.3!E96+Př.4!E96+Př.5!E96+Př.6!E96+Př.7!E96</f>
        <v>0</v>
      </c>
      <c r="F96" s="87">
        <f>'Př.-koo'!F96+Př.1!F96+Př.2!F96+Př.3!F96+Př.4!F96+Př.5!F96+Př.6!F96+Př.7!F96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198</v>
      </c>
      <c r="C97" s="52">
        <f>'Př.-koo'!C97+Př.1!C97+Př.2!C97+Př.3!C97+Př.4!C97+Př.5!C97+Př.6!C97+Př.7!C97</f>
        <v>0</v>
      </c>
      <c r="D97" s="52">
        <f>'Př.-koo'!D97+Př.1!D97+Př.2!D97+Př.3!D97+Př.4!D97+Př.5!D97+Př.6!D97+Př.7!D97</f>
        <v>0</v>
      </c>
      <c r="E97" s="87">
        <f>'Př.-koo'!E97+Př.1!E97+Př.2!E97+Př.3!E97+Př.4!E97+Př.5!E97+Př.6!E97+Př.7!E97</f>
        <v>0</v>
      </c>
      <c r="F97" s="87">
        <f>'Př.-koo'!F97+Př.1!F97+Př.2!F97+Př.3!F97+Př.4!F97+Př.5!F97+Př.6!F97+Př.7!F97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'Př.-koo'!C98+Př.1!C98+Př.2!C98+Př.3!C98+Př.4!C98+Př.5!C98+Př.6!C98+Př.7!C98</f>
        <v>0</v>
      </c>
      <c r="D98" s="52">
        <f>'Př.-koo'!D98+Př.1!D98+Př.2!D98+Př.3!D98+Př.4!D98+Př.5!D98+Př.6!D98+Př.7!D98</f>
        <v>0</v>
      </c>
      <c r="E98" s="87">
        <f>'Př.-koo'!E98+Př.1!E98+Př.2!E98+Př.3!E98+Př.4!E98+Př.5!E98+Př.6!E98+Př.7!E98</f>
        <v>0</v>
      </c>
      <c r="F98" s="87">
        <f>'Př.-koo'!F98+Př.1!F98+Př.2!F98+Př.3!F98+Př.4!F98+Př.5!F98+Př.6!F98+Př.7!F98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'Př.-koo'!C99+Př.1!C99+Př.2!C99+Př.3!C99+Př.4!C99+Př.5!C99+Př.6!C99+Př.7!C99</f>
        <v>0</v>
      </c>
      <c r="D99" s="52">
        <f>'Př.-koo'!D99+Př.1!D99+Př.2!D99+Př.3!D99+Př.4!D99+Př.5!D99+Př.6!D99+Př.7!D99</f>
        <v>0</v>
      </c>
      <c r="E99" s="87">
        <f>'Př.-koo'!E99+Př.1!E99+Př.2!E99+Př.3!E99+Př.4!E99+Př.5!E99+Př.6!E99+Př.7!E99</f>
        <v>0</v>
      </c>
      <c r="F99" s="87">
        <f>'Př.-koo'!F99+Př.1!F99+Př.2!F99+Př.3!F99+Př.4!F99+Př.5!F99+Př.6!F99+Př.7!F99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'Př.-koo'!C100+Př.1!C100+Př.2!C100+Př.3!C100+Př.4!C100+Př.5!C100+Př.6!C100+Př.7!C100</f>
        <v>0</v>
      </c>
      <c r="D100" s="56">
        <f>'Př.-koo'!D100+Př.1!D100+Př.2!D100+Př.3!D100+Př.4!D100+Př.5!D100+Př.6!D100+Př.7!D100</f>
        <v>0</v>
      </c>
      <c r="E100" s="88">
        <f>'Př.-koo'!E100+Př.1!E100+Př.2!E100+Př.3!E100+Př.4!E100+Př.5!E100+Př.6!E100+Př.7!E100</f>
        <v>0</v>
      </c>
      <c r="F100" s="88">
        <f>'Př.-koo'!F100+Př.1!F100+Př.2!F100+Př.3!F100+Př.4!F100+Př.5!F100+Př.6!F100+Př.7!F100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'Př.-koo'!C101+Př.1!C101+Př.2!C101+Př.3!C101+Př.4!C101+Př.5!C101+Př.6!C101+Př.7!C101</f>
        <v>0</v>
      </c>
      <c r="D101" s="59">
        <f>'Př.-koo'!D101+Př.1!D101+Př.2!D101+Př.3!D101+Př.4!D101+Př.5!D101+Př.6!D101+Př.7!D101</f>
        <v>0</v>
      </c>
      <c r="E101" s="89">
        <f>'Př.-koo'!E101+Př.1!E101+Př.2!E101+Př.3!E101+Př.4!E101+Př.5!E101+Př.6!E101+Př.7!E101</f>
        <v>0</v>
      </c>
      <c r="F101" s="89">
        <f>'Př.-koo'!F101+Př.1!F101+Př.2!F101+Př.3!F101+Př.4!F101+Př.5!F101+Př.6!F101+Př.7!F101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'Př.-koo'!C102+Př.1!C102+Př.2!C102+Př.3!C102+Př.4!C102+Př.5!C102+Př.6!C102+Př.7!C102</f>
        <v>0</v>
      </c>
      <c r="D102" s="59">
        <f>'Př.-koo'!D102+Př.1!D102+Př.2!D102+Př.3!D102+Př.4!D102+Př.5!D102+Př.6!D102+Př.7!D102</f>
        <v>0</v>
      </c>
      <c r="E102" s="89">
        <f>'Př.-koo'!E102+Př.1!E102+Př.2!E102+Př.3!E102+Př.4!E102+Př.5!E102+Př.6!E102+Př.7!E102</f>
        <v>0</v>
      </c>
      <c r="F102" s="89">
        <f>'Př.-koo'!F102+Př.1!F102+Př.2!F102+Př.3!F102+Př.4!F102+Př.5!F102+Př.6!F102+Př.7!F102</f>
        <v>0</v>
      </c>
      <c r="G102" s="53" t="str">
        <f t="shared" si="17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'Př.-koo'!C103+Př.1!C103+Př.2!C103+Př.3!C103+Př.4!C103+Př.5!C103+Př.6!C103+Př.7!C103</f>
        <v>0</v>
      </c>
      <c r="D103" s="59">
        <f>'Př.-koo'!D103+Př.1!D103+Př.2!D103+Př.3!D103+Př.4!D103+Př.5!D103+Př.6!D103+Př.7!D103</f>
        <v>0</v>
      </c>
      <c r="E103" s="89">
        <f>'Př.-koo'!E103+Př.1!E103+Př.2!E103+Př.3!E103+Př.4!E103+Př.5!E103+Př.6!E103+Př.7!E103</f>
        <v>0</v>
      </c>
      <c r="F103" s="89">
        <f>'Př.-koo'!F103+Př.1!F103+Př.2!F103+Př.3!F103+Př.4!F103+Př.5!F103+Př.6!F103+Př.7!F103</f>
        <v>0</v>
      </c>
      <c r="G103" s="53" t="str">
        <f t="shared" si="17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'Př.-koo'!C104+Př.1!C104+Př.2!C104+Př.3!C104+Př.4!C104+Př.5!C104+Př.6!C104+Př.7!C104</f>
        <v>0</v>
      </c>
      <c r="D104" s="59">
        <f>'Př.-koo'!D104+Př.1!D104+Př.2!D104+Př.3!D104+Př.4!D104+Př.5!D104+Př.6!D104+Př.7!D104</f>
        <v>0</v>
      </c>
      <c r="E104" s="89">
        <f>'Př.-koo'!E104+Př.1!E104+Př.2!E104+Př.3!E104+Př.4!E104+Př.5!E104+Př.6!E104+Př.7!E104</f>
        <v>0</v>
      </c>
      <c r="F104" s="89">
        <f>'Př.-koo'!F104+Př.1!F104+Př.2!F104+Př.3!F104+Př.4!F104+Př.5!F104+Př.6!F104+Př.7!F104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'Př.-koo'!C105+Př.1!C105+Př.2!C105+Př.3!C105+Př.4!C105+Př.5!C105+Př.6!C105+Př.7!C105</f>
        <v>0</v>
      </c>
      <c r="D105" s="62">
        <f>'Př.-koo'!D105+Př.1!D105+Př.2!D105+Př.3!D105+Př.4!D105+Př.5!D105+Př.6!D105+Př.7!D105</f>
        <v>0</v>
      </c>
      <c r="E105" s="164">
        <f>'Př.-koo'!E105+Př.1!E105+Př.2!E105+Př.3!E105+Př.4!E105+Př.5!E105+Př.6!E105+Př.7!E105</f>
        <v>0</v>
      </c>
      <c r="F105" s="164">
        <f>'Př.-koo'!F105+Př.1!F105+Př.2!F105+Př.3!F105+Př.4!F105+Př.5!F105+Př.6!F105+Př.7!F105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'Př.-koo'!C106+Př.1!C106+Př.2!C106+Př.3!C106+Př.4!C106+Př.5!C106+Př.6!C106+Př.7!C106</f>
        <v>0</v>
      </c>
      <c r="D106" s="65">
        <f>'Př.-koo'!D106+Př.1!D106+Př.2!D106+Př.3!D106+Př.4!D106+Př.5!D106+Př.6!D106+Př.7!D106</f>
        <v>0</v>
      </c>
      <c r="E106" s="91">
        <f>'Př.-koo'!E106+Př.1!E106+Př.2!E106+Př.3!E106+Př.4!E106+Př.5!E106+Př.6!E106+Př.7!E106</f>
        <v>0</v>
      </c>
      <c r="F106" s="91">
        <f>'Př.-koo'!F106+Př.1!F106+Př.2!F106+Př.3!F106+Př.4!F106+Př.5!F106+Př.6!F106+Př.7!F106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'Př.-koo'!C107+Př.1!C107+Př.2!C107+Př.3!C107+Př.4!C107+Př.5!C107+Př.6!C107+Př.7!C107</f>
        <v>0</v>
      </c>
      <c r="D107" s="65">
        <f>'Př.-koo'!D107+Př.1!D107+Př.2!D107+Př.3!D107+Př.4!D107+Př.5!D107+Př.6!D107+Př.7!D107</f>
        <v>0</v>
      </c>
      <c r="E107" s="91">
        <f>'Př.-koo'!E107+Př.1!E107+Př.2!E107+Př.3!E107+Př.4!E107+Př.5!E107+Př.6!E107+Př.7!E107</f>
        <v>0</v>
      </c>
      <c r="F107" s="91">
        <f>'Př.-koo'!F107+Př.1!F107+Př.2!F107+Př.3!F107+Př.4!F107+Př.5!F107+Př.6!F107+Př.7!F107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'Př.-koo'!C108+Př.1!C108+Př.2!C108+Př.3!C108+Př.4!C108+Př.5!C108+Př.6!C108+Př.7!C108</f>
        <v>0</v>
      </c>
      <c r="D108" s="65">
        <f>'Př.-koo'!D108+Př.1!D108+Př.2!D108+Př.3!D108+Př.4!D108+Př.5!D108+Př.6!D108+Př.7!D108</f>
        <v>0</v>
      </c>
      <c r="E108" s="91">
        <f>'Př.-koo'!E108+Př.1!E108+Př.2!E108+Př.3!E108+Př.4!E108+Př.5!E108+Př.6!E108+Př.7!E108</f>
        <v>0</v>
      </c>
      <c r="F108" s="91">
        <f>'Př.-koo'!F108+Př.1!F108+Př.2!F108+Př.3!F108+Př.4!F108+Př.5!F108+Př.6!F108+Př.7!F108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'Př.-koo'!C109+Př.1!C109+Př.2!C109+Př.3!C109+Př.4!C109+Př.5!C109+Př.6!C109+Př.7!C109</f>
        <v>0</v>
      </c>
      <c r="D109" s="65">
        <f>'Př.-koo'!D109+Př.1!D109+Př.2!D109+Př.3!D109+Př.4!D109+Př.5!D109+Př.6!D109+Př.7!D109</f>
        <v>0</v>
      </c>
      <c r="E109" s="91">
        <f>'Př.-koo'!E109+Př.1!E109+Př.2!E109+Př.3!E109+Př.4!E109+Př.5!E109+Př.6!E109+Př.7!E109</f>
        <v>0</v>
      </c>
      <c r="F109" s="91">
        <f>'Př.-koo'!F109+Př.1!F109+Př.2!F109+Př.3!F109+Př.4!F109+Př.5!F109+Př.6!F109+Př.7!F109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'Př.-koo'!C110+Př.1!C110+Př.2!C110+Př.3!C110+Př.4!C110+Př.5!C110+Př.6!C110+Př.7!C110</f>
        <v>0</v>
      </c>
      <c r="D110" s="68">
        <f>'Př.-koo'!D110+Př.1!D110+Př.2!D110+Př.3!D110+Př.4!D110+Př.5!D110+Př.6!D110+Př.7!D110</f>
        <v>0</v>
      </c>
      <c r="E110" s="92">
        <f>'Př.-koo'!E110+Př.1!E110+Př.2!E110+Př.3!E110+Př.4!E110+Př.5!E110+Př.6!E110+Př.7!E110</f>
        <v>0</v>
      </c>
      <c r="F110" s="92">
        <f>'Př.-koo'!F110+Př.1!F110+Př.2!F110+Př.3!F110+Př.4!F110+Př.5!F110+Př.6!F110+Př.7!F110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'Př.-koo'!C111+Př.1!C111+Př.2!C111+Př.3!C111+Př.4!C111+Př.5!C111+Př.6!C111+Př.7!C111</f>
        <v>0</v>
      </c>
      <c r="D111" s="71">
        <f>'Př.-koo'!D111+Př.1!D111+Př.2!D111+Př.3!D111+Př.4!D111+Př.5!D111+Př.6!D111+Př.7!D111</f>
        <v>0</v>
      </c>
      <c r="E111" s="93">
        <f>'Př.-koo'!E111+Př.1!E111+Př.2!E111+Př.3!E111+Př.4!E111+Př.5!E111+Př.6!E111+Př.7!E111</f>
        <v>0</v>
      </c>
      <c r="F111" s="93">
        <f>'Př.-koo'!F111+Př.1!F111+Př.2!F111+Př.3!F111+Př.4!F111+Př.5!F111+Př.6!F111+Př.7!F111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'Př.-koo'!C112+Př.1!C112+Př.2!C112+Př.3!C112+Př.4!C112+Př.5!C112+Př.6!C112+Př.7!C112</f>
        <v>0</v>
      </c>
      <c r="D112" s="74">
        <f>'Př.-koo'!D112+Př.1!D112+Př.2!D112+Př.3!D112+Př.4!D112+Př.5!D112+Př.6!D112+Př.7!D112</f>
        <v>0</v>
      </c>
      <c r="E112" s="94">
        <f>'Př.-koo'!E112+Př.1!E112+Př.2!E112+Př.3!E112+Př.4!E112+Př.5!E112+Př.6!E112+Př.7!E112</f>
        <v>0</v>
      </c>
      <c r="F112" s="94">
        <f>'Př.-koo'!F112+Př.1!F112+Př.2!F112+Př.3!F112+Př.4!F112+Př.5!F112+Př.6!F112+Př.7!F112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'Př.-koo'!C113+Př.1!C113+Př.2!C113+Př.3!C113+Př.4!C113+Př.5!C113+Př.6!C113+Př.7!C113</f>
        <v>0</v>
      </c>
      <c r="D113" s="77">
        <f>'Př.-koo'!D113+Př.1!D113+Př.2!D113+Př.3!D113+Př.4!D113+Př.5!D113+Př.6!D113+Př.7!D113</f>
        <v>0</v>
      </c>
      <c r="E113" s="95">
        <f>'Př.-koo'!E113+Př.1!E113+Př.2!E113+Př.3!E113+Př.4!E113+Př.5!E113+Př.6!E113+Př.7!E113</f>
        <v>0</v>
      </c>
      <c r="F113" s="95">
        <f>'Př.-koo'!F113+Př.1!F113+Př.2!F113+Př.3!F113+Př.4!F113+Př.5!F113+Př.6!F113+Př.7!F113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'Př.-koo'!C114+Př.1!C114+Př.2!C114+Př.3!C114+Př.4!C114+Př.5!C114+Př.6!C114+Př.7!C114</f>
        <v>0</v>
      </c>
      <c r="D114" s="77">
        <f>'Př.-koo'!D114+Př.1!D114+Př.2!D114+Př.3!D114+Př.4!D114+Př.5!D114+Př.6!D114+Př.7!D114</f>
        <v>0</v>
      </c>
      <c r="E114" s="95">
        <f>'Př.-koo'!E114+Př.1!E114+Př.2!E114+Př.3!E114+Př.4!E114+Př.5!E114+Př.6!E114+Př.7!E114</f>
        <v>0</v>
      </c>
      <c r="F114" s="95">
        <f>'Př.-koo'!F114+Př.1!F114+Př.2!F114+Př.3!F114+Př.4!F114+Př.5!F114+Př.6!F114+Př.7!F114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'Př.-koo'!C115+Př.1!C115+Př.2!C115+Př.3!C115+Př.4!C115+Př.5!C115+Př.6!C115+Př.7!C115</f>
        <v>0</v>
      </c>
      <c r="D115" s="80">
        <f>'Př.-koo'!D115+Př.1!D115+Př.2!D115+Př.3!D115+Př.4!D115+Př.5!D115+Př.6!D115+Př.7!D115</f>
        <v>0</v>
      </c>
      <c r="E115" s="96">
        <f>'Př.-koo'!E115+Př.1!E115+Př.2!E115+Př.3!E115+Př.4!E115+Př.5!E115+Př.6!E115+Př.7!E115</f>
        <v>0</v>
      </c>
      <c r="F115" s="96">
        <f>'Př.-koo'!F115+Př.1!F115+Př.2!F115+Př.3!F115+Př.4!F115+Př.5!F115+Př.6!F115+Př.7!F115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304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'Př.-koo'!C123+Př.1!C123+Př.2!C123+Př.3!C123+Př.4!C123+Př.5!C123+Př.6!C123+Př.7!C123</f>
        <v>0</v>
      </c>
      <c r="D123" s="48">
        <f>'Př.-koo'!D123+Př.1!D123+Př.2!D123+Př.3!D123+Př.4!D123+Př.5!D123+Př.6!D123+Př.7!D123</f>
        <v>0</v>
      </c>
      <c r="E123" s="86">
        <f>'Př.-koo'!E123+Př.1!E123+Př.2!E123+Př.3!E123+Př.4!E123+Př.5!E123+Př.6!E123+Př.7!E123</f>
        <v>0</v>
      </c>
      <c r="F123" s="86">
        <f>'Př.-koo'!F123+Př.1!F123+Př.2!F123+Př.3!F123+Př.4!F123+Př.5!F123+Př.6!F123+Př.7!F123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'Př.-koo'!C124+Př.1!C124+Př.2!C124+Př.3!C124+Př.4!C124+Př.5!C124+Př.6!C124+Př.7!C124</f>
        <v>0</v>
      </c>
      <c r="D124" s="52">
        <f>'Př.-koo'!D124+Př.1!D124+Př.2!D124+Př.3!D124+Př.4!D124+Př.5!D124+Př.6!D124+Př.7!D124</f>
        <v>0</v>
      </c>
      <c r="E124" s="87">
        <f>'Př.-koo'!E124+Př.1!E124+Př.2!E124+Př.3!E124+Př.4!E124+Př.5!E124+Př.6!E124+Př.7!E124</f>
        <v>0</v>
      </c>
      <c r="F124" s="87">
        <f>'Př.-koo'!F124+Př.1!F124+Př.2!F124+Př.3!F124+Př.4!F124+Př.5!F124+Př.6!F124+Př.7!F124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'Př.-koo'!C125+Př.1!C125+Př.2!C125+Př.3!C125+Př.4!C125+Př.5!C125+Př.6!C125+Př.7!C125</f>
        <v>0</v>
      </c>
      <c r="D125" s="52">
        <f>'Př.-koo'!D125+Př.1!D125+Př.2!D125+Př.3!D125+Př.4!D125+Př.5!D125+Př.6!D125+Př.7!D125</f>
        <v>0</v>
      </c>
      <c r="E125" s="87">
        <f>'Př.-koo'!E125+Př.1!E125+Př.2!E125+Př.3!E125+Př.4!E125+Př.5!E125+Př.6!E125+Př.7!E125</f>
        <v>0</v>
      </c>
      <c r="F125" s="87">
        <f>'Př.-koo'!F125+Př.1!F125+Př.2!F125+Př.3!F125+Př.4!F125+Př.5!F125+Př.6!F125+Př.7!F125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'Př.-koo'!C126+Př.1!C126+Př.2!C126+Př.3!C126+Př.4!C126+Př.5!C126+Př.6!C126+Př.7!C126</f>
        <v>0</v>
      </c>
      <c r="D126" s="52">
        <f>'Př.-koo'!D126+Př.1!D126+Př.2!D126+Př.3!D126+Př.4!D126+Př.5!D126+Př.6!D126+Př.7!D126</f>
        <v>0</v>
      </c>
      <c r="E126" s="87">
        <f>'Př.-koo'!E126+Př.1!E126+Př.2!E126+Př.3!E126+Př.4!E126+Př.5!E126+Př.6!E126+Př.7!E126</f>
        <v>0</v>
      </c>
      <c r="F126" s="87">
        <f>'Př.-koo'!F126+Př.1!F126+Př.2!F126+Př.3!F126+Př.4!F126+Př.5!F126+Př.6!F126+Př.7!F126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'Př.-koo'!C127+Př.1!C127+Př.2!C127+Př.3!C127+Př.4!C127+Př.5!C127+Př.6!C127+Př.7!C127</f>
        <v>0</v>
      </c>
      <c r="D127" s="52">
        <f>'Př.-koo'!D127+Př.1!D127+Př.2!D127+Př.3!D127+Př.4!D127+Př.5!D127+Př.6!D127+Př.7!D127</f>
        <v>0</v>
      </c>
      <c r="E127" s="87">
        <f>'Př.-koo'!E127+Př.1!E127+Př.2!E127+Př.3!E127+Př.4!E127+Př.5!E127+Př.6!E127+Př.7!E127</f>
        <v>0</v>
      </c>
      <c r="F127" s="87">
        <f>'Př.-koo'!F127+Př.1!F127+Př.2!F127+Př.3!F127+Př.4!F127+Př.5!F127+Př.6!F127+Př.7!F127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'Př.-koo'!C128+Př.1!C128+Př.2!C128+Př.3!C128+Př.4!C128+Př.5!C128+Př.6!C128+Př.7!C128</f>
        <v>0</v>
      </c>
      <c r="D128" s="52">
        <f>'Př.-koo'!D128+Př.1!D128+Př.2!D128+Př.3!D128+Př.4!D128+Př.5!D128+Př.6!D128+Př.7!D128</f>
        <v>0</v>
      </c>
      <c r="E128" s="87">
        <f>'Př.-koo'!E128+Př.1!E128+Př.2!E128+Př.3!E128+Př.4!E128+Př.5!E128+Př.6!E128+Př.7!E128</f>
        <v>0</v>
      </c>
      <c r="F128" s="87">
        <f>'Př.-koo'!F128+Př.1!F128+Př.2!F128+Př.3!F128+Př.4!F128+Př.5!F128+Př.6!F128+Př.7!F128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'Př.-koo'!C129+Př.1!C129+Př.2!C129+Př.3!C129+Př.4!C129+Př.5!C129+Př.6!C129+Př.7!C129</f>
        <v>0</v>
      </c>
      <c r="D129" s="56">
        <f>'Př.-koo'!D129+Př.1!D129+Př.2!D129+Př.3!D129+Př.4!D129+Př.5!D129+Př.6!D129+Př.7!D129</f>
        <v>0</v>
      </c>
      <c r="E129" s="88">
        <f>'Př.-koo'!E129+Př.1!E129+Př.2!E129+Př.3!E129+Př.4!E129+Př.5!E129+Př.6!E129+Př.7!E129</f>
        <v>0</v>
      </c>
      <c r="F129" s="88">
        <f>'Př.-koo'!F129+Př.1!F129+Př.2!F129+Př.3!F129+Př.4!F129+Př.5!F129+Př.6!F129+Př.7!F129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'Př.-koo'!C130+Př.1!C130+Př.2!C130+Př.3!C130+Př.4!C130+Př.5!C130+Př.6!C130+Př.7!C130</f>
        <v>0</v>
      </c>
      <c r="D130" s="59">
        <f>'Př.-koo'!D130+Př.1!D130+Př.2!D130+Př.3!D130+Př.4!D130+Př.5!D130+Př.6!D130+Př.7!D130</f>
        <v>0</v>
      </c>
      <c r="E130" s="89">
        <f>'Př.-koo'!E130+Př.1!E130+Př.2!E130+Př.3!E130+Př.4!E130+Př.5!E130+Př.6!E130+Př.7!E130</f>
        <v>0</v>
      </c>
      <c r="F130" s="89">
        <f>'Př.-koo'!F130+Př.1!F130+Př.2!F130+Př.3!F130+Př.4!F130+Př.5!F130+Př.6!F130+Př.7!F130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'Př.-koo'!C131+Př.1!C131+Př.2!C131+Př.3!C131+Př.4!C131+Př.5!C131+Př.6!C131+Př.7!C131</f>
        <v>0</v>
      </c>
      <c r="D131" s="59">
        <f>'Př.-koo'!D131+Př.1!D131+Př.2!D131+Př.3!D131+Př.4!D131+Př.5!D131+Př.6!D131+Př.7!D131</f>
        <v>0</v>
      </c>
      <c r="E131" s="89">
        <f>'Př.-koo'!E131+Př.1!E131+Př.2!E131+Př.3!E131+Př.4!E131+Př.5!E131+Př.6!E131+Př.7!E131</f>
        <v>0</v>
      </c>
      <c r="F131" s="89">
        <f>'Př.-koo'!F131+Př.1!F131+Př.2!F131+Př.3!F131+Př.4!F131+Př.5!F131+Př.6!F131+Př.7!F131</f>
        <v>0</v>
      </c>
      <c r="G131" s="53" t="str">
        <f t="shared" si="19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'Př.-koo'!C132+Př.1!C132+Př.2!C132+Př.3!C132+Př.4!C132+Př.5!C132+Př.6!C132+Př.7!C132</f>
        <v>0</v>
      </c>
      <c r="D132" s="59">
        <f>'Př.-koo'!D132+Př.1!D132+Př.2!D132+Př.3!D132+Př.4!D132+Př.5!D132+Př.6!D132+Př.7!D132</f>
        <v>0</v>
      </c>
      <c r="E132" s="89">
        <f>'Př.-koo'!E132+Př.1!E132+Př.2!E132+Př.3!E132+Př.4!E132+Př.5!E132+Př.6!E132+Př.7!E132</f>
        <v>0</v>
      </c>
      <c r="F132" s="89">
        <f>'Př.-koo'!F132+Př.1!F132+Př.2!F132+Př.3!F132+Př.4!F132+Př.5!F132+Př.6!F132+Př.7!F132</f>
        <v>0</v>
      </c>
      <c r="G132" s="53" t="str">
        <f t="shared" si="19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'Př.-koo'!C133+Př.1!C133+Př.2!C133+Př.3!C133+Př.4!C133+Př.5!C133+Př.6!C133+Př.7!C133</f>
        <v>0</v>
      </c>
      <c r="D133" s="59">
        <f>'Př.-koo'!D133+Př.1!D133+Př.2!D133+Př.3!D133+Př.4!D133+Př.5!D133+Př.6!D133+Př.7!D133</f>
        <v>0</v>
      </c>
      <c r="E133" s="89">
        <f>'Př.-koo'!E133+Př.1!E133+Př.2!E133+Př.3!E133+Př.4!E133+Př.5!E133+Př.6!E133+Př.7!E133</f>
        <v>0</v>
      </c>
      <c r="F133" s="89">
        <f>'Př.-koo'!F133+Př.1!F133+Př.2!F133+Př.3!F133+Př.4!F133+Př.5!F133+Př.6!F133+Př.7!F133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'Př.-koo'!C134+Př.1!C134+Př.2!C134+Př.3!C134+Př.4!C134+Př.5!C134+Př.6!C134+Př.7!C134</f>
        <v>0</v>
      </c>
      <c r="D134" s="62">
        <f>'Př.-koo'!D134+Př.1!D134+Př.2!D134+Př.3!D134+Př.4!D134+Př.5!D134+Př.6!D134+Př.7!D134</f>
        <v>0</v>
      </c>
      <c r="E134" s="164">
        <f>'Př.-koo'!E134+Př.1!E134+Př.2!E134+Př.3!E134+Př.4!E134+Př.5!E134+Př.6!E134+Př.7!E134</f>
        <v>0</v>
      </c>
      <c r="F134" s="164">
        <f>'Př.-koo'!F134+Př.1!F134+Př.2!F134+Př.3!F134+Př.4!F134+Př.5!F134+Př.6!F134+Př.7!F134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'Př.-koo'!C135+Př.1!C135+Př.2!C135+Př.3!C135+Př.4!C135+Př.5!C135+Př.6!C135+Př.7!C135</f>
        <v>0</v>
      </c>
      <c r="D135" s="65">
        <f>'Př.-koo'!D135+Př.1!D135+Př.2!D135+Př.3!D135+Př.4!D135+Př.5!D135+Př.6!D135+Př.7!D135</f>
        <v>0</v>
      </c>
      <c r="E135" s="91">
        <f>'Př.-koo'!E135+Př.1!E135+Př.2!E135+Př.3!E135+Př.4!E135+Př.5!E135+Př.6!E135+Př.7!E135</f>
        <v>0</v>
      </c>
      <c r="F135" s="91">
        <f>'Př.-koo'!F135+Př.1!F135+Př.2!F135+Př.3!F135+Př.4!F135+Př.5!F135+Př.6!F135+Př.7!F135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'Př.-koo'!C136+Př.1!C136+Př.2!C136+Př.3!C136+Př.4!C136+Př.5!C136+Př.6!C136+Př.7!C136</f>
        <v>0</v>
      </c>
      <c r="D136" s="65">
        <f>'Př.-koo'!D136+Př.1!D136+Př.2!D136+Př.3!D136+Př.4!D136+Př.5!D136+Př.6!D136+Př.7!D136</f>
        <v>0</v>
      </c>
      <c r="E136" s="91">
        <f>'Př.-koo'!E136+Př.1!E136+Př.2!E136+Př.3!E136+Př.4!E136+Př.5!E136+Př.6!E136+Př.7!E136</f>
        <v>0</v>
      </c>
      <c r="F136" s="91">
        <f>'Př.-koo'!F136+Př.1!F136+Př.2!F136+Př.3!F136+Př.4!F136+Př.5!F136+Př.6!F136+Př.7!F136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'Př.-koo'!C137+Př.1!C137+Př.2!C137+Př.3!C137+Př.4!C137+Př.5!C137+Př.6!C137+Př.7!C137</f>
        <v>0</v>
      </c>
      <c r="D137" s="65">
        <f>'Př.-koo'!D137+Př.1!D137+Př.2!D137+Př.3!D137+Př.4!D137+Př.5!D137+Př.6!D137+Př.7!D137</f>
        <v>0</v>
      </c>
      <c r="E137" s="91">
        <f>'Př.-koo'!E137+Př.1!E137+Př.2!E137+Př.3!E137+Př.4!E137+Př.5!E137+Př.6!E137+Př.7!E137</f>
        <v>0</v>
      </c>
      <c r="F137" s="91">
        <f>'Př.-koo'!F137+Př.1!F137+Př.2!F137+Př.3!F137+Př.4!F137+Př.5!F137+Př.6!F137+Př.7!F137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'Př.-koo'!C138+Př.1!C138+Př.2!C138+Př.3!C138+Př.4!C138+Př.5!C138+Př.6!C138+Př.7!C138</f>
        <v>0</v>
      </c>
      <c r="D138" s="65">
        <f>'Př.-koo'!D138+Př.1!D138+Př.2!D138+Př.3!D138+Př.4!D138+Př.5!D138+Př.6!D138+Př.7!D138</f>
        <v>0</v>
      </c>
      <c r="E138" s="91">
        <f>'Př.-koo'!E138+Př.1!E138+Př.2!E138+Př.3!E138+Př.4!E138+Př.5!E138+Př.6!E138+Př.7!E138</f>
        <v>0</v>
      </c>
      <c r="F138" s="91">
        <f>'Př.-koo'!F138+Př.1!F138+Př.2!F138+Př.3!F138+Př.4!F138+Př.5!F138+Př.6!F138+Př.7!F138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>'Př.-koo'!C139+Př.1!C139+Př.2!C139+Př.3!C139+Př.4!C139+Př.5!C139+Př.6!C139+Př.7!C139</f>
        <v>0</v>
      </c>
      <c r="D139" s="68">
        <f>'Př.-koo'!D139+Př.1!D139+Př.2!D139+Př.3!D139+Př.4!D139+Př.5!D139+Př.6!D139+Př.7!D139</f>
        <v>0</v>
      </c>
      <c r="E139" s="92">
        <f>'Př.-koo'!E139+Př.1!E139+Př.2!E139+Př.3!E139+Př.4!E139+Př.5!E139+Př.6!E139+Př.7!E139</f>
        <v>0</v>
      </c>
      <c r="F139" s="92">
        <f>'Př.-koo'!F139+Př.1!F139+Př.2!F139+Př.3!F139+Př.4!F139+Př.5!F139+Př.6!F139+Př.7!F139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'Př.-koo'!C140+Př.1!C140+Př.2!C140+Př.3!C140+Př.4!C140+Př.5!C140+Př.6!C140+Př.7!C140</f>
        <v>0</v>
      </c>
      <c r="D140" s="71">
        <f>'Př.-koo'!D140+Př.1!D140+Př.2!D140+Př.3!D140+Př.4!D140+Př.5!D140+Př.6!D140+Př.7!D140</f>
        <v>0</v>
      </c>
      <c r="E140" s="93">
        <f>'Př.-koo'!E140+Př.1!E140+Př.2!E140+Př.3!E140+Př.4!E140+Př.5!E140+Př.6!E140+Př.7!E140</f>
        <v>0</v>
      </c>
      <c r="F140" s="93">
        <f>'Př.-koo'!F140+Př.1!F140+Př.2!F140+Př.3!F140+Př.4!F140+Př.5!F140+Př.6!F140+Př.7!F140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'Př.-koo'!C141+Př.1!C141+Př.2!C141+Př.3!C141+Př.4!C141+Př.5!C141+Př.6!C141+Př.7!C141</f>
        <v>0</v>
      </c>
      <c r="D141" s="74">
        <f>'Př.-koo'!D141+Př.1!D141+Př.2!D141+Př.3!D141+Př.4!D141+Př.5!D141+Př.6!D141+Př.7!D141</f>
        <v>0</v>
      </c>
      <c r="E141" s="94">
        <f>'Př.-koo'!E141+Př.1!E141+Př.2!E141+Př.3!E141+Př.4!E141+Př.5!E141+Př.6!E141+Př.7!E141</f>
        <v>0</v>
      </c>
      <c r="F141" s="94">
        <f>'Př.-koo'!F141+Př.1!F141+Př.2!F141+Př.3!F141+Př.4!F141+Př.5!F141+Př.6!F141+Př.7!F141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'Př.-koo'!C142+Př.1!C142+Př.2!C142+Př.3!C142+Př.4!C142+Př.5!C142+Př.6!C142+Př.7!C142</f>
        <v>0</v>
      </c>
      <c r="D142" s="77">
        <f>'Př.-koo'!D142+Př.1!D142+Př.2!D142+Př.3!D142+Př.4!D142+Př.5!D142+Př.6!D142+Př.7!D142</f>
        <v>0</v>
      </c>
      <c r="E142" s="95">
        <f>'Př.-koo'!E142+Př.1!E142+Př.2!E142+Př.3!E142+Př.4!E142+Př.5!E142+Př.6!E142+Př.7!E142</f>
        <v>0</v>
      </c>
      <c r="F142" s="95">
        <f>'Př.-koo'!F142+Př.1!F142+Př.2!F142+Př.3!F142+Př.4!F142+Př.5!F142+Př.6!F142+Př.7!F142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'Př.-koo'!C143+Př.1!C143+Př.2!C143+Př.3!C143+Př.4!C143+Př.5!C143+Př.6!C143+Př.7!C143</f>
        <v>0</v>
      </c>
      <c r="D143" s="77">
        <f>'Př.-koo'!D143+Př.1!D143+Př.2!D143+Př.3!D143+Př.4!D143+Př.5!D143+Př.6!D143+Př.7!D143</f>
        <v>0</v>
      </c>
      <c r="E143" s="95">
        <f>'Př.-koo'!E143+Př.1!E143+Př.2!E143+Př.3!E143+Př.4!E143+Př.5!E143+Př.6!E143+Př.7!E143</f>
        <v>0</v>
      </c>
      <c r="F143" s="95">
        <f>'Př.-koo'!F143+Př.1!F143+Př.2!F143+Př.3!F143+Př.4!F143+Př.5!F143+Př.6!F143+Př.7!F143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'Př.-koo'!C144+Př.1!C144+Př.2!C144+Př.3!C144+Př.4!C144+Př.5!C144+Př.6!C144+Př.7!C144</f>
        <v>0</v>
      </c>
      <c r="D144" s="80">
        <f>'Př.-koo'!D144+Př.1!D144+Př.2!D144+Př.3!D144+Př.4!D144+Př.5!D144+Př.6!D144+Př.7!D144</f>
        <v>0</v>
      </c>
      <c r="E144" s="96">
        <f>'Př.-koo'!E144+Př.1!E144+Př.2!E144+Př.3!E144+Př.4!E144+Př.5!E144+Př.6!E144+Př.7!E144</f>
        <v>0</v>
      </c>
      <c r="F144" s="96">
        <f>'Př.-koo'!F144+Př.1!F144+Př.2!F144+Př.3!F144+Př.4!F144+Př.5!F144+Př.6!F144+Př.7!F144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305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'Př.-koo'!C152+Př.1!C152+Př.2!C152+Př.3!C152+Př.4!C152+Př.5!C152+Př.6!C152+Př.7!C152</f>
        <v>0</v>
      </c>
      <c r="D152" s="48">
        <f>'Př.-koo'!D152+Př.1!D152+Př.2!D152+Př.3!D152+Př.4!D152+Př.5!D152+Př.6!D152+Př.7!D152</f>
        <v>0</v>
      </c>
      <c r="E152" s="86">
        <f>'Př.-koo'!E152+Př.1!E152+Př.2!E152+Př.3!E152+Př.4!E152+Př.5!E152+Př.6!E152+Př.7!E152</f>
        <v>0</v>
      </c>
      <c r="F152" s="86">
        <f>'Př.-koo'!F152+Př.1!F152+Př.2!F152+Př.3!F152+Př.4!F152+Př.5!F152+Př.6!F152+Př.7!F152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'Př.-koo'!C153+Př.1!C153+Př.2!C153+Př.3!C153+Př.4!C153+Př.5!C153+Př.6!C153+Př.7!C153</f>
        <v>0</v>
      </c>
      <c r="D153" s="52">
        <f>'Př.-koo'!D153+Př.1!D153+Př.2!D153+Př.3!D153+Př.4!D153+Př.5!D153+Př.6!D153+Př.7!D153</f>
        <v>0</v>
      </c>
      <c r="E153" s="87">
        <f>'Př.-koo'!E153+Př.1!E153+Př.2!E153+Př.3!E153+Př.4!E153+Př.5!E153+Př.6!E153+Př.7!E153</f>
        <v>0</v>
      </c>
      <c r="F153" s="87">
        <f>'Př.-koo'!F153+Př.1!F153+Př.2!F153+Př.3!F153+Př.4!F153+Př.5!F153+Př.6!F153+Př.7!F153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'Př.-koo'!C154+Př.1!C154+Př.2!C154+Př.3!C154+Př.4!C154+Př.5!C154+Př.6!C154+Př.7!C154</f>
        <v>0</v>
      </c>
      <c r="D154" s="52">
        <f>'Př.-koo'!D154+Př.1!D154+Př.2!D154+Př.3!D154+Př.4!D154+Př.5!D154+Př.6!D154+Př.7!D154</f>
        <v>0</v>
      </c>
      <c r="E154" s="87">
        <f>'Př.-koo'!E154+Př.1!E154+Př.2!E154+Př.3!E154+Př.4!E154+Př.5!E154+Př.6!E154+Př.7!E154</f>
        <v>0</v>
      </c>
      <c r="F154" s="87">
        <f>'Př.-koo'!F154+Př.1!F154+Př.2!F154+Př.3!F154+Př.4!F154+Př.5!F154+Př.6!F154+Př.7!F154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'Př.-koo'!C155+Př.1!C155+Př.2!C155+Př.3!C155+Př.4!C155+Př.5!C155+Př.6!C155+Př.7!C155</f>
        <v>0</v>
      </c>
      <c r="D155" s="52">
        <f>'Př.-koo'!D155+Př.1!D155+Př.2!D155+Př.3!D155+Př.4!D155+Př.5!D155+Př.6!D155+Př.7!D155</f>
        <v>0</v>
      </c>
      <c r="E155" s="87">
        <f>'Př.-koo'!E155+Př.1!E155+Př.2!E155+Př.3!E155+Př.4!E155+Př.5!E155+Př.6!E155+Př.7!E155</f>
        <v>0</v>
      </c>
      <c r="F155" s="87">
        <f>'Př.-koo'!F155+Př.1!F155+Př.2!F155+Př.3!F155+Př.4!F155+Př.5!F155+Př.6!F155+Př.7!F155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'Př.-koo'!C156+Př.1!C156+Př.2!C156+Př.3!C156+Př.4!C156+Př.5!C156+Př.6!C156+Př.7!C156</f>
        <v>0</v>
      </c>
      <c r="D156" s="52">
        <f>'Př.-koo'!D156+Př.1!D156+Př.2!D156+Př.3!D156+Př.4!D156+Př.5!D156+Př.6!D156+Př.7!D156</f>
        <v>0</v>
      </c>
      <c r="E156" s="87">
        <f>'Př.-koo'!E156+Př.1!E156+Př.2!E156+Př.3!E156+Př.4!E156+Př.5!E156+Př.6!E156+Př.7!E156</f>
        <v>0</v>
      </c>
      <c r="F156" s="87">
        <f>'Př.-koo'!F156+Př.1!F156+Př.2!F156+Př.3!F156+Př.4!F156+Př.5!F156+Př.6!F156+Př.7!F156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'Př.-koo'!C157+Př.1!C157+Př.2!C157+Př.3!C157+Př.4!C157+Př.5!C157+Př.6!C157+Př.7!C157</f>
        <v>0</v>
      </c>
      <c r="D157" s="52">
        <f>'Př.-koo'!D157+Př.1!D157+Př.2!D157+Př.3!D157+Př.4!D157+Př.5!D157+Př.6!D157+Př.7!D157</f>
        <v>0</v>
      </c>
      <c r="E157" s="87">
        <f>'Př.-koo'!E157+Př.1!E157+Př.2!E157+Př.3!E157+Př.4!E157+Př.5!E157+Př.6!E157+Př.7!E157</f>
        <v>0</v>
      </c>
      <c r="F157" s="87">
        <f>'Př.-koo'!F157+Př.1!F157+Př.2!F157+Př.3!F157+Př.4!F157+Př.5!F157+Př.6!F157+Př.7!F157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'Př.-koo'!C158+Př.1!C158+Př.2!C158+Př.3!C158+Př.4!C158+Př.5!C158+Př.6!C158+Př.7!C158</f>
        <v>0</v>
      </c>
      <c r="D158" s="56">
        <f>'Př.-koo'!D158+Př.1!D158+Př.2!D158+Př.3!D158+Př.4!D158+Př.5!D158+Př.6!D158+Př.7!D158</f>
        <v>0</v>
      </c>
      <c r="E158" s="88">
        <f>'Př.-koo'!E158+Př.1!E158+Př.2!E158+Př.3!E158+Př.4!E158+Př.5!E158+Př.6!E158+Př.7!E158</f>
        <v>0</v>
      </c>
      <c r="F158" s="88">
        <f>'Př.-koo'!F158+Př.1!F158+Př.2!F158+Př.3!F158+Př.4!F158+Př.5!F158+Př.6!F158+Př.7!F158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'Př.-koo'!C159+Př.1!C159+Př.2!C159+Př.3!C159+Př.4!C159+Př.5!C159+Př.6!C159+Př.7!C159</f>
        <v>0</v>
      </c>
      <c r="D159" s="59">
        <f>'Př.-koo'!D159+Př.1!D159+Př.2!D159+Př.3!D159+Př.4!D159+Př.5!D159+Př.6!D159+Př.7!D159</f>
        <v>0</v>
      </c>
      <c r="E159" s="89">
        <f>'Př.-koo'!E159+Př.1!E159+Př.2!E159+Př.3!E159+Př.4!E159+Př.5!E159+Př.6!E159+Př.7!E159</f>
        <v>0</v>
      </c>
      <c r="F159" s="89">
        <f>'Př.-koo'!F159+Př.1!F159+Př.2!F159+Př.3!F159+Př.4!F159+Př.5!F159+Př.6!F159+Př.7!F159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'Př.-koo'!C160+Př.1!C160+Př.2!C160+Př.3!C160+Př.4!C160+Př.5!C160+Př.6!C160+Př.7!C160</f>
        <v>0</v>
      </c>
      <c r="D160" s="59">
        <f>'Př.-koo'!D160+Př.1!D160+Př.2!D160+Př.3!D160+Př.4!D160+Př.5!D160+Př.6!D160+Př.7!D160</f>
        <v>0</v>
      </c>
      <c r="E160" s="89">
        <f>'Př.-koo'!E160+Př.1!E160+Př.2!E160+Př.3!E160+Př.4!E160+Př.5!E160+Př.6!E160+Př.7!E160</f>
        <v>0</v>
      </c>
      <c r="F160" s="89">
        <f>'Př.-koo'!F160+Př.1!F160+Př.2!F160+Př.3!F160+Př.4!F160+Př.5!F160+Př.6!F160+Př.7!F160</f>
        <v>0</v>
      </c>
      <c r="G160" s="53" t="str">
        <f t="shared" si="21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'Př.-koo'!C161+Př.1!C161+Př.2!C161+Př.3!C161+Př.4!C161+Př.5!C161+Př.6!C161+Př.7!C161</f>
        <v>0</v>
      </c>
      <c r="D161" s="59">
        <f>'Př.-koo'!D161+Př.1!D161+Př.2!D161+Př.3!D161+Př.4!D161+Př.5!D161+Př.6!D161+Př.7!D161</f>
        <v>0</v>
      </c>
      <c r="E161" s="89">
        <f>'Př.-koo'!E161+Př.1!E161+Př.2!E161+Př.3!E161+Př.4!E161+Př.5!E161+Př.6!E161+Př.7!E161</f>
        <v>0</v>
      </c>
      <c r="F161" s="89">
        <f>'Př.-koo'!F161+Př.1!F161+Př.2!F161+Př.3!F161+Př.4!F161+Př.5!F161+Př.6!F161+Př.7!F161</f>
        <v>0</v>
      </c>
      <c r="G161" s="53" t="str">
        <f t="shared" si="21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'Př.-koo'!C162+Př.1!C162+Př.2!C162+Př.3!C162+Př.4!C162+Př.5!C162+Př.6!C162+Př.7!C162</f>
        <v>0</v>
      </c>
      <c r="D162" s="59">
        <f>'Př.-koo'!D162+Př.1!D162+Př.2!D162+Př.3!D162+Př.4!D162+Př.5!D162+Př.6!D162+Př.7!D162</f>
        <v>0</v>
      </c>
      <c r="E162" s="89">
        <f>'Př.-koo'!E162+Př.1!E162+Př.2!E162+Př.3!E162+Př.4!E162+Př.5!E162+Př.6!E162+Př.7!E162</f>
        <v>0</v>
      </c>
      <c r="F162" s="89">
        <f>'Př.-koo'!F162+Př.1!F162+Př.2!F162+Př.3!F162+Př.4!F162+Př.5!F162+Př.6!F162+Př.7!F162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'Př.-koo'!C163+Př.1!C163+Př.2!C163+Př.3!C163+Př.4!C163+Př.5!C163+Př.6!C163+Př.7!C163</f>
        <v>0</v>
      </c>
      <c r="D163" s="62">
        <f>'Př.-koo'!D163+Př.1!D163+Př.2!D163+Př.3!D163+Př.4!D163+Př.5!D163+Př.6!D163+Př.7!D163</f>
        <v>0</v>
      </c>
      <c r="E163" s="164">
        <f>'Př.-koo'!E163+Př.1!E163+Př.2!E163+Př.3!E163+Př.4!E163+Př.5!E163+Př.6!E163+Př.7!E163</f>
        <v>0</v>
      </c>
      <c r="F163" s="164">
        <f>'Př.-koo'!F163+Př.1!F163+Př.2!F163+Př.3!F163+Př.4!F163+Př.5!F163+Př.6!F163+Př.7!F163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'Př.-koo'!C164+Př.1!C164+Př.2!C164+Př.3!C164+Př.4!C164+Př.5!C164+Př.6!C164+Př.7!C164</f>
        <v>0</v>
      </c>
      <c r="D164" s="65">
        <f>'Př.-koo'!D164+Př.1!D164+Př.2!D164+Př.3!D164+Př.4!D164+Př.5!D164+Př.6!D164+Př.7!D164</f>
        <v>0</v>
      </c>
      <c r="E164" s="91">
        <f>'Př.-koo'!E164+Př.1!E164+Př.2!E164+Př.3!E164+Př.4!E164+Př.5!E164+Př.6!E164+Př.7!E164</f>
        <v>0</v>
      </c>
      <c r="F164" s="91">
        <f>'Př.-koo'!F164+Př.1!F164+Př.2!F164+Př.3!F164+Př.4!F164+Př.5!F164+Př.6!F164+Př.7!F164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'Př.-koo'!C165+Př.1!C165+Př.2!C165+Př.3!C165+Př.4!C165+Př.5!C165+Př.6!C165+Př.7!C165</f>
        <v>0</v>
      </c>
      <c r="D165" s="65">
        <f>'Př.-koo'!D165+Př.1!D165+Př.2!D165+Př.3!D165+Př.4!D165+Př.5!D165+Př.6!D165+Př.7!D165</f>
        <v>0</v>
      </c>
      <c r="E165" s="91">
        <f>'Př.-koo'!E165+Př.1!E165+Př.2!E165+Př.3!E165+Př.4!E165+Př.5!E165+Př.6!E165+Př.7!E165</f>
        <v>0</v>
      </c>
      <c r="F165" s="91">
        <f>'Př.-koo'!F165+Př.1!F165+Př.2!F165+Př.3!F165+Př.4!F165+Př.5!F165+Př.6!F165+Př.7!F165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'Př.-koo'!C166+Př.1!C166+Př.2!C166+Př.3!C166+Př.4!C166+Př.5!C166+Př.6!C166+Př.7!C166</f>
        <v>0</v>
      </c>
      <c r="D166" s="65">
        <f>'Př.-koo'!D166+Př.1!D166+Př.2!D166+Př.3!D166+Př.4!D166+Př.5!D166+Př.6!D166+Př.7!D166</f>
        <v>0</v>
      </c>
      <c r="E166" s="91">
        <f>'Př.-koo'!E166+Př.1!E166+Př.2!E166+Př.3!E166+Př.4!E166+Př.5!E166+Př.6!E166+Př.7!E166</f>
        <v>0</v>
      </c>
      <c r="F166" s="91">
        <f>'Př.-koo'!F166+Př.1!F166+Př.2!F166+Př.3!F166+Př.4!F166+Př.5!F166+Př.6!F166+Př.7!F166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'Př.-koo'!C167+Př.1!C167+Př.2!C167+Př.3!C167+Př.4!C167+Př.5!C167+Př.6!C167+Př.7!C167</f>
        <v>0</v>
      </c>
      <c r="D167" s="65">
        <f>'Př.-koo'!D167+Př.1!D167+Př.2!D167+Př.3!D167+Př.4!D167+Př.5!D167+Př.6!D167+Př.7!D167</f>
        <v>0</v>
      </c>
      <c r="E167" s="91">
        <f>'Př.-koo'!E167+Př.1!E167+Př.2!E167+Př.3!E167+Př.4!E167+Př.5!E167+Př.6!E167+Př.7!E167</f>
        <v>0</v>
      </c>
      <c r="F167" s="91">
        <f>'Př.-koo'!F167+Př.1!F167+Př.2!F167+Př.3!F167+Př.4!F167+Př.5!F167+Př.6!F167+Př.7!F167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>'Př.-koo'!C168+Př.1!C168+Př.2!C168+Př.3!C168+Př.4!C168+Př.5!C168+Př.6!C168+Př.7!C168</f>
        <v>0</v>
      </c>
      <c r="D168" s="68">
        <f>'Př.-koo'!D168+Př.1!D168+Př.2!D168+Př.3!D168+Př.4!D168+Př.5!D168+Př.6!D168+Př.7!D168</f>
        <v>0</v>
      </c>
      <c r="E168" s="92">
        <f>'Př.-koo'!E168+Př.1!E168+Př.2!E168+Př.3!E168+Př.4!E168+Př.5!E168+Př.6!E168+Př.7!E168</f>
        <v>0</v>
      </c>
      <c r="F168" s="92">
        <f>'Př.-koo'!F168+Př.1!F168+Př.2!F168+Př.3!F168+Př.4!F168+Př.5!F168+Př.6!F168+Př.7!F168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'Př.-koo'!C169+Př.1!C169+Př.2!C169+Př.3!C169+Př.4!C169+Př.5!C169+Př.6!C169+Př.7!C169</f>
        <v>0</v>
      </c>
      <c r="D169" s="71">
        <f>'Př.-koo'!D169+Př.1!D169+Př.2!D169+Př.3!D169+Př.4!D169+Př.5!D169+Př.6!D169+Př.7!D169</f>
        <v>0</v>
      </c>
      <c r="E169" s="93">
        <f>'Př.-koo'!E169+Př.1!E169+Př.2!E169+Př.3!E169+Př.4!E169+Př.5!E169+Př.6!E169+Př.7!E169</f>
        <v>0</v>
      </c>
      <c r="F169" s="93">
        <f>'Př.-koo'!F169+Př.1!F169+Př.2!F169+Př.3!F169+Př.4!F169+Př.5!F169+Př.6!F169+Př.7!F169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'Př.-koo'!C170+Př.1!C170+Př.2!C170+Př.3!C170+Př.4!C170+Př.5!C170+Př.6!C170+Př.7!C170</f>
        <v>0</v>
      </c>
      <c r="D170" s="74">
        <f>'Př.-koo'!D170+Př.1!D170+Př.2!D170+Př.3!D170+Př.4!D170+Př.5!D170+Př.6!D170+Př.7!D170</f>
        <v>0</v>
      </c>
      <c r="E170" s="94">
        <f>'Př.-koo'!E170+Př.1!E170+Př.2!E170+Př.3!E170+Př.4!E170+Př.5!E170+Př.6!E170+Př.7!E170</f>
        <v>0</v>
      </c>
      <c r="F170" s="94">
        <f>'Př.-koo'!F170+Př.1!F170+Př.2!F170+Př.3!F170+Př.4!F170+Př.5!F170+Př.6!F170+Př.7!F170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'Př.-koo'!C171+Př.1!C171+Př.2!C171+Př.3!C171+Př.4!C171+Př.5!C171+Př.6!C171+Př.7!C171</f>
        <v>0</v>
      </c>
      <c r="D171" s="77">
        <f>'Př.-koo'!D171+Př.1!D171+Př.2!D171+Př.3!D171+Př.4!D171+Př.5!D171+Př.6!D171+Př.7!D171</f>
        <v>0</v>
      </c>
      <c r="E171" s="95">
        <f>'Př.-koo'!E171+Př.1!E171+Př.2!E171+Př.3!E171+Př.4!E171+Př.5!E171+Př.6!E171+Př.7!E171</f>
        <v>0</v>
      </c>
      <c r="F171" s="95">
        <f>'Př.-koo'!F171+Př.1!F171+Př.2!F171+Př.3!F171+Př.4!F171+Př.5!F171+Př.6!F171+Př.7!F171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'Př.-koo'!C172+Př.1!C172+Př.2!C172+Př.3!C172+Př.4!C172+Př.5!C172+Př.6!C172+Př.7!C172</f>
        <v>0</v>
      </c>
      <c r="D172" s="77">
        <f>'Př.-koo'!D172+Př.1!D172+Př.2!D172+Př.3!D172+Př.4!D172+Př.5!D172+Př.6!D172+Př.7!D172</f>
        <v>0</v>
      </c>
      <c r="E172" s="95">
        <f>'Př.-koo'!E172+Př.1!E172+Př.2!E172+Př.3!E172+Př.4!E172+Př.5!E172+Př.6!E172+Př.7!E172</f>
        <v>0</v>
      </c>
      <c r="F172" s="95">
        <f>'Př.-koo'!F172+Př.1!F172+Př.2!F172+Př.3!F172+Př.4!F172+Př.5!F172+Př.6!F172+Př.7!F172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'Př.-koo'!C173+Př.1!C173+Př.2!C173+Př.3!C173+Př.4!C173+Př.5!C173+Př.6!C173+Př.7!C173</f>
        <v>0</v>
      </c>
      <c r="D173" s="80">
        <f>'Př.-koo'!D173+Př.1!D173+Př.2!D173+Př.3!D173+Př.4!D173+Př.5!D173+Př.6!D173+Př.7!D173</f>
        <v>0</v>
      </c>
      <c r="E173" s="96">
        <f>'Př.-koo'!E173+Př.1!E173+Př.2!E173+Př.3!E173+Př.4!E173+Př.5!E173+Př.6!E173+Př.7!E173</f>
        <v>0</v>
      </c>
      <c r="F173" s="96">
        <f>'Př.-koo'!F173+Př.1!F173+Př.2!F173+Př.3!F173+Př.4!F173+Př.5!F173+Př.6!F173+Př.7!F173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/YlpiNa48UqCaogFZhV0DnMaaGSSfP8WiIlIYTe2NQe6opgbnavZknTbYqDQcjWDiIhKVra5a20n9TeIIHoLcQ==" saltValue="048m2c44DZNyNBXoRb1Y6g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294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206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295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206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296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206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297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206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298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206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299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206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gjZR8CAwnzf0Ooib3g+qotEBMlG5I7gVJ0JsOCNm7ifJx9GJPTAPXXZdhL3CIuPDMeRq5WOzSwmKfR6pfIBuQ==" saltValue="P20MzmV/ERm4MbKSMaYcJw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288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289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290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291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292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293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adyVjyv+xtxPeRF+A3fkKwhgeWbR0CPXER6sN7r+fqCFmkumOFv8XhQYgRx1Ls1M3atYFrAJ56L+Aq/Kax50w==" saltValue="MMht8uOxkl8gNp11Wm20H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282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283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284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285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286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287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6zdafK4ky2lqUa1i0J3eGm1QH2a2QfJjQeMkPHQUnR0KsKn/HeNLMpTbEaq4EfiArEZJIA8i+sb3vjkdJTxlnw==" saltValue="fOcLjSvRXJh2MVN9eretZ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276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výzkumu'!C2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výzkumu'!C5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výzkumu'!C11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277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výzkumu'!C2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výzkumu'!C5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výzkumu'!C11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278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výzkumu'!C2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výzkumu'!C5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výzkumu'!C11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279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výzkumu'!C2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výzkumu'!C5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výzkumu'!C11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280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výzkumu'!C2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výzkumu'!C5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výzkumu'!C11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281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výzkumu'!C2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výzkumu'!C5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výzkumu'!C11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fefO89rHZqKF2mfBbbsoaMcZErP0BgIseVkRxrRc/HT3v+2PfEFZEJNRkMlunNh2YPU8L898Efm0iWuyxMsnAQ==" saltValue="Ws/Af3x/FS5ACMHTnmxB6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270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výzkumu'!$C$13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271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výzkumu'!$C$13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272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výzkumu'!$C$13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273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výzkumu'!$C$13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274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výzkumu'!$C$13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275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výzkumu'!$C$13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Qj8tySen19Wg7TqGfeKFPas/SZEXZE4tfq+9dQhweou7MXTOaZlePkucW35yutsGflVNxbo62qinDKJXqEUjAg==" saltValue="X0EoJDJXPALP2lKPVwdVI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264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výzkumu'!$C$15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265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výzkumu'!$C$15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266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výzkumu'!$C$15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267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výzkumu'!$C$15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268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výzkumu'!$C$15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269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výzkumu'!$C$15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QKi0peXLqflH5o23uvaXZ94L6JMRaiK6dNLF2fUkSUezYoWKDNIZE2lSUzOoAaGkSST7ZKoEdr785TolL7svtg==" saltValue="tP4ReRXC3VRhdFwwY9kcb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258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výzkumu'!$C$17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259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výzkumu'!$C$17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260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výzkumu'!$C$17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261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výzkumu'!$C$17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262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výzkumu'!$C$17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263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výzkumu'!$C$17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+nWc4Nw1slqGYDzskhtnKqGdCH+Sav59y0HhBc7YTeznZmErJ4UeJAjL9ntQq4HdqrqUTMFInE3DPzl9Ao/A3A==" saltValue="nictBVhZsPMXEOCs/wu8/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251</v>
      </c>
      <c r="B1" s="183"/>
      <c r="C1" s="183"/>
      <c r="D1" s="183"/>
      <c r="E1" s="183"/>
      <c r="F1" s="184"/>
      <c r="G1" s="84" t="s">
        <v>252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205</v>
      </c>
      <c r="B4" s="171"/>
      <c r="C4" s="172">
        <f>'Údaje a typ výzkumu'!$C$19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188</v>
      </c>
      <c r="B16" s="58" t="s">
        <v>207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189</v>
      </c>
      <c r="B17" s="58" t="s">
        <v>208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209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210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253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205</v>
      </c>
      <c r="B33" s="171"/>
      <c r="C33" s="172">
        <f>'Údaje a typ výzkumu'!$C$19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195</v>
      </c>
      <c r="C36" s="48">
        <f>'A1'!F102</f>
        <v>0</v>
      </c>
      <c r="D36" s="48">
        <f>'A1'!G102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196</v>
      </c>
      <c r="C37" s="52">
        <f>'A2'!F102</f>
        <v>0</v>
      </c>
      <c r="D37" s="52">
        <f>'A2'!G102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197</v>
      </c>
      <c r="C38" s="52">
        <f>'A3; A4'!F172</f>
        <v>0</v>
      </c>
      <c r="D38" s="52">
        <f>'A3; A4'!G172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198</v>
      </c>
      <c r="C39" s="52">
        <f>'A3; A4'!F182</f>
        <v>0</v>
      </c>
      <c r="D39" s="52">
        <f>'A3; A4'!G182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A6'!F127</f>
        <v>0</v>
      </c>
      <c r="D40" s="52">
        <f>'A5; A6'!G127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A6'!F133</f>
        <v>0</v>
      </c>
      <c r="D41" s="52">
        <f>'A5; A6'!G133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199</v>
      </c>
      <c r="C43" s="59">
        <f>'B1; B2'!F172</f>
        <v>0</v>
      </c>
      <c r="D43" s="59">
        <f>'B1; B2'!G172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200</v>
      </c>
      <c r="C44" s="59">
        <f>'B1; B2'!F182</f>
        <v>0</v>
      </c>
      <c r="D44" s="59">
        <f>'B1; B2'!G182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188</v>
      </c>
      <c r="B45" s="58" t="s">
        <v>207</v>
      </c>
      <c r="C45" s="59">
        <f>'B3; B4'!F172</f>
        <v>0</v>
      </c>
      <c r="D45" s="59">
        <f>'B3; B4'!G172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189</v>
      </c>
      <c r="B46" s="58" t="s">
        <v>208</v>
      </c>
      <c r="C46" s="59">
        <f>'B3; B4'!F182</f>
        <v>0</v>
      </c>
      <c r="D46" s="59">
        <f>'B3; B4'!G182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194</v>
      </c>
      <c r="C48" s="65">
        <f>'C1; C2'!F172</f>
        <v>0</v>
      </c>
      <c r="D48" s="65">
        <f>'C1; C2'!G172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191</v>
      </c>
      <c r="C49" s="65">
        <f>'C1; C2'!F182</f>
        <v>0</v>
      </c>
      <c r="D49" s="65">
        <f>'C1; C2'!G182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192</v>
      </c>
      <c r="C50" s="65">
        <f>'C3; C4'!F172</f>
        <v>0</v>
      </c>
      <c r="D50" s="65">
        <f>'C3; C4'!G172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193</v>
      </c>
      <c r="C51" s="65">
        <f>'C3; C4'!F182</f>
        <v>0</v>
      </c>
      <c r="D51" s="65">
        <f>'C3; C4'!G182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209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172</v>
      </c>
      <c r="C53" s="71">
        <f>'D; E'!F172</f>
        <v>0</v>
      </c>
      <c r="D53" s="71">
        <f>'D; E'!G172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210</v>
      </c>
      <c r="C54" s="74">
        <f>'D; E'!F182</f>
        <v>0</v>
      </c>
      <c r="D54" s="74">
        <f>'D; E'!G182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254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205</v>
      </c>
      <c r="B62" s="171"/>
      <c r="C62" s="172">
        <f>'Údaje a typ výzkumu'!$C$19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195</v>
      </c>
      <c r="C65" s="48">
        <f>'A1'!M102</f>
        <v>0</v>
      </c>
      <c r="D65" s="48">
        <f>'A1'!N102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196</v>
      </c>
      <c r="C66" s="52">
        <f>'A2'!M102</f>
        <v>0</v>
      </c>
      <c r="D66" s="52">
        <f>'A2'!N102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197</v>
      </c>
      <c r="C67" s="52">
        <f>'A3; A4'!M172</f>
        <v>0</v>
      </c>
      <c r="D67" s="52">
        <f>'A3; A4'!N172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198</v>
      </c>
      <c r="C68" s="52">
        <f>'A3; A4'!M182</f>
        <v>0</v>
      </c>
      <c r="D68" s="52">
        <f>'A3; A4'!N182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A6'!M127</f>
        <v>0</v>
      </c>
      <c r="D69" s="52">
        <f>'A5; A6'!N127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A6'!M133</f>
        <v>0</v>
      </c>
      <c r="D70" s="52">
        <f>'A5; A6'!N133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199</v>
      </c>
      <c r="C72" s="59">
        <f>'B1; B2'!M172</f>
        <v>0</v>
      </c>
      <c r="D72" s="59">
        <f>'B1; B2'!N172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200</v>
      </c>
      <c r="C73" s="59">
        <f>'B1; B2'!M182</f>
        <v>0</v>
      </c>
      <c r="D73" s="59">
        <f>'B1; B2'!N182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188</v>
      </c>
      <c r="B74" s="58" t="s">
        <v>207</v>
      </c>
      <c r="C74" s="59">
        <f>'B3; B4'!M172</f>
        <v>0</v>
      </c>
      <c r="D74" s="59">
        <f>'B3; B4'!N172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189</v>
      </c>
      <c r="B75" s="58" t="s">
        <v>208</v>
      </c>
      <c r="C75" s="59">
        <f>'B3; B4'!M182</f>
        <v>0</v>
      </c>
      <c r="D75" s="59">
        <f>'B3; B4'!N182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194</v>
      </c>
      <c r="C77" s="65">
        <f>'C1; C2'!M172</f>
        <v>0</v>
      </c>
      <c r="D77" s="65">
        <f>'C1; C2'!N172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191</v>
      </c>
      <c r="C78" s="65">
        <f>'C1; C2'!M182</f>
        <v>0</v>
      </c>
      <c r="D78" s="65">
        <f>'C1; C2'!N182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192</v>
      </c>
      <c r="C79" s="65">
        <f>'C3; C4'!M172</f>
        <v>0</v>
      </c>
      <c r="D79" s="65">
        <f>'C3; C4'!N172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193</v>
      </c>
      <c r="C80" s="65">
        <f>'C3; C4'!M182</f>
        <v>0</v>
      </c>
      <c r="D80" s="65">
        <f>'C3; C4'!N182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209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172</v>
      </c>
      <c r="C82" s="71">
        <f>'D; E'!M172</f>
        <v>0</v>
      </c>
      <c r="D82" s="71">
        <f>'D; E'!N172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210</v>
      </c>
      <c r="C83" s="74">
        <f>'D; E'!M182</f>
        <v>0</v>
      </c>
      <c r="D83" s="74">
        <f>'D; E'!N182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255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205</v>
      </c>
      <c r="B91" s="171"/>
      <c r="C91" s="172">
        <f>'Údaje a typ výzkumu'!$C$19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195</v>
      </c>
      <c r="C94" s="48">
        <f>'A1'!T102</f>
        <v>0</v>
      </c>
      <c r="D94" s="48">
        <f>'A1'!U102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196</v>
      </c>
      <c r="C95" s="52">
        <f>'A2'!T102</f>
        <v>0</v>
      </c>
      <c r="D95" s="52">
        <f>'A2'!U102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197</v>
      </c>
      <c r="C96" s="52">
        <f>'A3; A4'!T172</f>
        <v>0</v>
      </c>
      <c r="D96" s="52">
        <f>'A3; A4'!U172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198</v>
      </c>
      <c r="C97" s="52">
        <f>'A3; A4'!T182</f>
        <v>0</v>
      </c>
      <c r="D97" s="52">
        <f>'A3; A4'!U182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A6'!T127</f>
        <v>0</v>
      </c>
      <c r="D98" s="52">
        <f>'A5; A6'!U127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A6'!T133</f>
        <v>0</v>
      </c>
      <c r="D99" s="52">
        <f>'A5; A6'!U133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199</v>
      </c>
      <c r="C101" s="59">
        <f>'B1; B2'!T172</f>
        <v>0</v>
      </c>
      <c r="D101" s="59">
        <f>'B1; B2'!U172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200</v>
      </c>
      <c r="C102" s="59">
        <f>'B1; B2'!T182</f>
        <v>0</v>
      </c>
      <c r="D102" s="59">
        <f>'B1; B2'!U182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188</v>
      </c>
      <c r="B103" s="58" t="s">
        <v>207</v>
      </c>
      <c r="C103" s="59">
        <f>'B3; B4'!T172</f>
        <v>0</v>
      </c>
      <c r="D103" s="59">
        <f>'B3; B4'!U172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189</v>
      </c>
      <c r="B104" s="58" t="s">
        <v>208</v>
      </c>
      <c r="C104" s="59">
        <f>'B3; B4'!T182</f>
        <v>0</v>
      </c>
      <c r="D104" s="59">
        <f>'B3; B4'!U182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194</v>
      </c>
      <c r="C106" s="65">
        <f>'C1; C2'!T172</f>
        <v>0</v>
      </c>
      <c r="D106" s="65">
        <f>'C1; C2'!U172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191</v>
      </c>
      <c r="C107" s="65">
        <f>'C1; C2'!T182</f>
        <v>0</v>
      </c>
      <c r="D107" s="65">
        <f>'C1; C2'!U182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192</v>
      </c>
      <c r="C108" s="65">
        <f>'C3; C4'!T172</f>
        <v>0</v>
      </c>
      <c r="D108" s="65">
        <f>'C3; C4'!U172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193</v>
      </c>
      <c r="C109" s="65">
        <f>'C3; C4'!T182</f>
        <v>0</v>
      </c>
      <c r="D109" s="65">
        <f>'C3; C4'!U182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209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172</v>
      </c>
      <c r="C111" s="71">
        <f>'D; E'!T172</f>
        <v>0</v>
      </c>
      <c r="D111" s="71">
        <f>'D; E'!U172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210</v>
      </c>
      <c r="C112" s="74">
        <f>'D; E'!T182</f>
        <v>0</v>
      </c>
      <c r="D112" s="74">
        <f>'D; E'!U182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256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205</v>
      </c>
      <c r="B120" s="171"/>
      <c r="C120" s="172">
        <f>'Údaje a typ výzkumu'!$C$19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195</v>
      </c>
      <c r="C123" s="48">
        <f>'A1'!AA102</f>
        <v>0</v>
      </c>
      <c r="D123" s="48">
        <f>'A1'!AB102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196</v>
      </c>
      <c r="C124" s="52">
        <f>'A2'!AA102</f>
        <v>0</v>
      </c>
      <c r="D124" s="52">
        <f>'A2'!AB102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197</v>
      </c>
      <c r="C125" s="52">
        <f>'A3; A4'!AA172</f>
        <v>0</v>
      </c>
      <c r="D125" s="52">
        <f>'A3; A4'!AB172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198</v>
      </c>
      <c r="C126" s="52">
        <f>'A3; A4'!AA182</f>
        <v>0</v>
      </c>
      <c r="D126" s="52">
        <f>'A3; A4'!AB182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A6'!AA127</f>
        <v>0</v>
      </c>
      <c r="D127" s="52">
        <f>'A5; A6'!AB127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A6'!AA133</f>
        <v>0</v>
      </c>
      <c r="D128" s="52">
        <f>'A5; A6'!AB133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199</v>
      </c>
      <c r="C130" s="59">
        <f>'B1; B2'!AA172</f>
        <v>0</v>
      </c>
      <c r="D130" s="59">
        <f>'B1; B2'!AB172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200</v>
      </c>
      <c r="C131" s="59">
        <f>'B1; B2'!AA182</f>
        <v>0</v>
      </c>
      <c r="D131" s="59">
        <f>'B1; B2'!AB182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188</v>
      </c>
      <c r="B132" s="58" t="s">
        <v>207</v>
      </c>
      <c r="C132" s="59">
        <f>'B3; B4'!AA172</f>
        <v>0</v>
      </c>
      <c r="D132" s="59">
        <f>'B3; B4'!AB172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189</v>
      </c>
      <c r="B133" s="58" t="s">
        <v>208</v>
      </c>
      <c r="C133" s="59">
        <f>'B3; B4'!AA182</f>
        <v>0</v>
      </c>
      <c r="D133" s="59">
        <f>'B3; B4'!AB182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194</v>
      </c>
      <c r="C135" s="65">
        <f>'C1; C2'!AA172</f>
        <v>0</v>
      </c>
      <c r="D135" s="65">
        <f>'C1; C2'!AB172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191</v>
      </c>
      <c r="C136" s="65">
        <f>'C1; C2'!AA182</f>
        <v>0</v>
      </c>
      <c r="D136" s="65">
        <f>'C1; C2'!AB182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192</v>
      </c>
      <c r="C137" s="65">
        <f>'C3; C4'!AA172</f>
        <v>0</v>
      </c>
      <c r="D137" s="65">
        <f>'C3; C4'!AB172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193</v>
      </c>
      <c r="C138" s="65">
        <f>'C3; C4'!AA182</f>
        <v>0</v>
      </c>
      <c r="D138" s="65">
        <f>'C3; C4'!AB182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209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172</v>
      </c>
      <c r="C140" s="71">
        <f>'D; E'!AA172</f>
        <v>0</v>
      </c>
      <c r="D140" s="71">
        <f>'D; E'!AB172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210</v>
      </c>
      <c r="C141" s="74">
        <f>'D; E'!AA182</f>
        <v>0</v>
      </c>
      <c r="D141" s="74">
        <f>'D; E'!AB182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257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205</v>
      </c>
      <c r="B149" s="171"/>
      <c r="C149" s="172">
        <f>'Údaje a typ výzkumu'!$C$19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195</v>
      </c>
      <c r="C152" s="48">
        <f>'A1'!AH102</f>
        <v>0</v>
      </c>
      <c r="D152" s="48">
        <f>'A1'!AI102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196</v>
      </c>
      <c r="C153" s="52">
        <f>'A2'!AH102</f>
        <v>0</v>
      </c>
      <c r="D153" s="52">
        <f>'A2'!AI102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197</v>
      </c>
      <c r="C154" s="52">
        <f>'A3; A4'!AH172</f>
        <v>0</v>
      </c>
      <c r="D154" s="52">
        <f>'A3; A4'!AI172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198</v>
      </c>
      <c r="C155" s="52">
        <f>'A3; A4'!AH182</f>
        <v>0</v>
      </c>
      <c r="D155" s="52">
        <f>'A3; A4'!AI182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A6'!AH127</f>
        <v>0</v>
      </c>
      <c r="D156" s="52">
        <f>'A5; A6'!AI127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A6'!AH133</f>
        <v>0</v>
      </c>
      <c r="D157" s="52">
        <f>'A5; A6'!AI133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199</v>
      </c>
      <c r="C159" s="59">
        <f>'B1; B2'!AH172</f>
        <v>0</v>
      </c>
      <c r="D159" s="59">
        <f>'B1; B2'!AI172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200</v>
      </c>
      <c r="C160" s="59">
        <f>'B1; B2'!AH182</f>
        <v>0</v>
      </c>
      <c r="D160" s="59">
        <f>'B1; B2'!AI182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188</v>
      </c>
      <c r="B161" s="58" t="s">
        <v>207</v>
      </c>
      <c r="C161" s="59">
        <f>'B3; B4'!AH172</f>
        <v>0</v>
      </c>
      <c r="D161" s="59">
        <f>'B3; B4'!AI172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189</v>
      </c>
      <c r="B162" s="58" t="s">
        <v>208</v>
      </c>
      <c r="C162" s="59">
        <f>'B3; B4'!AH182</f>
        <v>0</v>
      </c>
      <c r="D162" s="59">
        <f>'B3; B4'!AI182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194</v>
      </c>
      <c r="C164" s="65">
        <f>'C1; C2'!AH172</f>
        <v>0</v>
      </c>
      <c r="D164" s="65">
        <f>'C1; C2'!AI172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191</v>
      </c>
      <c r="C165" s="65">
        <f>'C1; C2'!AH182</f>
        <v>0</v>
      </c>
      <c r="D165" s="65">
        <f>'C1; C2'!AI182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192</v>
      </c>
      <c r="C166" s="65">
        <f>'C3; C4'!AH172</f>
        <v>0</v>
      </c>
      <c r="D166" s="65">
        <f>'C3; C4'!AI172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193</v>
      </c>
      <c r="C167" s="65">
        <f>'C3; C4'!AH182</f>
        <v>0</v>
      </c>
      <c r="D167" s="65">
        <f>'C3; C4'!AI182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209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172</v>
      </c>
      <c r="C169" s="71">
        <f>'D; E'!AH172</f>
        <v>0</v>
      </c>
      <c r="D169" s="71">
        <f>'D; E'!AI172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210</v>
      </c>
      <c r="C170" s="74">
        <f>'D; E'!AH182</f>
        <v>0</v>
      </c>
      <c r="D170" s="74">
        <f>'D; E'!AI182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51VS4BTkupRH8/P63QJwLGF0YRftrvia4mENcujDMq8hK2ZWSy5yM/mwRhpXvKn7xtlCfsm4qIDiONHvxBSxrA==" saltValue="i4Bw6f6Ad4czZoEQeUXuT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11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225</v>
      </c>
      <c r="C3" s="186"/>
      <c r="D3" s="143"/>
    </row>
    <row r="4" spans="1:4" x14ac:dyDescent="0.25">
      <c r="A4" s="139"/>
      <c r="B4" s="142" t="s">
        <v>226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211</v>
      </c>
      <c r="C6" s="186"/>
      <c r="D6" s="143"/>
    </row>
    <row r="7" spans="1:4" x14ac:dyDescent="0.25">
      <c r="A7" s="139"/>
      <c r="B7" s="142" t="s">
        <v>212</v>
      </c>
      <c r="C7" s="186"/>
      <c r="D7" s="143"/>
    </row>
    <row r="8" spans="1:4" x14ac:dyDescent="0.25">
      <c r="A8" s="139"/>
      <c r="B8" s="142" t="s">
        <v>213</v>
      </c>
      <c r="C8" s="186"/>
      <c r="D8" s="143"/>
    </row>
    <row r="9" spans="1:4" x14ac:dyDescent="0.25">
      <c r="A9" s="139"/>
      <c r="B9" s="142" t="s">
        <v>214</v>
      </c>
      <c r="C9" s="186"/>
      <c r="D9" s="143"/>
    </row>
    <row r="10" spans="1:4" x14ac:dyDescent="0.25">
      <c r="A10" s="139"/>
      <c r="B10" s="142" t="s">
        <v>215</v>
      </c>
      <c r="C10" s="186"/>
      <c r="D10" s="143"/>
    </row>
    <row r="11" spans="1:4" x14ac:dyDescent="0.25">
      <c r="A11" s="139"/>
      <c r="B11" s="142" t="s">
        <v>216</v>
      </c>
      <c r="C11" s="186"/>
      <c r="D11" s="143"/>
    </row>
    <row r="12" spans="1:4" x14ac:dyDescent="0.25">
      <c r="A12" s="139"/>
      <c r="B12" s="142" t="s">
        <v>217</v>
      </c>
      <c r="C12" s="186"/>
      <c r="D12" s="143"/>
    </row>
    <row r="13" spans="1:4" x14ac:dyDescent="0.25">
      <c r="A13" s="139"/>
      <c r="B13" s="142" t="s">
        <v>218</v>
      </c>
      <c r="C13" s="186"/>
      <c r="D13" s="143"/>
    </row>
    <row r="14" spans="1:4" x14ac:dyDescent="0.25">
      <c r="A14" s="139"/>
      <c r="B14" s="142" t="s">
        <v>219</v>
      </c>
      <c r="C14" s="186"/>
      <c r="D14" s="143"/>
    </row>
    <row r="15" spans="1:4" s="126" customFormat="1" x14ac:dyDescent="0.25">
      <c r="A15" s="139"/>
      <c r="B15" s="142" t="s">
        <v>220</v>
      </c>
      <c r="C15" s="186"/>
      <c r="D15" s="143"/>
    </row>
    <row r="16" spans="1:4" s="126" customFormat="1" x14ac:dyDescent="0.25">
      <c r="A16" s="139"/>
      <c r="B16" s="142" t="s">
        <v>221</v>
      </c>
      <c r="C16" s="186"/>
      <c r="D16" s="143"/>
    </row>
    <row r="17" spans="1:7" s="126" customFormat="1" x14ac:dyDescent="0.25">
      <c r="A17" s="139"/>
      <c r="B17" s="142" t="s">
        <v>222</v>
      </c>
      <c r="C17" s="186"/>
      <c r="D17" s="143"/>
    </row>
    <row r="18" spans="1:7" s="126" customFormat="1" x14ac:dyDescent="0.25">
      <c r="A18" s="139"/>
      <c r="B18" s="142" t="s">
        <v>223</v>
      </c>
      <c r="C18" s="186"/>
      <c r="D18" s="143"/>
    </row>
    <row r="19" spans="1:7" s="126" customFormat="1" ht="15.75" thickBot="1" x14ac:dyDescent="0.3">
      <c r="A19" s="139"/>
      <c r="B19" s="142" t="s">
        <v>224</v>
      </c>
      <c r="C19" s="186"/>
      <c r="D19" s="143"/>
    </row>
    <row r="20" spans="1:7" s="126" customFormat="1" ht="15.75" thickBot="1" x14ac:dyDescent="0.3">
      <c r="A20" s="139"/>
      <c r="B20" s="145"/>
      <c r="C20" s="146"/>
      <c r="D20" s="147"/>
    </row>
    <row r="21" spans="1:7" s="126" customFormat="1" ht="15.75" thickBot="1" x14ac:dyDescent="0.3">
      <c r="A21" s="148"/>
      <c r="B21" s="136" t="s">
        <v>203</v>
      </c>
      <c r="C21" s="137"/>
      <c r="D21" s="138"/>
    </row>
    <row r="22" spans="1:7" s="126" customFormat="1" ht="25.5" x14ac:dyDescent="0.25">
      <c r="A22" s="139"/>
      <c r="B22" s="149" t="s">
        <v>173</v>
      </c>
      <c r="C22" s="150" t="s">
        <v>176</v>
      </c>
      <c r="D22" s="151" t="s">
        <v>227</v>
      </c>
    </row>
    <row r="23" spans="1:7" s="126" customFormat="1" x14ac:dyDescent="0.25">
      <c r="A23" s="139"/>
      <c r="B23" s="142" t="s">
        <v>174</v>
      </c>
      <c r="C23" s="41"/>
      <c r="D23" s="168">
        <f>C23</f>
        <v>0</v>
      </c>
    </row>
    <row r="24" spans="1:7" s="126" customFormat="1" x14ac:dyDescent="0.25">
      <c r="A24" s="139"/>
      <c r="B24" s="142" t="s">
        <v>204</v>
      </c>
      <c r="C24" s="41"/>
      <c r="D24" s="168">
        <f>C24</f>
        <v>0</v>
      </c>
    </row>
    <row r="25" spans="1:7" s="126" customFormat="1" x14ac:dyDescent="0.25">
      <c r="A25" s="139"/>
      <c r="B25" s="142" t="s">
        <v>175</v>
      </c>
      <c r="C25" s="41"/>
      <c r="D25" s="168">
        <f>C25</f>
        <v>0</v>
      </c>
    </row>
    <row r="26" spans="1:7" s="126" customFormat="1" ht="15.75" thickBot="1" x14ac:dyDescent="0.3">
      <c r="A26" s="139"/>
      <c r="B26" s="144" t="s">
        <v>33</v>
      </c>
      <c r="C26" s="152" t="str">
        <f>IF((C23+C24+C25)=100%,"OK","Není rovno 100%")</f>
        <v>Není rovno 100%</v>
      </c>
      <c r="D26" s="169" t="str">
        <f>IF((D23+D24+D25)=100%,"OK","Není rovno 100%")</f>
        <v>Není rovno 100%</v>
      </c>
    </row>
    <row r="27" spans="1:7" s="126" customFormat="1" ht="15.75" thickBot="1" x14ac:dyDescent="0.3">
      <c r="A27" s="153"/>
      <c r="B27" s="154"/>
      <c r="C27" s="154"/>
      <c r="D27" s="155"/>
    </row>
    <row r="28" spans="1:7" s="126" customFormat="1" x14ac:dyDescent="0.25"/>
    <row r="29" spans="1:7" s="126" customFormat="1" x14ac:dyDescent="0.25"/>
    <row r="30" spans="1:7" s="156" customFormat="1" x14ac:dyDescent="0.25">
      <c r="D30" s="126"/>
      <c r="E30" s="126"/>
      <c r="F30" s="126"/>
      <c r="G30" s="126"/>
    </row>
    <row r="31" spans="1:7" s="156" customFormat="1" x14ac:dyDescent="0.25">
      <c r="D31" s="126"/>
      <c r="E31" s="126"/>
      <c r="F31" s="126"/>
      <c r="G31" s="126"/>
    </row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  <row r="104" spans="4:7" s="156" customFormat="1" x14ac:dyDescent="0.25">
      <c r="D104" s="126"/>
      <c r="E104" s="126"/>
      <c r="F104" s="126"/>
      <c r="G104" s="126"/>
    </row>
    <row r="105" spans="4:7" s="156" customFormat="1" x14ac:dyDescent="0.25">
      <c r="D105" s="126"/>
      <c r="E105" s="126"/>
      <c r="F105" s="126"/>
      <c r="G105" s="126"/>
    </row>
    <row r="106" spans="4:7" s="156" customFormat="1" x14ac:dyDescent="0.25">
      <c r="D106" s="126"/>
      <c r="E106" s="126"/>
      <c r="F106" s="126"/>
      <c r="G106" s="126"/>
    </row>
    <row r="107" spans="4:7" s="156" customFormat="1" x14ac:dyDescent="0.25">
      <c r="D107" s="126"/>
      <c r="E107" s="126"/>
      <c r="F107" s="126"/>
      <c r="G107" s="126"/>
    </row>
    <row r="108" spans="4:7" s="156" customFormat="1" x14ac:dyDescent="0.25">
      <c r="D108" s="126"/>
      <c r="E108" s="126"/>
      <c r="F108" s="126"/>
      <c r="G108" s="126"/>
    </row>
    <row r="109" spans="4:7" s="156" customFormat="1" x14ac:dyDescent="0.25">
      <c r="D109" s="126"/>
      <c r="E109" s="126"/>
      <c r="F109" s="126"/>
      <c r="G109" s="126"/>
    </row>
    <row r="110" spans="4:7" s="156" customFormat="1" x14ac:dyDescent="0.25">
      <c r="D110" s="126"/>
      <c r="E110" s="126"/>
      <c r="F110" s="126"/>
      <c r="G110" s="126"/>
    </row>
    <row r="111" spans="4:7" s="156" customFormat="1" x14ac:dyDescent="0.25">
      <c r="D111" s="126"/>
      <c r="E111" s="126"/>
      <c r="F111" s="126"/>
      <c r="G111" s="126"/>
    </row>
  </sheetData>
  <sheetProtection algorithmName="SHA-512" hashValue="WrmcQ7Sg/Y7z3JY23rQ8siKkx+OSirsXPpcKBznS3q3lVAtsyLM5Mf69zjljlK20rDoArWMzGwA0JyL5o88MKw==" saltValue="4RUJijmwWKAQn0Y8AOG2kA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04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250</v>
      </c>
      <c r="C1" s="99" t="s">
        <v>228</v>
      </c>
      <c r="D1" s="100" t="s">
        <v>229</v>
      </c>
      <c r="E1" s="99"/>
      <c r="F1" s="99"/>
      <c r="G1" s="101"/>
      <c r="H1" s="102"/>
      <c r="I1" s="98" t="s">
        <v>248</v>
      </c>
      <c r="J1" s="99" t="s">
        <v>230</v>
      </c>
      <c r="K1" s="100" t="s">
        <v>229</v>
      </c>
      <c r="L1" s="99"/>
      <c r="M1" s="99"/>
      <c r="N1" s="101"/>
      <c r="O1" s="102"/>
      <c r="P1" s="98" t="s">
        <v>248</v>
      </c>
      <c r="Q1" s="99" t="s">
        <v>228</v>
      </c>
      <c r="R1" s="100" t="s">
        <v>229</v>
      </c>
      <c r="S1" s="99"/>
      <c r="T1" s="99"/>
      <c r="U1" s="101"/>
      <c r="V1" s="102"/>
      <c r="W1" s="98" t="s">
        <v>248</v>
      </c>
      <c r="X1" s="99" t="s">
        <v>230</v>
      </c>
      <c r="Y1" s="100" t="s">
        <v>231</v>
      </c>
      <c r="Z1" s="99"/>
      <c r="AA1" s="99"/>
      <c r="AB1" s="101"/>
      <c r="AC1" s="102"/>
      <c r="AD1" s="98" t="s">
        <v>248</v>
      </c>
      <c r="AE1" s="99" t="s">
        <v>230</v>
      </c>
      <c r="AF1" s="100" t="s">
        <v>229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178</v>
      </c>
      <c r="C4" s="111"/>
      <c r="D4" s="111"/>
      <c r="E4" s="111"/>
      <c r="F4" s="111"/>
      <c r="G4" s="112"/>
      <c r="I4" s="110" t="s">
        <v>178</v>
      </c>
      <c r="J4" s="111"/>
      <c r="K4" s="111"/>
      <c r="L4" s="111"/>
      <c r="M4" s="111"/>
      <c r="N4" s="112"/>
      <c r="P4" s="110" t="s">
        <v>178</v>
      </c>
      <c r="Q4" s="111"/>
      <c r="R4" s="111"/>
      <c r="S4" s="111"/>
      <c r="T4" s="111"/>
      <c r="U4" s="112"/>
      <c r="W4" s="110" t="s">
        <v>178</v>
      </c>
      <c r="X4" s="111"/>
      <c r="Y4" s="111"/>
      <c r="Z4" s="111"/>
      <c r="AA4" s="111"/>
      <c r="AB4" s="112"/>
      <c r="AD4" s="110" t="s">
        <v>178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239</v>
      </c>
      <c r="C10" s="24"/>
      <c r="D10" s="24"/>
      <c r="E10" s="37"/>
      <c r="F10" s="30"/>
      <c r="G10" s="31"/>
      <c r="I10" s="27" t="s">
        <v>238</v>
      </c>
      <c r="J10" s="24"/>
      <c r="K10" s="24"/>
      <c r="L10" s="37"/>
      <c r="M10" s="30"/>
      <c r="N10" s="31"/>
      <c r="P10" s="27" t="s">
        <v>238</v>
      </c>
      <c r="Q10" s="24"/>
      <c r="R10" s="24"/>
      <c r="S10" s="37"/>
      <c r="T10" s="30"/>
      <c r="U10" s="31"/>
      <c r="W10" s="27" t="s">
        <v>238</v>
      </c>
      <c r="X10" s="24"/>
      <c r="Y10" s="24"/>
      <c r="Z10" s="37"/>
      <c r="AA10" s="30"/>
      <c r="AB10" s="31"/>
      <c r="AD10" s="27" t="s">
        <v>238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178</v>
      </c>
      <c r="C17" s="111"/>
      <c r="D17" s="111"/>
      <c r="E17" s="111"/>
      <c r="F17" s="111"/>
      <c r="G17" s="112"/>
      <c r="I17" s="110" t="s">
        <v>178</v>
      </c>
      <c r="J17" s="111"/>
      <c r="K17" s="111"/>
      <c r="L17" s="111"/>
      <c r="M17" s="111"/>
      <c r="N17" s="112"/>
      <c r="P17" s="110" t="s">
        <v>178</v>
      </c>
      <c r="Q17" s="111"/>
      <c r="R17" s="111"/>
      <c r="S17" s="111"/>
      <c r="T17" s="111"/>
      <c r="U17" s="112"/>
      <c r="W17" s="110" t="s">
        <v>178</v>
      </c>
      <c r="X17" s="111"/>
      <c r="Y17" s="111"/>
      <c r="Z17" s="111"/>
      <c r="AA17" s="111"/>
      <c r="AB17" s="112"/>
      <c r="AD17" s="110" t="s">
        <v>178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238</v>
      </c>
      <c r="C23" s="24"/>
      <c r="D23" s="24"/>
      <c r="E23" s="37"/>
      <c r="F23" s="30"/>
      <c r="G23" s="31"/>
      <c r="I23" s="27" t="s">
        <v>238</v>
      </c>
      <c r="J23" s="24"/>
      <c r="K23" s="24"/>
      <c r="L23" s="37"/>
      <c r="M23" s="30"/>
      <c r="N23" s="31"/>
      <c r="P23" s="27" t="s">
        <v>238</v>
      </c>
      <c r="Q23" s="24"/>
      <c r="R23" s="24"/>
      <c r="S23" s="37"/>
      <c r="T23" s="30"/>
      <c r="U23" s="31"/>
      <c r="W23" s="27" t="s">
        <v>238</v>
      </c>
      <c r="X23" s="24"/>
      <c r="Y23" s="24"/>
      <c r="Z23" s="37"/>
      <c r="AA23" s="30"/>
      <c r="AB23" s="31"/>
      <c r="AD23" s="27" t="s">
        <v>238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178</v>
      </c>
      <c r="C30" s="111"/>
      <c r="D30" s="111"/>
      <c r="E30" s="111"/>
      <c r="F30" s="111"/>
      <c r="G30" s="112"/>
      <c r="I30" s="110" t="s">
        <v>178</v>
      </c>
      <c r="J30" s="111"/>
      <c r="K30" s="111"/>
      <c r="L30" s="111"/>
      <c r="M30" s="111"/>
      <c r="N30" s="112"/>
      <c r="P30" s="110" t="s">
        <v>178</v>
      </c>
      <c r="Q30" s="111"/>
      <c r="R30" s="111"/>
      <c r="S30" s="111"/>
      <c r="T30" s="111"/>
      <c r="U30" s="112"/>
      <c r="W30" s="110" t="s">
        <v>178</v>
      </c>
      <c r="X30" s="111"/>
      <c r="Y30" s="111"/>
      <c r="Z30" s="111"/>
      <c r="AA30" s="111"/>
      <c r="AB30" s="112"/>
      <c r="AD30" s="110" t="s">
        <v>178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238</v>
      </c>
      <c r="C36" s="24"/>
      <c r="D36" s="24"/>
      <c r="E36" s="37"/>
      <c r="F36" s="30"/>
      <c r="G36" s="31"/>
      <c r="I36" s="27" t="s">
        <v>238</v>
      </c>
      <c r="J36" s="24"/>
      <c r="K36" s="24"/>
      <c r="L36" s="37"/>
      <c r="M36" s="30"/>
      <c r="N36" s="31"/>
      <c r="P36" s="27" t="s">
        <v>238</v>
      </c>
      <c r="Q36" s="24"/>
      <c r="R36" s="24"/>
      <c r="S36" s="37"/>
      <c r="T36" s="30"/>
      <c r="U36" s="31"/>
      <c r="W36" s="27" t="s">
        <v>238</v>
      </c>
      <c r="X36" s="24"/>
      <c r="Y36" s="24"/>
      <c r="Z36" s="37"/>
      <c r="AA36" s="30"/>
      <c r="AB36" s="31"/>
      <c r="AD36" s="27" t="s">
        <v>238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178</v>
      </c>
      <c r="C43" s="111"/>
      <c r="D43" s="111"/>
      <c r="E43" s="111"/>
      <c r="F43" s="111"/>
      <c r="G43" s="112"/>
      <c r="I43" s="110" t="s">
        <v>178</v>
      </c>
      <c r="J43" s="111"/>
      <c r="K43" s="111"/>
      <c r="L43" s="111"/>
      <c r="M43" s="111"/>
      <c r="N43" s="112"/>
      <c r="P43" s="110" t="s">
        <v>178</v>
      </c>
      <c r="Q43" s="111"/>
      <c r="R43" s="111"/>
      <c r="S43" s="111"/>
      <c r="T43" s="111"/>
      <c r="U43" s="112"/>
      <c r="W43" s="110" t="s">
        <v>178</v>
      </c>
      <c r="X43" s="111"/>
      <c r="Y43" s="111"/>
      <c r="Z43" s="111"/>
      <c r="AA43" s="111"/>
      <c r="AB43" s="112"/>
      <c r="AD43" s="110" t="s">
        <v>178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238</v>
      </c>
      <c r="C49" s="24"/>
      <c r="D49" s="24"/>
      <c r="E49" s="37"/>
      <c r="F49" s="30"/>
      <c r="G49" s="31"/>
      <c r="I49" s="27" t="s">
        <v>238</v>
      </c>
      <c r="J49" s="24"/>
      <c r="K49" s="24"/>
      <c r="L49" s="37"/>
      <c r="M49" s="30"/>
      <c r="N49" s="31"/>
      <c r="P49" s="27" t="s">
        <v>238</v>
      </c>
      <c r="Q49" s="24"/>
      <c r="R49" s="24"/>
      <c r="S49" s="37"/>
      <c r="T49" s="30"/>
      <c r="U49" s="31"/>
      <c r="W49" s="27" t="s">
        <v>238</v>
      </c>
      <c r="X49" s="24"/>
      <c r="Y49" s="24"/>
      <c r="Z49" s="37"/>
      <c r="AA49" s="30"/>
      <c r="AB49" s="31"/>
      <c r="AD49" s="27" t="s">
        <v>238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63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178</v>
      </c>
      <c r="C56" s="111"/>
      <c r="D56" s="111"/>
      <c r="E56" s="111"/>
      <c r="F56" s="111"/>
      <c r="G56" s="112"/>
      <c r="I56" s="110" t="s">
        <v>178</v>
      </c>
      <c r="J56" s="111"/>
      <c r="K56" s="111"/>
      <c r="L56" s="111"/>
      <c r="M56" s="111"/>
      <c r="N56" s="112"/>
      <c r="P56" s="110" t="s">
        <v>178</v>
      </c>
      <c r="Q56" s="111"/>
      <c r="R56" s="111"/>
      <c r="S56" s="111"/>
      <c r="T56" s="111"/>
      <c r="U56" s="112"/>
      <c r="W56" s="110" t="s">
        <v>178</v>
      </c>
      <c r="X56" s="111"/>
      <c r="Y56" s="111"/>
      <c r="Z56" s="111"/>
      <c r="AA56" s="111"/>
      <c r="AB56" s="112"/>
      <c r="AD56" s="110" t="s">
        <v>178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44</v>
      </c>
      <c r="C58" s="117" t="s">
        <v>38</v>
      </c>
      <c r="D58" s="117" t="s">
        <v>37</v>
      </c>
      <c r="E58" s="117" t="s">
        <v>39</v>
      </c>
      <c r="F58" s="117" t="s">
        <v>40</v>
      </c>
      <c r="G58" s="118" t="s">
        <v>41</v>
      </c>
      <c r="I58" s="116" t="s">
        <v>44</v>
      </c>
      <c r="J58" s="117" t="s">
        <v>38</v>
      </c>
      <c r="K58" s="117" t="s">
        <v>37</v>
      </c>
      <c r="L58" s="117" t="s">
        <v>39</v>
      </c>
      <c r="M58" s="117" t="s">
        <v>40</v>
      </c>
      <c r="N58" s="118" t="s">
        <v>41</v>
      </c>
      <c r="P58" s="116" t="s">
        <v>44</v>
      </c>
      <c r="Q58" s="117" t="s">
        <v>38</v>
      </c>
      <c r="R58" s="117" t="s">
        <v>37</v>
      </c>
      <c r="S58" s="117" t="s">
        <v>39</v>
      </c>
      <c r="T58" s="117" t="s">
        <v>40</v>
      </c>
      <c r="U58" s="118" t="s">
        <v>41</v>
      </c>
      <c r="W58" s="116" t="s">
        <v>44</v>
      </c>
      <c r="X58" s="117" t="s">
        <v>38</v>
      </c>
      <c r="Y58" s="117" t="s">
        <v>37</v>
      </c>
      <c r="Z58" s="117" t="s">
        <v>39</v>
      </c>
      <c r="AA58" s="117" t="s">
        <v>40</v>
      </c>
      <c r="AB58" s="118" t="s">
        <v>41</v>
      </c>
      <c r="AD58" s="116" t="s">
        <v>44</v>
      </c>
      <c r="AE58" s="117" t="s">
        <v>38</v>
      </c>
      <c r="AF58" s="117" t="s">
        <v>37</v>
      </c>
      <c r="AG58" s="117" t="s">
        <v>39</v>
      </c>
      <c r="AH58" s="117" t="s">
        <v>40</v>
      </c>
      <c r="AI58" s="118" t="s">
        <v>41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238</v>
      </c>
      <c r="C62" s="24"/>
      <c r="D62" s="24"/>
      <c r="E62" s="37"/>
      <c r="F62" s="30"/>
      <c r="G62" s="31"/>
      <c r="I62" s="27" t="s">
        <v>238</v>
      </c>
      <c r="J62" s="24"/>
      <c r="K62" s="24"/>
      <c r="L62" s="37"/>
      <c r="M62" s="30"/>
      <c r="N62" s="31"/>
      <c r="P62" s="27" t="s">
        <v>238</v>
      </c>
      <c r="Q62" s="24"/>
      <c r="R62" s="24"/>
      <c r="S62" s="37"/>
      <c r="T62" s="30"/>
      <c r="U62" s="31"/>
      <c r="W62" s="27" t="s">
        <v>238</v>
      </c>
      <c r="X62" s="24"/>
      <c r="Y62" s="24"/>
      <c r="Z62" s="37"/>
      <c r="AA62" s="30"/>
      <c r="AB62" s="31"/>
      <c r="AD62" s="27" t="s">
        <v>238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64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178</v>
      </c>
      <c r="C69" s="111"/>
      <c r="D69" s="111"/>
      <c r="E69" s="111"/>
      <c r="F69" s="111"/>
      <c r="G69" s="112"/>
      <c r="I69" s="110" t="s">
        <v>178</v>
      </c>
      <c r="J69" s="111"/>
      <c r="K69" s="111"/>
      <c r="L69" s="111"/>
      <c r="M69" s="111"/>
      <c r="N69" s="112"/>
      <c r="P69" s="110" t="s">
        <v>178</v>
      </c>
      <c r="Q69" s="111"/>
      <c r="R69" s="111"/>
      <c r="S69" s="111"/>
      <c r="T69" s="111"/>
      <c r="U69" s="112"/>
      <c r="W69" s="110" t="s">
        <v>178</v>
      </c>
      <c r="X69" s="111"/>
      <c r="Y69" s="111"/>
      <c r="Z69" s="111"/>
      <c r="AA69" s="111"/>
      <c r="AB69" s="112"/>
      <c r="AD69" s="110" t="s">
        <v>178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44</v>
      </c>
      <c r="C71" s="117" t="s">
        <v>38</v>
      </c>
      <c r="D71" s="117" t="s">
        <v>37</v>
      </c>
      <c r="E71" s="117" t="s">
        <v>39</v>
      </c>
      <c r="F71" s="117" t="s">
        <v>40</v>
      </c>
      <c r="G71" s="118" t="s">
        <v>41</v>
      </c>
      <c r="I71" s="116" t="s">
        <v>44</v>
      </c>
      <c r="J71" s="117" t="s">
        <v>38</v>
      </c>
      <c r="K71" s="117" t="s">
        <v>37</v>
      </c>
      <c r="L71" s="117" t="s">
        <v>39</v>
      </c>
      <c r="M71" s="117" t="s">
        <v>40</v>
      </c>
      <c r="N71" s="118" t="s">
        <v>41</v>
      </c>
      <c r="P71" s="116" t="s">
        <v>44</v>
      </c>
      <c r="Q71" s="117" t="s">
        <v>38</v>
      </c>
      <c r="R71" s="117" t="s">
        <v>37</v>
      </c>
      <c r="S71" s="117" t="s">
        <v>39</v>
      </c>
      <c r="T71" s="117" t="s">
        <v>40</v>
      </c>
      <c r="U71" s="118" t="s">
        <v>41</v>
      </c>
      <c r="W71" s="116" t="s">
        <v>44</v>
      </c>
      <c r="X71" s="117" t="s">
        <v>38</v>
      </c>
      <c r="Y71" s="117" t="s">
        <v>37</v>
      </c>
      <c r="Z71" s="117" t="s">
        <v>39</v>
      </c>
      <c r="AA71" s="117" t="s">
        <v>40</v>
      </c>
      <c r="AB71" s="118" t="s">
        <v>41</v>
      </c>
      <c r="AD71" s="116" t="s">
        <v>44</v>
      </c>
      <c r="AE71" s="117" t="s">
        <v>38</v>
      </c>
      <c r="AF71" s="117" t="s">
        <v>37</v>
      </c>
      <c r="AG71" s="117" t="s">
        <v>39</v>
      </c>
      <c r="AH71" s="117" t="s">
        <v>40</v>
      </c>
      <c r="AI71" s="118" t="s">
        <v>41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238</v>
      </c>
      <c r="C75" s="24"/>
      <c r="D75" s="24"/>
      <c r="E75" s="37"/>
      <c r="F75" s="30"/>
      <c r="G75" s="31"/>
      <c r="I75" s="27" t="s">
        <v>238</v>
      </c>
      <c r="J75" s="24"/>
      <c r="K75" s="24"/>
      <c r="L75" s="37"/>
      <c r="M75" s="30"/>
      <c r="N75" s="31"/>
      <c r="P75" s="27" t="s">
        <v>238</v>
      </c>
      <c r="Q75" s="24"/>
      <c r="R75" s="24"/>
      <c r="S75" s="37"/>
      <c r="T75" s="30"/>
      <c r="U75" s="31"/>
      <c r="W75" s="27" t="s">
        <v>238</v>
      </c>
      <c r="X75" s="24"/>
      <c r="Y75" s="24"/>
      <c r="Z75" s="37"/>
      <c r="AA75" s="30"/>
      <c r="AB75" s="31"/>
      <c r="AD75" s="27" t="s">
        <v>238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65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178</v>
      </c>
      <c r="C82" s="111"/>
      <c r="D82" s="111"/>
      <c r="E82" s="111"/>
      <c r="F82" s="111"/>
      <c r="G82" s="112"/>
      <c r="I82" s="110" t="s">
        <v>178</v>
      </c>
      <c r="J82" s="111"/>
      <c r="K82" s="111"/>
      <c r="L82" s="111"/>
      <c r="M82" s="111"/>
      <c r="N82" s="112"/>
      <c r="P82" s="110" t="s">
        <v>178</v>
      </c>
      <c r="Q82" s="111"/>
      <c r="R82" s="111"/>
      <c r="S82" s="111"/>
      <c r="T82" s="111"/>
      <c r="U82" s="112"/>
      <c r="W82" s="110" t="s">
        <v>178</v>
      </c>
      <c r="X82" s="111"/>
      <c r="Y82" s="111"/>
      <c r="Z82" s="111"/>
      <c r="AA82" s="111"/>
      <c r="AB82" s="112"/>
      <c r="AD82" s="110" t="s">
        <v>178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44</v>
      </c>
      <c r="C84" s="117" t="s">
        <v>38</v>
      </c>
      <c r="D84" s="117" t="s">
        <v>37</v>
      </c>
      <c r="E84" s="117" t="s">
        <v>39</v>
      </c>
      <c r="F84" s="117" t="s">
        <v>40</v>
      </c>
      <c r="G84" s="118" t="s">
        <v>41</v>
      </c>
      <c r="I84" s="116" t="s">
        <v>44</v>
      </c>
      <c r="J84" s="117" t="s">
        <v>38</v>
      </c>
      <c r="K84" s="117" t="s">
        <v>37</v>
      </c>
      <c r="L84" s="117" t="s">
        <v>39</v>
      </c>
      <c r="M84" s="117" t="s">
        <v>40</v>
      </c>
      <c r="N84" s="118" t="s">
        <v>41</v>
      </c>
      <c r="P84" s="116" t="s">
        <v>44</v>
      </c>
      <c r="Q84" s="117" t="s">
        <v>38</v>
      </c>
      <c r="R84" s="117" t="s">
        <v>37</v>
      </c>
      <c r="S84" s="117" t="s">
        <v>39</v>
      </c>
      <c r="T84" s="117" t="s">
        <v>40</v>
      </c>
      <c r="U84" s="118" t="s">
        <v>41</v>
      </c>
      <c r="W84" s="116" t="s">
        <v>44</v>
      </c>
      <c r="X84" s="117" t="s">
        <v>38</v>
      </c>
      <c r="Y84" s="117" t="s">
        <v>37</v>
      </c>
      <c r="Z84" s="117" t="s">
        <v>39</v>
      </c>
      <c r="AA84" s="117" t="s">
        <v>40</v>
      </c>
      <c r="AB84" s="118" t="s">
        <v>41</v>
      </c>
      <c r="AD84" s="116" t="s">
        <v>44</v>
      </c>
      <c r="AE84" s="117" t="s">
        <v>38</v>
      </c>
      <c r="AF84" s="117" t="s">
        <v>37</v>
      </c>
      <c r="AG84" s="117" t="s">
        <v>39</v>
      </c>
      <c r="AH84" s="117" t="s">
        <v>40</v>
      </c>
      <c r="AI84" s="118" t="s">
        <v>41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238</v>
      </c>
      <c r="C88" s="24"/>
      <c r="D88" s="24"/>
      <c r="E88" s="37"/>
      <c r="F88" s="30"/>
      <c r="G88" s="31"/>
      <c r="I88" s="27" t="s">
        <v>238</v>
      </c>
      <c r="J88" s="24"/>
      <c r="K88" s="24"/>
      <c r="L88" s="37"/>
      <c r="M88" s="30"/>
      <c r="N88" s="31"/>
      <c r="P88" s="27" t="s">
        <v>238</v>
      </c>
      <c r="Q88" s="24"/>
      <c r="R88" s="24"/>
      <c r="S88" s="37"/>
      <c r="T88" s="30"/>
      <c r="U88" s="31"/>
      <c r="W88" s="27" t="s">
        <v>238</v>
      </c>
      <c r="X88" s="24"/>
      <c r="Y88" s="24"/>
      <c r="Z88" s="37"/>
      <c r="AA88" s="30"/>
      <c r="AB88" s="31"/>
      <c r="AD88" s="27" t="s">
        <v>238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66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  <row r="92" spans="1:55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</row>
    <row r="93" spans="1:55" s="103" customFormat="1" ht="15.75" x14ac:dyDescent="0.25">
      <c r="A93" s="97"/>
      <c r="B93" s="104" t="str">
        <f>"Příjemce č. 7:  "&amp; 'Údaje a typ výzkumu'!$C$19</f>
        <v xml:space="preserve">Příjemce č. 7:  </v>
      </c>
      <c r="C93" s="105"/>
      <c r="D93" s="105"/>
      <c r="E93" s="105"/>
      <c r="F93" s="105"/>
      <c r="G93" s="106"/>
      <c r="I93" s="104" t="str">
        <f>"Příjemce č. 7:  "&amp; 'Údaje a typ výzkumu'!$C$19</f>
        <v xml:space="preserve">Příjemce č. 7:  </v>
      </c>
      <c r="J93" s="105"/>
      <c r="K93" s="105"/>
      <c r="L93" s="105"/>
      <c r="M93" s="105"/>
      <c r="N93" s="106"/>
      <c r="P93" s="104" t="str">
        <f>"Příjemce č. 7:  "&amp; 'Údaje a typ výzkumu'!$C$19</f>
        <v xml:space="preserve">Příjemce č. 7:  </v>
      </c>
      <c r="Q93" s="105"/>
      <c r="R93" s="105"/>
      <c r="S93" s="105"/>
      <c r="T93" s="105"/>
      <c r="U93" s="106"/>
      <c r="W93" s="104" t="str">
        <f>"Příjemce č. 7:  "&amp; 'Údaje a typ výzkumu'!$C$19</f>
        <v xml:space="preserve">Příjemce č. 7:  </v>
      </c>
      <c r="X93" s="105"/>
      <c r="Y93" s="105"/>
      <c r="Z93" s="105"/>
      <c r="AA93" s="105"/>
      <c r="AB93" s="106"/>
      <c r="AD93" s="104" t="str">
        <f>"Příjemce č. 7:  "&amp; 'Údaje a typ výzkumu'!$C$19</f>
        <v xml:space="preserve">Příjemce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</row>
    <row r="94" spans="1:55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</row>
    <row r="95" spans="1:55" s="103" customFormat="1" ht="31.5" x14ac:dyDescent="0.25">
      <c r="A95" s="97"/>
      <c r="B95" s="110" t="s">
        <v>178</v>
      </c>
      <c r="C95" s="111"/>
      <c r="D95" s="111"/>
      <c r="E95" s="111"/>
      <c r="F95" s="111"/>
      <c r="G95" s="112"/>
      <c r="I95" s="110" t="s">
        <v>178</v>
      </c>
      <c r="J95" s="111"/>
      <c r="K95" s="111"/>
      <c r="L95" s="111"/>
      <c r="M95" s="111"/>
      <c r="N95" s="112"/>
      <c r="P95" s="110" t="s">
        <v>178</v>
      </c>
      <c r="Q95" s="111"/>
      <c r="R95" s="111"/>
      <c r="S95" s="111"/>
      <c r="T95" s="111"/>
      <c r="U95" s="112"/>
      <c r="W95" s="110" t="s">
        <v>178</v>
      </c>
      <c r="X95" s="111"/>
      <c r="Y95" s="111"/>
      <c r="Z95" s="111"/>
      <c r="AA95" s="111"/>
      <c r="AB95" s="112"/>
      <c r="AD95" s="110" t="s">
        <v>178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</row>
    <row r="96" spans="1:55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</row>
    <row r="97" spans="1:55" s="2" customFormat="1" ht="60" x14ac:dyDescent="0.25">
      <c r="A97" s="97"/>
      <c r="B97" s="116" t="s">
        <v>44</v>
      </c>
      <c r="C97" s="117" t="s">
        <v>38</v>
      </c>
      <c r="D97" s="117" t="s">
        <v>37</v>
      </c>
      <c r="E97" s="117" t="s">
        <v>39</v>
      </c>
      <c r="F97" s="117" t="s">
        <v>40</v>
      </c>
      <c r="G97" s="118" t="s">
        <v>41</v>
      </c>
      <c r="I97" s="116" t="s">
        <v>44</v>
      </c>
      <c r="J97" s="117" t="s">
        <v>38</v>
      </c>
      <c r="K97" s="117" t="s">
        <v>37</v>
      </c>
      <c r="L97" s="117" t="s">
        <v>39</v>
      </c>
      <c r="M97" s="117" t="s">
        <v>40</v>
      </c>
      <c r="N97" s="118" t="s">
        <v>41</v>
      </c>
      <c r="P97" s="116" t="s">
        <v>44</v>
      </c>
      <c r="Q97" s="117" t="s">
        <v>38</v>
      </c>
      <c r="R97" s="117" t="s">
        <v>37</v>
      </c>
      <c r="S97" s="117" t="s">
        <v>39</v>
      </c>
      <c r="T97" s="117" t="s">
        <v>40</v>
      </c>
      <c r="U97" s="118" t="s">
        <v>41</v>
      </c>
      <c r="W97" s="116" t="s">
        <v>44</v>
      </c>
      <c r="X97" s="117" t="s">
        <v>38</v>
      </c>
      <c r="Y97" s="117" t="s">
        <v>37</v>
      </c>
      <c r="Z97" s="117" t="s">
        <v>39</v>
      </c>
      <c r="AA97" s="117" t="s">
        <v>40</v>
      </c>
      <c r="AB97" s="118" t="s">
        <v>41</v>
      </c>
      <c r="AD97" s="116" t="s">
        <v>44</v>
      </c>
      <c r="AE97" s="117" t="s">
        <v>38</v>
      </c>
      <c r="AF97" s="117" t="s">
        <v>37</v>
      </c>
      <c r="AG97" s="117" t="s">
        <v>39</v>
      </c>
      <c r="AH97" s="117" t="s">
        <v>40</v>
      </c>
      <c r="AI97" s="118" t="s">
        <v>41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</row>
    <row r="98" spans="1:55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</row>
    <row r="99" spans="1:55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</row>
    <row r="100" spans="1:55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</row>
    <row r="101" spans="1:55" s="4" customFormat="1" ht="15.75" thickBot="1" x14ac:dyDescent="0.3">
      <c r="A101" s="3"/>
      <c r="B101" s="27" t="s">
        <v>238</v>
      </c>
      <c r="C101" s="24"/>
      <c r="D101" s="24"/>
      <c r="E101" s="37"/>
      <c r="F101" s="30"/>
      <c r="G101" s="31"/>
      <c r="I101" s="27" t="s">
        <v>238</v>
      </c>
      <c r="J101" s="24"/>
      <c r="K101" s="24"/>
      <c r="L101" s="37"/>
      <c r="M101" s="30"/>
      <c r="N101" s="31"/>
      <c r="P101" s="27" t="s">
        <v>238</v>
      </c>
      <c r="Q101" s="24"/>
      <c r="R101" s="24"/>
      <c r="S101" s="37"/>
      <c r="T101" s="30"/>
      <c r="U101" s="31"/>
      <c r="W101" s="27" t="s">
        <v>238</v>
      </c>
      <c r="X101" s="24"/>
      <c r="Y101" s="24"/>
      <c r="Z101" s="37"/>
      <c r="AA101" s="30"/>
      <c r="AB101" s="31"/>
      <c r="AD101" s="27" t="s">
        <v>238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</row>
    <row r="102" spans="1:55" s="16" customFormat="1" ht="23.25" thickBot="1" x14ac:dyDescent="0.3">
      <c r="A102" s="13" t="s">
        <v>67</v>
      </c>
      <c r="B102" s="14" t="s">
        <v>42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42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42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42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42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</row>
    <row r="103" spans="1:55" s="16" customFormat="1" x14ac:dyDescent="0.25">
      <c r="A103" s="13"/>
      <c r="B103" s="14" t="s">
        <v>43</v>
      </c>
      <c r="C103" s="25"/>
      <c r="D103" s="25"/>
      <c r="E103" s="119"/>
      <c r="F103" s="119"/>
      <c r="G103" s="120"/>
      <c r="I103" s="14" t="s">
        <v>43</v>
      </c>
      <c r="J103" s="25"/>
      <c r="K103" s="25"/>
      <c r="L103" s="119"/>
      <c r="M103" s="119"/>
      <c r="N103" s="120"/>
      <c r="P103" s="14" t="s">
        <v>43</v>
      </c>
      <c r="Q103" s="25"/>
      <c r="R103" s="25"/>
      <c r="S103" s="119"/>
      <c r="T103" s="119"/>
      <c r="U103" s="120"/>
      <c r="W103" s="14" t="s">
        <v>43</v>
      </c>
      <c r="X103" s="25"/>
      <c r="Y103" s="25"/>
      <c r="Z103" s="119"/>
      <c r="AA103" s="119"/>
      <c r="AB103" s="120"/>
      <c r="AD103" s="14" t="s">
        <v>43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</row>
    <row r="104" spans="1:55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</row>
  </sheetData>
  <sheetProtection algorithmName="SHA-512" hashValue="Ej8zFkrchWOQ8duvVL3Dimwz19lX8BkQycEG6t8csCmtR7J0M37hNPj5BbmVKJ7ApmEcZmcjFmKISXge+iYURw==" saltValue="oupc+T6mC+hffd2ZtVjD9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04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248</v>
      </c>
      <c r="C1" s="99" t="s">
        <v>230</v>
      </c>
      <c r="D1" s="100" t="s">
        <v>232</v>
      </c>
      <c r="E1" s="99"/>
      <c r="F1" s="99"/>
      <c r="G1" s="101"/>
      <c r="H1" s="102"/>
      <c r="I1" s="98" t="s">
        <v>248</v>
      </c>
      <c r="J1" s="99" t="s">
        <v>233</v>
      </c>
      <c r="K1" s="100" t="s">
        <v>232</v>
      </c>
      <c r="L1" s="99"/>
      <c r="M1" s="99"/>
      <c r="N1" s="101"/>
      <c r="O1" s="102"/>
      <c r="P1" s="98" t="s">
        <v>248</v>
      </c>
      <c r="Q1" s="99" t="s">
        <v>230</v>
      </c>
      <c r="R1" s="100" t="s">
        <v>232</v>
      </c>
      <c r="S1" s="99"/>
      <c r="T1" s="99"/>
      <c r="U1" s="101"/>
      <c r="V1" s="102"/>
      <c r="W1" s="98" t="s">
        <v>248</v>
      </c>
      <c r="X1" s="99" t="s">
        <v>230</v>
      </c>
      <c r="Y1" s="100" t="s">
        <v>232</v>
      </c>
      <c r="Z1" s="99"/>
      <c r="AA1" s="99"/>
      <c r="AB1" s="101"/>
      <c r="AC1" s="102"/>
      <c r="AD1" s="98" t="s">
        <v>249</v>
      </c>
      <c r="AE1" s="99" t="s">
        <v>230</v>
      </c>
      <c r="AF1" s="100" t="s">
        <v>232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177</v>
      </c>
      <c r="C4" s="111"/>
      <c r="D4" s="111"/>
      <c r="E4" s="111"/>
      <c r="F4" s="111"/>
      <c r="G4" s="112"/>
      <c r="I4" s="110" t="s">
        <v>177</v>
      </c>
      <c r="J4" s="111"/>
      <c r="K4" s="111"/>
      <c r="L4" s="111"/>
      <c r="M4" s="111"/>
      <c r="N4" s="112"/>
      <c r="P4" s="110" t="s">
        <v>177</v>
      </c>
      <c r="Q4" s="111"/>
      <c r="R4" s="111"/>
      <c r="S4" s="111"/>
      <c r="T4" s="111"/>
      <c r="U4" s="112"/>
      <c r="W4" s="110" t="s">
        <v>177</v>
      </c>
      <c r="X4" s="111"/>
      <c r="Y4" s="111"/>
      <c r="Z4" s="111"/>
      <c r="AA4" s="111"/>
      <c r="AB4" s="112"/>
      <c r="AD4" s="110" t="s">
        <v>177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238</v>
      </c>
      <c r="C10" s="24"/>
      <c r="D10" s="24"/>
      <c r="E10" s="37"/>
      <c r="F10" s="30"/>
      <c r="G10" s="31"/>
      <c r="I10" s="27" t="s">
        <v>238</v>
      </c>
      <c r="J10" s="24"/>
      <c r="K10" s="24"/>
      <c r="L10" s="37"/>
      <c r="M10" s="30"/>
      <c r="N10" s="31"/>
      <c r="P10" s="27" t="s">
        <v>238</v>
      </c>
      <c r="Q10" s="24"/>
      <c r="R10" s="24"/>
      <c r="S10" s="37"/>
      <c r="T10" s="30"/>
      <c r="U10" s="31"/>
      <c r="W10" s="27" t="s">
        <v>238</v>
      </c>
      <c r="X10" s="24"/>
      <c r="Y10" s="24"/>
      <c r="Z10" s="37"/>
      <c r="AA10" s="30"/>
      <c r="AB10" s="31"/>
      <c r="AD10" s="27" t="s">
        <v>238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68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177</v>
      </c>
      <c r="C17" s="111"/>
      <c r="D17" s="111"/>
      <c r="E17" s="111"/>
      <c r="F17" s="111"/>
      <c r="G17" s="112"/>
      <c r="I17" s="110" t="s">
        <v>177</v>
      </c>
      <c r="J17" s="111"/>
      <c r="K17" s="111"/>
      <c r="L17" s="111"/>
      <c r="M17" s="111"/>
      <c r="N17" s="112"/>
      <c r="P17" s="110" t="s">
        <v>177</v>
      </c>
      <c r="Q17" s="111"/>
      <c r="R17" s="111"/>
      <c r="S17" s="111"/>
      <c r="T17" s="111"/>
      <c r="U17" s="112"/>
      <c r="W17" s="110" t="s">
        <v>177</v>
      </c>
      <c r="X17" s="111"/>
      <c r="Y17" s="111"/>
      <c r="Z17" s="111"/>
      <c r="AA17" s="111"/>
      <c r="AB17" s="112"/>
      <c r="AD17" s="110" t="s">
        <v>177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238</v>
      </c>
      <c r="C23" s="24"/>
      <c r="D23" s="24"/>
      <c r="E23" s="37"/>
      <c r="F23" s="30"/>
      <c r="G23" s="31"/>
      <c r="I23" s="27" t="s">
        <v>238</v>
      </c>
      <c r="J23" s="24"/>
      <c r="K23" s="24"/>
      <c r="L23" s="37"/>
      <c r="M23" s="30"/>
      <c r="N23" s="31"/>
      <c r="P23" s="27" t="s">
        <v>238</v>
      </c>
      <c r="Q23" s="24"/>
      <c r="R23" s="24"/>
      <c r="S23" s="37"/>
      <c r="T23" s="30"/>
      <c r="U23" s="31"/>
      <c r="W23" s="27" t="s">
        <v>238</v>
      </c>
      <c r="X23" s="24"/>
      <c r="Y23" s="24"/>
      <c r="Z23" s="37"/>
      <c r="AA23" s="30"/>
      <c r="AB23" s="31"/>
      <c r="AD23" s="27" t="s">
        <v>238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69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177</v>
      </c>
      <c r="C30" s="111"/>
      <c r="D30" s="111"/>
      <c r="E30" s="111"/>
      <c r="F30" s="111"/>
      <c r="G30" s="112"/>
      <c r="I30" s="110" t="s">
        <v>177</v>
      </c>
      <c r="J30" s="111"/>
      <c r="K30" s="111"/>
      <c r="L30" s="111"/>
      <c r="M30" s="111"/>
      <c r="N30" s="112"/>
      <c r="P30" s="110" t="s">
        <v>177</v>
      </c>
      <c r="Q30" s="111"/>
      <c r="R30" s="111"/>
      <c r="S30" s="111"/>
      <c r="T30" s="111"/>
      <c r="U30" s="112"/>
      <c r="W30" s="110" t="s">
        <v>177</v>
      </c>
      <c r="X30" s="111"/>
      <c r="Y30" s="111"/>
      <c r="Z30" s="111"/>
      <c r="AA30" s="111"/>
      <c r="AB30" s="112"/>
      <c r="AD30" s="110" t="s">
        <v>177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238</v>
      </c>
      <c r="C36" s="24"/>
      <c r="D36" s="24"/>
      <c r="E36" s="37"/>
      <c r="F36" s="30"/>
      <c r="G36" s="31"/>
      <c r="I36" s="27" t="s">
        <v>238</v>
      </c>
      <c r="J36" s="24"/>
      <c r="K36" s="24"/>
      <c r="L36" s="37"/>
      <c r="M36" s="30"/>
      <c r="N36" s="31"/>
      <c r="P36" s="27" t="s">
        <v>238</v>
      </c>
      <c r="Q36" s="24"/>
      <c r="R36" s="24"/>
      <c r="S36" s="37"/>
      <c r="T36" s="30"/>
      <c r="U36" s="31"/>
      <c r="W36" s="27" t="s">
        <v>238</v>
      </c>
      <c r="X36" s="24"/>
      <c r="Y36" s="24"/>
      <c r="Z36" s="37"/>
      <c r="AA36" s="30"/>
      <c r="AB36" s="31"/>
      <c r="AD36" s="27" t="s">
        <v>238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70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177</v>
      </c>
      <c r="C43" s="111"/>
      <c r="D43" s="111"/>
      <c r="E43" s="111"/>
      <c r="F43" s="111"/>
      <c r="G43" s="112"/>
      <c r="I43" s="110" t="s">
        <v>177</v>
      </c>
      <c r="J43" s="111"/>
      <c r="K43" s="111"/>
      <c r="L43" s="111"/>
      <c r="M43" s="111"/>
      <c r="N43" s="112"/>
      <c r="P43" s="110" t="s">
        <v>177</v>
      </c>
      <c r="Q43" s="111"/>
      <c r="R43" s="111"/>
      <c r="S43" s="111"/>
      <c r="T43" s="111"/>
      <c r="U43" s="112"/>
      <c r="W43" s="110" t="s">
        <v>177</v>
      </c>
      <c r="X43" s="111"/>
      <c r="Y43" s="111"/>
      <c r="Z43" s="111"/>
      <c r="AA43" s="111"/>
      <c r="AB43" s="112"/>
      <c r="AD43" s="110" t="s">
        <v>177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238</v>
      </c>
      <c r="C49" s="24"/>
      <c r="D49" s="24"/>
      <c r="E49" s="37"/>
      <c r="F49" s="30"/>
      <c r="G49" s="31"/>
      <c r="I49" s="27" t="s">
        <v>238</v>
      </c>
      <c r="J49" s="24"/>
      <c r="K49" s="24"/>
      <c r="L49" s="37"/>
      <c r="M49" s="30"/>
      <c r="N49" s="31"/>
      <c r="P49" s="27" t="s">
        <v>238</v>
      </c>
      <c r="Q49" s="24"/>
      <c r="R49" s="24"/>
      <c r="S49" s="37"/>
      <c r="T49" s="30"/>
      <c r="U49" s="31"/>
      <c r="W49" s="27" t="s">
        <v>238</v>
      </c>
      <c r="X49" s="24"/>
      <c r="Y49" s="24"/>
      <c r="Z49" s="37"/>
      <c r="AA49" s="30"/>
      <c r="AB49" s="31"/>
      <c r="AD49" s="27" t="s">
        <v>238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71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177</v>
      </c>
      <c r="C56" s="111"/>
      <c r="D56" s="111"/>
      <c r="E56" s="111"/>
      <c r="F56" s="111"/>
      <c r="G56" s="112"/>
      <c r="I56" s="110" t="s">
        <v>177</v>
      </c>
      <c r="J56" s="111"/>
      <c r="K56" s="111"/>
      <c r="L56" s="111"/>
      <c r="M56" s="111"/>
      <c r="N56" s="112"/>
      <c r="P56" s="110" t="s">
        <v>177</v>
      </c>
      <c r="Q56" s="111"/>
      <c r="R56" s="111"/>
      <c r="S56" s="111"/>
      <c r="T56" s="111"/>
      <c r="U56" s="112"/>
      <c r="W56" s="110" t="s">
        <v>177</v>
      </c>
      <c r="X56" s="111"/>
      <c r="Y56" s="111"/>
      <c r="Z56" s="111"/>
      <c r="AA56" s="111"/>
      <c r="AB56" s="112"/>
      <c r="AD56" s="110" t="s">
        <v>177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48</v>
      </c>
      <c r="C58" s="117" t="s">
        <v>45</v>
      </c>
      <c r="D58" s="117" t="s">
        <v>37</v>
      </c>
      <c r="E58" s="117" t="s">
        <v>49</v>
      </c>
      <c r="F58" s="117" t="s">
        <v>46</v>
      </c>
      <c r="G58" s="118" t="s">
        <v>47</v>
      </c>
      <c r="I58" s="116" t="s">
        <v>48</v>
      </c>
      <c r="J58" s="117" t="s">
        <v>45</v>
      </c>
      <c r="K58" s="117" t="s">
        <v>37</v>
      </c>
      <c r="L58" s="117" t="s">
        <v>49</v>
      </c>
      <c r="M58" s="117" t="s">
        <v>46</v>
      </c>
      <c r="N58" s="118" t="s">
        <v>47</v>
      </c>
      <c r="P58" s="116" t="s">
        <v>48</v>
      </c>
      <c r="Q58" s="117" t="s">
        <v>45</v>
      </c>
      <c r="R58" s="117" t="s">
        <v>37</v>
      </c>
      <c r="S58" s="117" t="s">
        <v>49</v>
      </c>
      <c r="T58" s="117" t="s">
        <v>46</v>
      </c>
      <c r="U58" s="118" t="s">
        <v>47</v>
      </c>
      <c r="W58" s="116" t="s">
        <v>48</v>
      </c>
      <c r="X58" s="117" t="s">
        <v>45</v>
      </c>
      <c r="Y58" s="117" t="s">
        <v>37</v>
      </c>
      <c r="Z58" s="117" t="s">
        <v>49</v>
      </c>
      <c r="AA58" s="117" t="s">
        <v>46</v>
      </c>
      <c r="AB58" s="118" t="s">
        <v>47</v>
      </c>
      <c r="AD58" s="116" t="s">
        <v>48</v>
      </c>
      <c r="AE58" s="117" t="s">
        <v>45</v>
      </c>
      <c r="AF58" s="117" t="s">
        <v>37</v>
      </c>
      <c r="AG58" s="117" t="s">
        <v>49</v>
      </c>
      <c r="AH58" s="117" t="s">
        <v>46</v>
      </c>
      <c r="AI58" s="118" t="s">
        <v>47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238</v>
      </c>
      <c r="C62" s="24"/>
      <c r="D62" s="24"/>
      <c r="E62" s="37"/>
      <c r="F62" s="30"/>
      <c r="G62" s="31"/>
      <c r="I62" s="27" t="s">
        <v>238</v>
      </c>
      <c r="J62" s="24"/>
      <c r="K62" s="24"/>
      <c r="L62" s="37"/>
      <c r="M62" s="30"/>
      <c r="N62" s="31"/>
      <c r="P62" s="27" t="s">
        <v>238</v>
      </c>
      <c r="Q62" s="24"/>
      <c r="R62" s="24"/>
      <c r="S62" s="37"/>
      <c r="T62" s="30"/>
      <c r="U62" s="31"/>
      <c r="W62" s="27" t="s">
        <v>238</v>
      </c>
      <c r="X62" s="24"/>
      <c r="Y62" s="24"/>
      <c r="Z62" s="37"/>
      <c r="AA62" s="30"/>
      <c r="AB62" s="31"/>
      <c r="AD62" s="27" t="s">
        <v>238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72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177</v>
      </c>
      <c r="C69" s="111"/>
      <c r="D69" s="111"/>
      <c r="E69" s="111"/>
      <c r="F69" s="111"/>
      <c r="G69" s="112"/>
      <c r="I69" s="110" t="s">
        <v>177</v>
      </c>
      <c r="J69" s="111"/>
      <c r="K69" s="111"/>
      <c r="L69" s="111"/>
      <c r="M69" s="111"/>
      <c r="N69" s="112"/>
      <c r="P69" s="110" t="s">
        <v>177</v>
      </c>
      <c r="Q69" s="111"/>
      <c r="R69" s="111"/>
      <c r="S69" s="111"/>
      <c r="T69" s="111"/>
      <c r="U69" s="112"/>
      <c r="W69" s="110" t="s">
        <v>177</v>
      </c>
      <c r="X69" s="111"/>
      <c r="Y69" s="111"/>
      <c r="Z69" s="111"/>
      <c r="AA69" s="111"/>
      <c r="AB69" s="112"/>
      <c r="AD69" s="110" t="s">
        <v>177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48</v>
      </c>
      <c r="C71" s="117" t="s">
        <v>45</v>
      </c>
      <c r="D71" s="117" t="s">
        <v>37</v>
      </c>
      <c r="E71" s="117" t="s">
        <v>49</v>
      </c>
      <c r="F71" s="117" t="s">
        <v>46</v>
      </c>
      <c r="G71" s="118" t="s">
        <v>47</v>
      </c>
      <c r="I71" s="116" t="s">
        <v>48</v>
      </c>
      <c r="J71" s="117" t="s">
        <v>45</v>
      </c>
      <c r="K71" s="117" t="s">
        <v>37</v>
      </c>
      <c r="L71" s="117" t="s">
        <v>49</v>
      </c>
      <c r="M71" s="117" t="s">
        <v>46</v>
      </c>
      <c r="N71" s="118" t="s">
        <v>47</v>
      </c>
      <c r="P71" s="116" t="s">
        <v>48</v>
      </c>
      <c r="Q71" s="117" t="s">
        <v>45</v>
      </c>
      <c r="R71" s="117" t="s">
        <v>37</v>
      </c>
      <c r="S71" s="117" t="s">
        <v>49</v>
      </c>
      <c r="T71" s="117" t="s">
        <v>46</v>
      </c>
      <c r="U71" s="118" t="s">
        <v>47</v>
      </c>
      <c r="W71" s="116" t="s">
        <v>48</v>
      </c>
      <c r="X71" s="117" t="s">
        <v>45</v>
      </c>
      <c r="Y71" s="117" t="s">
        <v>37</v>
      </c>
      <c r="Z71" s="117" t="s">
        <v>49</v>
      </c>
      <c r="AA71" s="117" t="s">
        <v>46</v>
      </c>
      <c r="AB71" s="118" t="s">
        <v>47</v>
      </c>
      <c r="AD71" s="116" t="s">
        <v>48</v>
      </c>
      <c r="AE71" s="117" t="s">
        <v>45</v>
      </c>
      <c r="AF71" s="117" t="s">
        <v>37</v>
      </c>
      <c r="AG71" s="117" t="s">
        <v>49</v>
      </c>
      <c r="AH71" s="117" t="s">
        <v>46</v>
      </c>
      <c r="AI71" s="118" t="s">
        <v>47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238</v>
      </c>
      <c r="C75" s="24"/>
      <c r="D75" s="24"/>
      <c r="E75" s="37"/>
      <c r="F75" s="30"/>
      <c r="G75" s="31"/>
      <c r="I75" s="27" t="s">
        <v>238</v>
      </c>
      <c r="J75" s="24"/>
      <c r="K75" s="24"/>
      <c r="L75" s="37"/>
      <c r="M75" s="30"/>
      <c r="N75" s="31"/>
      <c r="P75" s="27" t="s">
        <v>238</v>
      </c>
      <c r="Q75" s="24"/>
      <c r="R75" s="24"/>
      <c r="S75" s="37"/>
      <c r="T75" s="30"/>
      <c r="U75" s="31"/>
      <c r="W75" s="27" t="s">
        <v>238</v>
      </c>
      <c r="X75" s="24"/>
      <c r="Y75" s="24"/>
      <c r="Z75" s="37"/>
      <c r="AA75" s="30"/>
      <c r="AB75" s="31"/>
      <c r="AD75" s="27" t="s">
        <v>238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73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177</v>
      </c>
      <c r="C82" s="111"/>
      <c r="D82" s="111"/>
      <c r="E82" s="111"/>
      <c r="F82" s="111"/>
      <c r="G82" s="112"/>
      <c r="I82" s="110" t="s">
        <v>177</v>
      </c>
      <c r="J82" s="111"/>
      <c r="K82" s="111"/>
      <c r="L82" s="111"/>
      <c r="M82" s="111"/>
      <c r="N82" s="112"/>
      <c r="P82" s="110" t="s">
        <v>177</v>
      </c>
      <c r="Q82" s="111"/>
      <c r="R82" s="111"/>
      <c r="S82" s="111"/>
      <c r="T82" s="111"/>
      <c r="U82" s="112"/>
      <c r="W82" s="110" t="s">
        <v>177</v>
      </c>
      <c r="X82" s="111"/>
      <c r="Y82" s="111"/>
      <c r="Z82" s="111"/>
      <c r="AA82" s="111"/>
      <c r="AB82" s="112"/>
      <c r="AD82" s="110" t="s">
        <v>177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48</v>
      </c>
      <c r="C84" s="117" t="s">
        <v>45</v>
      </c>
      <c r="D84" s="117" t="s">
        <v>37</v>
      </c>
      <c r="E84" s="117" t="s">
        <v>49</v>
      </c>
      <c r="F84" s="117" t="s">
        <v>46</v>
      </c>
      <c r="G84" s="118" t="s">
        <v>47</v>
      </c>
      <c r="I84" s="116" t="s">
        <v>48</v>
      </c>
      <c r="J84" s="117" t="s">
        <v>45</v>
      </c>
      <c r="K84" s="117" t="s">
        <v>37</v>
      </c>
      <c r="L84" s="117" t="s">
        <v>49</v>
      </c>
      <c r="M84" s="117" t="s">
        <v>46</v>
      </c>
      <c r="N84" s="118" t="s">
        <v>47</v>
      </c>
      <c r="P84" s="116" t="s">
        <v>48</v>
      </c>
      <c r="Q84" s="117" t="s">
        <v>45</v>
      </c>
      <c r="R84" s="117" t="s">
        <v>37</v>
      </c>
      <c r="S84" s="117" t="s">
        <v>49</v>
      </c>
      <c r="T84" s="117" t="s">
        <v>46</v>
      </c>
      <c r="U84" s="118" t="s">
        <v>47</v>
      </c>
      <c r="W84" s="116" t="s">
        <v>48</v>
      </c>
      <c r="X84" s="117" t="s">
        <v>45</v>
      </c>
      <c r="Y84" s="117" t="s">
        <v>37</v>
      </c>
      <c r="Z84" s="117" t="s">
        <v>49</v>
      </c>
      <c r="AA84" s="117" t="s">
        <v>46</v>
      </c>
      <c r="AB84" s="118" t="s">
        <v>47</v>
      </c>
      <c r="AD84" s="116" t="s">
        <v>48</v>
      </c>
      <c r="AE84" s="117" t="s">
        <v>45</v>
      </c>
      <c r="AF84" s="117" t="s">
        <v>37</v>
      </c>
      <c r="AG84" s="117" t="s">
        <v>49</v>
      </c>
      <c r="AH84" s="117" t="s">
        <v>46</v>
      </c>
      <c r="AI84" s="118" t="s">
        <v>47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238</v>
      </c>
      <c r="C88" s="24"/>
      <c r="D88" s="24"/>
      <c r="E88" s="37"/>
      <c r="F88" s="30"/>
      <c r="G88" s="31"/>
      <c r="I88" s="27" t="s">
        <v>238</v>
      </c>
      <c r="J88" s="24"/>
      <c r="K88" s="24"/>
      <c r="L88" s="37"/>
      <c r="M88" s="30"/>
      <c r="N88" s="31"/>
      <c r="P88" s="27" t="s">
        <v>238</v>
      </c>
      <c r="Q88" s="24"/>
      <c r="R88" s="24"/>
      <c r="S88" s="37"/>
      <c r="T88" s="30"/>
      <c r="U88" s="31"/>
      <c r="W88" s="27" t="s">
        <v>238</v>
      </c>
      <c r="X88" s="24"/>
      <c r="Y88" s="24"/>
      <c r="Z88" s="37"/>
      <c r="AA88" s="30"/>
      <c r="AB88" s="31"/>
      <c r="AD88" s="27" t="s">
        <v>238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74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  <row r="92" spans="1:163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</row>
    <row r="93" spans="1:163" s="103" customFormat="1" ht="15.75" x14ac:dyDescent="0.25">
      <c r="A93" s="97"/>
      <c r="B93" s="104" t="str">
        <f>"Příjemce č. 7:  "&amp; 'Údaje a typ výzkumu'!$C$19</f>
        <v xml:space="preserve">Příjemce č. 7:  </v>
      </c>
      <c r="C93" s="105"/>
      <c r="D93" s="105"/>
      <c r="E93" s="105"/>
      <c r="F93" s="105"/>
      <c r="G93" s="106"/>
      <c r="I93" s="104" t="str">
        <f>"Příjemce č. 7:  "&amp; 'Údaje a typ výzkumu'!$C$19</f>
        <v xml:space="preserve">Příjemce č. 7:  </v>
      </c>
      <c r="J93" s="105"/>
      <c r="K93" s="105"/>
      <c r="L93" s="105"/>
      <c r="M93" s="105"/>
      <c r="N93" s="106"/>
      <c r="P93" s="104" t="str">
        <f>"Příjemce č. 7:  "&amp; 'Údaje a typ výzkumu'!$C$19</f>
        <v xml:space="preserve">Příjemce č. 7:  </v>
      </c>
      <c r="Q93" s="105"/>
      <c r="R93" s="105"/>
      <c r="S93" s="105"/>
      <c r="T93" s="105"/>
      <c r="U93" s="106"/>
      <c r="W93" s="104" t="str">
        <f>"Příjemce č. 7:  "&amp; 'Údaje a typ výzkumu'!$C$19</f>
        <v xml:space="preserve">Příjemce č. 7:  </v>
      </c>
      <c r="X93" s="105"/>
      <c r="Y93" s="105"/>
      <c r="Z93" s="105"/>
      <c r="AA93" s="105"/>
      <c r="AB93" s="106"/>
      <c r="AD93" s="104" t="str">
        <f>"Příjemce č. 7:  "&amp; 'Údaje a typ výzkumu'!$C$19</f>
        <v xml:space="preserve">Příjemce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</row>
    <row r="94" spans="1:163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</row>
    <row r="95" spans="1:163" s="103" customFormat="1" ht="31.5" x14ac:dyDescent="0.25">
      <c r="A95" s="97"/>
      <c r="B95" s="110" t="s">
        <v>177</v>
      </c>
      <c r="C95" s="111"/>
      <c r="D95" s="111"/>
      <c r="E95" s="111"/>
      <c r="F95" s="111"/>
      <c r="G95" s="112"/>
      <c r="I95" s="110" t="s">
        <v>177</v>
      </c>
      <c r="J95" s="111"/>
      <c r="K95" s="111"/>
      <c r="L95" s="111"/>
      <c r="M95" s="111"/>
      <c r="N95" s="112"/>
      <c r="P95" s="110" t="s">
        <v>177</v>
      </c>
      <c r="Q95" s="111"/>
      <c r="R95" s="111"/>
      <c r="S95" s="111"/>
      <c r="T95" s="111"/>
      <c r="U95" s="112"/>
      <c r="W95" s="110" t="s">
        <v>177</v>
      </c>
      <c r="X95" s="111"/>
      <c r="Y95" s="111"/>
      <c r="Z95" s="111"/>
      <c r="AA95" s="111"/>
      <c r="AB95" s="112"/>
      <c r="AD95" s="110" t="s">
        <v>177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</row>
    <row r="96" spans="1:163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</row>
    <row r="97" spans="1:163" s="2" customFormat="1" ht="48" x14ac:dyDescent="0.25">
      <c r="A97" s="97"/>
      <c r="B97" s="116" t="s">
        <v>48</v>
      </c>
      <c r="C97" s="117" t="s">
        <v>45</v>
      </c>
      <c r="D97" s="117" t="s">
        <v>37</v>
      </c>
      <c r="E97" s="117" t="s">
        <v>49</v>
      </c>
      <c r="F97" s="117" t="s">
        <v>46</v>
      </c>
      <c r="G97" s="118" t="s">
        <v>47</v>
      </c>
      <c r="I97" s="116" t="s">
        <v>48</v>
      </c>
      <c r="J97" s="117" t="s">
        <v>45</v>
      </c>
      <c r="K97" s="117" t="s">
        <v>37</v>
      </c>
      <c r="L97" s="117" t="s">
        <v>49</v>
      </c>
      <c r="M97" s="117" t="s">
        <v>46</v>
      </c>
      <c r="N97" s="118" t="s">
        <v>47</v>
      </c>
      <c r="P97" s="116" t="s">
        <v>48</v>
      </c>
      <c r="Q97" s="117" t="s">
        <v>45</v>
      </c>
      <c r="R97" s="117" t="s">
        <v>37</v>
      </c>
      <c r="S97" s="117" t="s">
        <v>49</v>
      </c>
      <c r="T97" s="117" t="s">
        <v>46</v>
      </c>
      <c r="U97" s="118" t="s">
        <v>47</v>
      </c>
      <c r="W97" s="116" t="s">
        <v>48</v>
      </c>
      <c r="X97" s="117" t="s">
        <v>45</v>
      </c>
      <c r="Y97" s="117" t="s">
        <v>37</v>
      </c>
      <c r="Z97" s="117" t="s">
        <v>49</v>
      </c>
      <c r="AA97" s="117" t="s">
        <v>46</v>
      </c>
      <c r="AB97" s="118" t="s">
        <v>47</v>
      </c>
      <c r="AD97" s="116" t="s">
        <v>48</v>
      </c>
      <c r="AE97" s="117" t="s">
        <v>45</v>
      </c>
      <c r="AF97" s="117" t="s">
        <v>37</v>
      </c>
      <c r="AG97" s="117" t="s">
        <v>49</v>
      </c>
      <c r="AH97" s="117" t="s">
        <v>46</v>
      </c>
      <c r="AI97" s="118" t="s">
        <v>47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</row>
    <row r="98" spans="1:163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</row>
    <row r="99" spans="1:163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63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</row>
    <row r="101" spans="1:163" s="4" customFormat="1" ht="15.75" thickBot="1" x14ac:dyDescent="0.3">
      <c r="A101" s="3"/>
      <c r="B101" s="27" t="s">
        <v>238</v>
      </c>
      <c r="C101" s="24"/>
      <c r="D101" s="24"/>
      <c r="E101" s="37"/>
      <c r="F101" s="30"/>
      <c r="G101" s="31"/>
      <c r="I101" s="27" t="s">
        <v>238</v>
      </c>
      <c r="J101" s="24"/>
      <c r="K101" s="24"/>
      <c r="L101" s="37"/>
      <c r="M101" s="30"/>
      <c r="N101" s="31"/>
      <c r="P101" s="27" t="s">
        <v>238</v>
      </c>
      <c r="Q101" s="24"/>
      <c r="R101" s="24"/>
      <c r="S101" s="37"/>
      <c r="T101" s="30"/>
      <c r="U101" s="31"/>
      <c r="W101" s="27" t="s">
        <v>238</v>
      </c>
      <c r="X101" s="24"/>
      <c r="Y101" s="24"/>
      <c r="Z101" s="37"/>
      <c r="AA101" s="30"/>
      <c r="AB101" s="31"/>
      <c r="AD101" s="27" t="s">
        <v>238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63" s="16" customFormat="1" ht="23.25" thickBot="1" x14ac:dyDescent="0.3">
      <c r="A102" s="13" t="s">
        <v>75</v>
      </c>
      <c r="B102" s="14" t="s">
        <v>42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42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42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42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42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</row>
    <row r="103" spans="1:163" s="16" customFormat="1" x14ac:dyDescent="0.25">
      <c r="A103" s="13"/>
      <c r="B103" s="14" t="s">
        <v>43</v>
      </c>
      <c r="C103" s="25"/>
      <c r="D103" s="25"/>
      <c r="E103" s="119"/>
      <c r="F103" s="119"/>
      <c r="G103" s="120"/>
      <c r="I103" s="14" t="s">
        <v>43</v>
      </c>
      <c r="J103" s="25"/>
      <c r="K103" s="25"/>
      <c r="L103" s="119"/>
      <c r="M103" s="119"/>
      <c r="N103" s="120"/>
      <c r="P103" s="14" t="s">
        <v>43</v>
      </c>
      <c r="Q103" s="25"/>
      <c r="R103" s="25"/>
      <c r="S103" s="119"/>
      <c r="T103" s="119"/>
      <c r="U103" s="120"/>
      <c r="W103" s="14" t="s">
        <v>43</v>
      </c>
      <c r="X103" s="25"/>
      <c r="Y103" s="25"/>
      <c r="Z103" s="119"/>
      <c r="AA103" s="119"/>
      <c r="AB103" s="120"/>
      <c r="AD103" s="14" t="s">
        <v>43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</row>
    <row r="104" spans="1:163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</row>
  </sheetData>
  <sheetProtection algorithmName="SHA-512" hashValue="aEDV8YcHricSbtLyjriKA7mR9WTMr7Qg6nqR+Fdg9UR+dOC7ab4ie11K/Dd9P9sGjSHH9B58pcRKUrVFt5O6Ug==" saltValue="gTuVA9u68nL2LjOeK1Fir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84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247</v>
      </c>
      <c r="C1" s="99" t="s">
        <v>230</v>
      </c>
      <c r="D1" s="100" t="s">
        <v>234</v>
      </c>
      <c r="E1" s="99"/>
      <c r="F1" s="99"/>
      <c r="G1" s="101"/>
      <c r="H1" s="102"/>
      <c r="I1" s="98" t="s">
        <v>248</v>
      </c>
      <c r="J1" s="99" t="s">
        <v>230</v>
      </c>
      <c r="K1" s="100" t="s">
        <v>235</v>
      </c>
      <c r="L1" s="99"/>
      <c r="M1" s="99"/>
      <c r="N1" s="101"/>
      <c r="O1" s="102"/>
      <c r="P1" s="98" t="s">
        <v>248</v>
      </c>
      <c r="Q1" s="99" t="s">
        <v>230</v>
      </c>
      <c r="R1" s="100" t="s">
        <v>234</v>
      </c>
      <c r="S1" s="99"/>
      <c r="T1" s="99"/>
      <c r="U1" s="101"/>
      <c r="V1" s="102"/>
      <c r="W1" s="98" t="s">
        <v>248</v>
      </c>
      <c r="X1" s="99" t="s">
        <v>230</v>
      </c>
      <c r="Y1" s="100" t="s">
        <v>234</v>
      </c>
      <c r="Z1" s="99"/>
      <c r="AA1" s="99"/>
      <c r="AB1" s="101"/>
      <c r="AC1" s="102"/>
      <c r="AD1" s="98" t="s">
        <v>248</v>
      </c>
      <c r="AE1" s="99" t="s">
        <v>230</v>
      </c>
      <c r="AF1" s="100" t="s">
        <v>235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179</v>
      </c>
      <c r="C4" s="111"/>
      <c r="D4" s="111"/>
      <c r="E4" s="111"/>
      <c r="F4" s="111"/>
      <c r="G4" s="112"/>
      <c r="I4" s="110" t="s">
        <v>179</v>
      </c>
      <c r="J4" s="111"/>
      <c r="K4" s="111"/>
      <c r="L4" s="111"/>
      <c r="M4" s="111"/>
      <c r="N4" s="112"/>
      <c r="P4" s="110" t="s">
        <v>179</v>
      </c>
      <c r="Q4" s="111"/>
      <c r="R4" s="111"/>
      <c r="S4" s="111"/>
      <c r="T4" s="111"/>
      <c r="U4" s="112"/>
      <c r="W4" s="110" t="s">
        <v>179</v>
      </c>
      <c r="X4" s="111"/>
      <c r="Y4" s="111"/>
      <c r="Z4" s="111"/>
      <c r="AA4" s="111"/>
      <c r="AB4" s="112"/>
      <c r="AD4" s="110" t="s">
        <v>179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238</v>
      </c>
      <c r="C10" s="24"/>
      <c r="D10" s="24"/>
      <c r="E10" s="37"/>
      <c r="F10" s="30"/>
      <c r="G10" s="31"/>
      <c r="I10" s="27" t="s">
        <v>238</v>
      </c>
      <c r="J10" s="24"/>
      <c r="K10" s="24"/>
      <c r="L10" s="37"/>
      <c r="M10" s="30"/>
      <c r="N10" s="31"/>
      <c r="P10" s="27" t="s">
        <v>238</v>
      </c>
      <c r="Q10" s="24"/>
      <c r="R10" s="24"/>
      <c r="S10" s="37"/>
      <c r="T10" s="30"/>
      <c r="U10" s="31"/>
      <c r="W10" s="27" t="s">
        <v>238</v>
      </c>
      <c r="X10" s="24"/>
      <c r="Y10" s="24"/>
      <c r="Z10" s="37"/>
      <c r="AA10" s="30"/>
      <c r="AB10" s="31"/>
      <c r="AD10" s="27" t="s">
        <v>238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76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180</v>
      </c>
      <c r="C14" s="111"/>
      <c r="D14" s="111"/>
      <c r="E14" s="111"/>
      <c r="F14" s="111"/>
      <c r="G14" s="112"/>
      <c r="I14" s="110" t="s">
        <v>180</v>
      </c>
      <c r="J14" s="111"/>
      <c r="K14" s="111"/>
      <c r="L14" s="111"/>
      <c r="M14" s="111"/>
      <c r="N14" s="112"/>
      <c r="P14" s="110" t="s">
        <v>180</v>
      </c>
      <c r="Q14" s="111"/>
      <c r="R14" s="111"/>
      <c r="S14" s="111"/>
      <c r="T14" s="111"/>
      <c r="U14" s="112"/>
      <c r="W14" s="110" t="s">
        <v>180</v>
      </c>
      <c r="X14" s="111"/>
      <c r="Y14" s="111"/>
      <c r="Z14" s="111"/>
      <c r="AA14" s="111"/>
      <c r="AB14" s="112"/>
      <c r="AD14" s="110" t="s">
        <v>180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238</v>
      </c>
      <c r="C20" s="24"/>
      <c r="D20" s="24"/>
      <c r="E20" s="37"/>
      <c r="F20" s="30"/>
      <c r="G20" s="31"/>
      <c r="I20" s="27" t="s">
        <v>238</v>
      </c>
      <c r="J20" s="24"/>
      <c r="K20" s="24"/>
      <c r="L20" s="37"/>
      <c r="M20" s="30"/>
      <c r="N20" s="31"/>
      <c r="P20" s="27" t="s">
        <v>238</v>
      </c>
      <c r="Q20" s="24"/>
      <c r="R20" s="24"/>
      <c r="S20" s="37"/>
      <c r="T20" s="30"/>
      <c r="U20" s="31"/>
      <c r="W20" s="27" t="s">
        <v>238</v>
      </c>
      <c r="X20" s="24"/>
      <c r="Y20" s="24"/>
      <c r="Z20" s="37"/>
      <c r="AA20" s="30"/>
      <c r="AB20" s="31"/>
      <c r="AD20" s="27" t="s">
        <v>238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77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179</v>
      </c>
      <c r="C27" s="111"/>
      <c r="D27" s="111"/>
      <c r="E27" s="111"/>
      <c r="F27" s="111"/>
      <c r="G27" s="112"/>
      <c r="I27" s="110" t="s">
        <v>179</v>
      </c>
      <c r="J27" s="111"/>
      <c r="K27" s="111"/>
      <c r="L27" s="111"/>
      <c r="M27" s="111"/>
      <c r="N27" s="112"/>
      <c r="P27" s="110" t="s">
        <v>179</v>
      </c>
      <c r="Q27" s="111"/>
      <c r="R27" s="111"/>
      <c r="S27" s="111"/>
      <c r="T27" s="111"/>
      <c r="U27" s="112"/>
      <c r="W27" s="110" t="s">
        <v>179</v>
      </c>
      <c r="X27" s="111"/>
      <c r="Y27" s="111"/>
      <c r="Z27" s="111"/>
      <c r="AA27" s="111"/>
      <c r="AB27" s="112"/>
      <c r="AD27" s="110" t="s">
        <v>179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238</v>
      </c>
      <c r="C33" s="24"/>
      <c r="D33" s="24"/>
      <c r="E33" s="37"/>
      <c r="F33" s="30"/>
      <c r="G33" s="31"/>
      <c r="I33" s="27" t="s">
        <v>238</v>
      </c>
      <c r="J33" s="24"/>
      <c r="K33" s="24"/>
      <c r="L33" s="37"/>
      <c r="M33" s="30"/>
      <c r="N33" s="31"/>
      <c r="P33" s="27" t="s">
        <v>238</v>
      </c>
      <c r="Q33" s="24"/>
      <c r="R33" s="24"/>
      <c r="S33" s="37"/>
      <c r="T33" s="30"/>
      <c r="U33" s="31"/>
      <c r="W33" s="27" t="s">
        <v>238</v>
      </c>
      <c r="X33" s="24"/>
      <c r="Y33" s="24"/>
      <c r="Z33" s="37"/>
      <c r="AA33" s="30"/>
      <c r="AB33" s="31"/>
      <c r="AD33" s="27" t="s">
        <v>238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78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180</v>
      </c>
      <c r="C37" s="111"/>
      <c r="D37" s="111"/>
      <c r="E37" s="111"/>
      <c r="F37" s="111"/>
      <c r="G37" s="112"/>
      <c r="I37" s="110" t="s">
        <v>180</v>
      </c>
      <c r="J37" s="111"/>
      <c r="K37" s="111"/>
      <c r="L37" s="111"/>
      <c r="M37" s="111"/>
      <c r="N37" s="112"/>
      <c r="P37" s="110" t="s">
        <v>180</v>
      </c>
      <c r="Q37" s="111"/>
      <c r="R37" s="111"/>
      <c r="S37" s="111"/>
      <c r="T37" s="111"/>
      <c r="U37" s="112"/>
      <c r="W37" s="110" t="s">
        <v>180</v>
      </c>
      <c r="X37" s="111"/>
      <c r="Y37" s="111"/>
      <c r="Z37" s="111"/>
      <c r="AA37" s="111"/>
      <c r="AB37" s="112"/>
      <c r="AD37" s="110" t="s">
        <v>180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238</v>
      </c>
      <c r="C43" s="24"/>
      <c r="D43" s="24"/>
      <c r="E43" s="37"/>
      <c r="F43" s="30"/>
      <c r="G43" s="31"/>
      <c r="I43" s="27" t="s">
        <v>238</v>
      </c>
      <c r="J43" s="24"/>
      <c r="K43" s="24"/>
      <c r="L43" s="37"/>
      <c r="M43" s="30"/>
      <c r="N43" s="31"/>
      <c r="P43" s="27" t="s">
        <v>238</v>
      </c>
      <c r="Q43" s="24"/>
      <c r="R43" s="24"/>
      <c r="S43" s="37"/>
      <c r="T43" s="30"/>
      <c r="U43" s="31"/>
      <c r="W43" s="27" t="s">
        <v>238</v>
      </c>
      <c r="X43" s="24"/>
      <c r="Y43" s="24"/>
      <c r="Z43" s="37"/>
      <c r="AA43" s="30"/>
      <c r="AB43" s="31"/>
      <c r="AD43" s="27" t="s">
        <v>238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79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179</v>
      </c>
      <c r="C50" s="111"/>
      <c r="D50" s="111"/>
      <c r="E50" s="111"/>
      <c r="F50" s="111"/>
      <c r="G50" s="112"/>
      <c r="I50" s="110" t="s">
        <v>179</v>
      </c>
      <c r="J50" s="111"/>
      <c r="K50" s="111"/>
      <c r="L50" s="111"/>
      <c r="M50" s="111"/>
      <c r="N50" s="112"/>
      <c r="P50" s="110" t="s">
        <v>179</v>
      </c>
      <c r="Q50" s="111"/>
      <c r="R50" s="111"/>
      <c r="S50" s="111"/>
      <c r="T50" s="111"/>
      <c r="U50" s="112"/>
      <c r="W50" s="110" t="s">
        <v>179</v>
      </c>
      <c r="X50" s="111"/>
      <c r="Y50" s="111"/>
      <c r="Z50" s="111"/>
      <c r="AA50" s="111"/>
      <c r="AB50" s="112"/>
      <c r="AD50" s="110" t="s">
        <v>179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238</v>
      </c>
      <c r="C56" s="24"/>
      <c r="D56" s="24"/>
      <c r="E56" s="37"/>
      <c r="F56" s="30"/>
      <c r="G56" s="31"/>
      <c r="I56" s="27" t="s">
        <v>238</v>
      </c>
      <c r="J56" s="24"/>
      <c r="K56" s="24"/>
      <c r="L56" s="37"/>
      <c r="M56" s="30"/>
      <c r="N56" s="31"/>
      <c r="P56" s="27" t="s">
        <v>238</v>
      </c>
      <c r="Q56" s="24"/>
      <c r="R56" s="24"/>
      <c r="S56" s="37"/>
      <c r="T56" s="30"/>
      <c r="U56" s="31"/>
      <c r="W56" s="27" t="s">
        <v>238</v>
      </c>
      <c r="X56" s="24"/>
      <c r="Y56" s="24"/>
      <c r="Z56" s="37"/>
      <c r="AA56" s="30"/>
      <c r="AB56" s="31"/>
      <c r="AD56" s="27" t="s">
        <v>238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80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180</v>
      </c>
      <c r="C60" s="111"/>
      <c r="D60" s="111"/>
      <c r="E60" s="111"/>
      <c r="F60" s="111"/>
      <c r="G60" s="112"/>
      <c r="I60" s="110" t="s">
        <v>180</v>
      </c>
      <c r="J60" s="111"/>
      <c r="K60" s="111"/>
      <c r="L60" s="111"/>
      <c r="M60" s="111"/>
      <c r="N60" s="112"/>
      <c r="P60" s="110" t="s">
        <v>180</v>
      </c>
      <c r="Q60" s="111"/>
      <c r="R60" s="111"/>
      <c r="S60" s="111"/>
      <c r="T60" s="111"/>
      <c r="U60" s="112"/>
      <c r="W60" s="110" t="s">
        <v>180</v>
      </c>
      <c r="X60" s="111"/>
      <c r="Y60" s="111"/>
      <c r="Z60" s="111"/>
      <c r="AA60" s="111"/>
      <c r="AB60" s="112"/>
      <c r="AD60" s="110" t="s">
        <v>180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238</v>
      </c>
      <c r="C66" s="24"/>
      <c r="D66" s="24"/>
      <c r="E66" s="37"/>
      <c r="F66" s="30"/>
      <c r="G66" s="31"/>
      <c r="I66" s="27" t="s">
        <v>238</v>
      </c>
      <c r="J66" s="24"/>
      <c r="K66" s="24"/>
      <c r="L66" s="37"/>
      <c r="M66" s="30"/>
      <c r="N66" s="31"/>
      <c r="P66" s="27" t="s">
        <v>238</v>
      </c>
      <c r="Q66" s="24"/>
      <c r="R66" s="24"/>
      <c r="S66" s="37"/>
      <c r="T66" s="30"/>
      <c r="U66" s="31"/>
      <c r="W66" s="27" t="s">
        <v>238</v>
      </c>
      <c r="X66" s="24"/>
      <c r="Y66" s="24"/>
      <c r="Z66" s="37"/>
      <c r="AA66" s="30"/>
      <c r="AB66" s="31"/>
      <c r="AD66" s="27" t="s">
        <v>238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81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179</v>
      </c>
      <c r="C73" s="111"/>
      <c r="D73" s="111"/>
      <c r="E73" s="111"/>
      <c r="F73" s="111"/>
      <c r="G73" s="112"/>
      <c r="I73" s="110" t="s">
        <v>179</v>
      </c>
      <c r="J73" s="111"/>
      <c r="K73" s="111"/>
      <c r="L73" s="111"/>
      <c r="M73" s="111"/>
      <c r="N73" s="112"/>
      <c r="P73" s="110" t="s">
        <v>179</v>
      </c>
      <c r="Q73" s="111"/>
      <c r="R73" s="111"/>
      <c r="S73" s="111"/>
      <c r="T73" s="111"/>
      <c r="U73" s="112"/>
      <c r="W73" s="110" t="s">
        <v>179</v>
      </c>
      <c r="X73" s="111"/>
      <c r="Y73" s="111"/>
      <c r="Z73" s="111"/>
      <c r="AA73" s="111"/>
      <c r="AB73" s="112"/>
      <c r="AD73" s="110" t="s">
        <v>179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238</v>
      </c>
      <c r="C79" s="24"/>
      <c r="D79" s="24"/>
      <c r="E79" s="37"/>
      <c r="F79" s="30"/>
      <c r="G79" s="31"/>
      <c r="I79" s="27" t="s">
        <v>238</v>
      </c>
      <c r="J79" s="24"/>
      <c r="K79" s="24"/>
      <c r="L79" s="37"/>
      <c r="M79" s="30"/>
      <c r="N79" s="31"/>
      <c r="P79" s="27" t="s">
        <v>238</v>
      </c>
      <c r="Q79" s="24"/>
      <c r="R79" s="24"/>
      <c r="S79" s="37"/>
      <c r="T79" s="30"/>
      <c r="U79" s="31"/>
      <c r="W79" s="27" t="s">
        <v>238</v>
      </c>
      <c r="X79" s="24"/>
      <c r="Y79" s="24"/>
      <c r="Z79" s="37"/>
      <c r="AA79" s="30"/>
      <c r="AB79" s="31"/>
      <c r="AD79" s="27" t="s">
        <v>238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82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180</v>
      </c>
      <c r="C83" s="111"/>
      <c r="D83" s="111"/>
      <c r="E83" s="111"/>
      <c r="F83" s="111"/>
      <c r="G83" s="112"/>
      <c r="I83" s="110" t="s">
        <v>180</v>
      </c>
      <c r="J83" s="111"/>
      <c r="K83" s="111"/>
      <c r="L83" s="111"/>
      <c r="M83" s="111"/>
      <c r="N83" s="112"/>
      <c r="P83" s="110" t="s">
        <v>180</v>
      </c>
      <c r="Q83" s="111"/>
      <c r="R83" s="111"/>
      <c r="S83" s="111"/>
      <c r="T83" s="111"/>
      <c r="U83" s="112"/>
      <c r="W83" s="110" t="s">
        <v>180</v>
      </c>
      <c r="X83" s="111"/>
      <c r="Y83" s="111"/>
      <c r="Z83" s="111"/>
      <c r="AA83" s="111"/>
      <c r="AB83" s="112"/>
      <c r="AD83" s="110" t="s">
        <v>180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238</v>
      </c>
      <c r="C89" s="24"/>
      <c r="D89" s="24"/>
      <c r="E89" s="37"/>
      <c r="F89" s="30"/>
      <c r="G89" s="31"/>
      <c r="I89" s="27" t="s">
        <v>238</v>
      </c>
      <c r="J89" s="24"/>
      <c r="K89" s="24"/>
      <c r="L89" s="37"/>
      <c r="M89" s="30"/>
      <c r="N89" s="31"/>
      <c r="P89" s="27" t="s">
        <v>238</v>
      </c>
      <c r="Q89" s="24"/>
      <c r="R89" s="24"/>
      <c r="S89" s="37"/>
      <c r="T89" s="30"/>
      <c r="U89" s="31"/>
      <c r="W89" s="27" t="s">
        <v>238</v>
      </c>
      <c r="X89" s="24"/>
      <c r="Y89" s="24"/>
      <c r="Z89" s="37"/>
      <c r="AA89" s="30"/>
      <c r="AB89" s="31"/>
      <c r="AD89" s="27" t="s">
        <v>238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83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"Příjemce č. 4:  "&amp; 'Údaje a typ výzkumu'!$C$13</f>
        <v xml:space="preserve">Příjemce č. 4:  </v>
      </c>
      <c r="C94" s="105"/>
      <c r="D94" s="105"/>
      <c r="E94" s="105"/>
      <c r="F94" s="105"/>
      <c r="G94" s="106"/>
      <c r="I94" s="104" t="str">
        <f>"Příjemce č. 4:  "&amp; 'Údaje a typ výzkumu'!$C$13</f>
        <v xml:space="preserve">Příjemce č. 4:  </v>
      </c>
      <c r="J94" s="105"/>
      <c r="K94" s="105"/>
      <c r="L94" s="105"/>
      <c r="M94" s="105"/>
      <c r="N94" s="106"/>
      <c r="P94" s="104" t="str">
        <f>"Příjemce č. 4:  "&amp; 'Údaje a typ výzkumu'!$C$13</f>
        <v xml:space="preserve">Příjemce č. 4:  </v>
      </c>
      <c r="Q94" s="105"/>
      <c r="R94" s="105"/>
      <c r="S94" s="105"/>
      <c r="T94" s="105"/>
      <c r="U94" s="106"/>
      <c r="W94" s="104" t="str">
        <f>"Příjemce č. 4:  "&amp; 'Údaje a typ výzkumu'!$C$13</f>
        <v xml:space="preserve">Příjemce č. 4:  </v>
      </c>
      <c r="X94" s="105"/>
      <c r="Y94" s="105"/>
      <c r="Z94" s="105"/>
      <c r="AA94" s="105"/>
      <c r="AB94" s="106"/>
      <c r="AD94" s="104" t="str">
        <f>"Příjemce č. 4:  "&amp; 'Údaje a typ výzkumu'!$C$13</f>
        <v xml:space="preserve">Příjemce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179</v>
      </c>
      <c r="C96" s="111"/>
      <c r="D96" s="111"/>
      <c r="E96" s="111"/>
      <c r="F96" s="111"/>
      <c r="G96" s="112"/>
      <c r="I96" s="110" t="s">
        <v>179</v>
      </c>
      <c r="J96" s="111"/>
      <c r="K96" s="111"/>
      <c r="L96" s="111"/>
      <c r="M96" s="111"/>
      <c r="N96" s="112"/>
      <c r="P96" s="110" t="s">
        <v>179</v>
      </c>
      <c r="Q96" s="111"/>
      <c r="R96" s="111"/>
      <c r="S96" s="111"/>
      <c r="T96" s="111"/>
      <c r="U96" s="112"/>
      <c r="W96" s="110" t="s">
        <v>179</v>
      </c>
      <c r="X96" s="111"/>
      <c r="Y96" s="111"/>
      <c r="Z96" s="111"/>
      <c r="AA96" s="111"/>
      <c r="AB96" s="112"/>
      <c r="AD96" s="110" t="s">
        <v>179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36</v>
      </c>
      <c r="C98" s="117" t="s">
        <v>45</v>
      </c>
      <c r="D98" s="117" t="s">
        <v>37</v>
      </c>
      <c r="E98" s="117" t="s">
        <v>49</v>
      </c>
      <c r="F98" s="117" t="s">
        <v>46</v>
      </c>
      <c r="G98" s="118" t="s">
        <v>47</v>
      </c>
      <c r="I98" s="116" t="s">
        <v>36</v>
      </c>
      <c r="J98" s="117" t="s">
        <v>45</v>
      </c>
      <c r="K98" s="117" t="s">
        <v>37</v>
      </c>
      <c r="L98" s="117" t="s">
        <v>49</v>
      </c>
      <c r="M98" s="117" t="s">
        <v>46</v>
      </c>
      <c r="N98" s="118" t="s">
        <v>47</v>
      </c>
      <c r="P98" s="116" t="s">
        <v>36</v>
      </c>
      <c r="Q98" s="117" t="s">
        <v>45</v>
      </c>
      <c r="R98" s="117" t="s">
        <v>37</v>
      </c>
      <c r="S98" s="117" t="s">
        <v>49</v>
      </c>
      <c r="T98" s="117" t="s">
        <v>46</v>
      </c>
      <c r="U98" s="118" t="s">
        <v>47</v>
      </c>
      <c r="W98" s="116" t="s">
        <v>36</v>
      </c>
      <c r="X98" s="117" t="s">
        <v>45</v>
      </c>
      <c r="Y98" s="117" t="s">
        <v>37</v>
      </c>
      <c r="Z98" s="117" t="s">
        <v>49</v>
      </c>
      <c r="AA98" s="117" t="s">
        <v>46</v>
      </c>
      <c r="AB98" s="118" t="s">
        <v>47</v>
      </c>
      <c r="AD98" s="116" t="s">
        <v>36</v>
      </c>
      <c r="AE98" s="117" t="s">
        <v>45</v>
      </c>
      <c r="AF98" s="117" t="s">
        <v>37</v>
      </c>
      <c r="AG98" s="117" t="s">
        <v>49</v>
      </c>
      <c r="AH98" s="117" t="s">
        <v>46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238</v>
      </c>
      <c r="C102" s="24"/>
      <c r="D102" s="24"/>
      <c r="E102" s="37"/>
      <c r="F102" s="30"/>
      <c r="G102" s="31"/>
      <c r="I102" s="27" t="s">
        <v>238</v>
      </c>
      <c r="J102" s="24"/>
      <c r="K102" s="24"/>
      <c r="L102" s="37"/>
      <c r="M102" s="30"/>
      <c r="N102" s="31"/>
      <c r="P102" s="27" t="s">
        <v>238</v>
      </c>
      <c r="Q102" s="24"/>
      <c r="R102" s="24"/>
      <c r="S102" s="37"/>
      <c r="T102" s="30"/>
      <c r="U102" s="31"/>
      <c r="W102" s="27" t="s">
        <v>238</v>
      </c>
      <c r="X102" s="24"/>
      <c r="Y102" s="24"/>
      <c r="Z102" s="37"/>
      <c r="AA102" s="30"/>
      <c r="AB102" s="31"/>
      <c r="AD102" s="27" t="s">
        <v>238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84</v>
      </c>
      <c r="B103" s="14" t="s">
        <v>42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42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42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42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42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43</v>
      </c>
      <c r="C104" s="25"/>
      <c r="D104" s="25"/>
      <c r="E104" s="119"/>
      <c r="F104" s="119"/>
      <c r="G104" s="120"/>
      <c r="I104" s="14" t="s">
        <v>43</v>
      </c>
      <c r="J104" s="25"/>
      <c r="K104" s="25"/>
      <c r="L104" s="119"/>
      <c r="M104" s="119"/>
      <c r="N104" s="120"/>
      <c r="P104" s="14" t="s">
        <v>43</v>
      </c>
      <c r="Q104" s="25"/>
      <c r="R104" s="25"/>
      <c r="S104" s="119"/>
      <c r="T104" s="119"/>
      <c r="U104" s="120"/>
      <c r="W104" s="14" t="s">
        <v>43</v>
      </c>
      <c r="X104" s="25"/>
      <c r="Y104" s="25"/>
      <c r="Z104" s="119"/>
      <c r="AA104" s="119"/>
      <c r="AB104" s="120"/>
      <c r="AD104" s="14" t="s">
        <v>43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180</v>
      </c>
      <c r="C106" s="111"/>
      <c r="D106" s="111"/>
      <c r="E106" s="111"/>
      <c r="F106" s="111"/>
      <c r="G106" s="112"/>
      <c r="I106" s="110" t="s">
        <v>180</v>
      </c>
      <c r="J106" s="111"/>
      <c r="K106" s="111"/>
      <c r="L106" s="111"/>
      <c r="M106" s="111"/>
      <c r="N106" s="112"/>
      <c r="P106" s="110" t="s">
        <v>180</v>
      </c>
      <c r="Q106" s="111"/>
      <c r="R106" s="111"/>
      <c r="S106" s="111"/>
      <c r="T106" s="111"/>
      <c r="U106" s="112"/>
      <c r="W106" s="110" t="s">
        <v>180</v>
      </c>
      <c r="X106" s="111"/>
      <c r="Y106" s="111"/>
      <c r="Z106" s="111"/>
      <c r="AA106" s="111"/>
      <c r="AB106" s="112"/>
      <c r="AD106" s="110" t="s">
        <v>180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36</v>
      </c>
      <c r="C108" s="117" t="s">
        <v>45</v>
      </c>
      <c r="D108" s="117" t="s">
        <v>37</v>
      </c>
      <c r="E108" s="117" t="s">
        <v>49</v>
      </c>
      <c r="F108" s="117" t="s">
        <v>46</v>
      </c>
      <c r="G108" s="118" t="s">
        <v>47</v>
      </c>
      <c r="I108" s="116" t="s">
        <v>36</v>
      </c>
      <c r="J108" s="117" t="s">
        <v>45</v>
      </c>
      <c r="K108" s="117" t="s">
        <v>37</v>
      </c>
      <c r="L108" s="117" t="s">
        <v>49</v>
      </c>
      <c r="M108" s="117" t="s">
        <v>46</v>
      </c>
      <c r="N108" s="118" t="s">
        <v>47</v>
      </c>
      <c r="P108" s="116" t="s">
        <v>36</v>
      </c>
      <c r="Q108" s="117" t="s">
        <v>45</v>
      </c>
      <c r="R108" s="117" t="s">
        <v>37</v>
      </c>
      <c r="S108" s="117" t="s">
        <v>49</v>
      </c>
      <c r="T108" s="117" t="s">
        <v>46</v>
      </c>
      <c r="U108" s="118" t="s">
        <v>47</v>
      </c>
      <c r="W108" s="116" t="s">
        <v>36</v>
      </c>
      <c r="X108" s="117" t="s">
        <v>45</v>
      </c>
      <c r="Y108" s="117" t="s">
        <v>37</v>
      </c>
      <c r="Z108" s="117" t="s">
        <v>49</v>
      </c>
      <c r="AA108" s="117" t="s">
        <v>46</v>
      </c>
      <c r="AB108" s="118" t="s">
        <v>47</v>
      </c>
      <c r="AD108" s="116" t="s">
        <v>36</v>
      </c>
      <c r="AE108" s="117" t="s">
        <v>45</v>
      </c>
      <c r="AF108" s="117" t="s">
        <v>37</v>
      </c>
      <c r="AG108" s="117" t="s">
        <v>49</v>
      </c>
      <c r="AH108" s="117" t="s">
        <v>46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238</v>
      </c>
      <c r="C112" s="24"/>
      <c r="D112" s="24"/>
      <c r="E112" s="37"/>
      <c r="F112" s="30"/>
      <c r="G112" s="31"/>
      <c r="I112" s="27" t="s">
        <v>238</v>
      </c>
      <c r="J112" s="24"/>
      <c r="K112" s="24"/>
      <c r="L112" s="37"/>
      <c r="M112" s="30"/>
      <c r="N112" s="31"/>
      <c r="P112" s="27" t="s">
        <v>238</v>
      </c>
      <c r="Q112" s="24"/>
      <c r="R112" s="24"/>
      <c r="S112" s="37"/>
      <c r="T112" s="30"/>
      <c r="U112" s="31"/>
      <c r="W112" s="27" t="s">
        <v>238</v>
      </c>
      <c r="X112" s="24"/>
      <c r="Y112" s="24"/>
      <c r="Z112" s="37"/>
      <c r="AA112" s="30"/>
      <c r="AB112" s="31"/>
      <c r="AD112" s="27" t="s">
        <v>238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85</v>
      </c>
      <c r="B113" s="14" t="s">
        <v>42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42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42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42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42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43</v>
      </c>
      <c r="C114" s="25"/>
      <c r="D114" s="25"/>
      <c r="E114" s="119"/>
      <c r="F114" s="119"/>
      <c r="G114" s="120"/>
      <c r="I114" s="14" t="s">
        <v>43</v>
      </c>
      <c r="J114" s="25"/>
      <c r="K114" s="25"/>
      <c r="L114" s="119"/>
      <c r="M114" s="119"/>
      <c r="N114" s="120"/>
      <c r="P114" s="14" t="s">
        <v>43</v>
      </c>
      <c r="Q114" s="25"/>
      <c r="R114" s="25"/>
      <c r="S114" s="119"/>
      <c r="T114" s="119"/>
      <c r="U114" s="120"/>
      <c r="W114" s="14" t="s">
        <v>43</v>
      </c>
      <c r="X114" s="25"/>
      <c r="Y114" s="25"/>
      <c r="Z114" s="119"/>
      <c r="AA114" s="119"/>
      <c r="AB114" s="120"/>
      <c r="AD114" s="14" t="s">
        <v>43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"Příjemce č. 5:  "&amp; 'Údaje a typ výzkumu'!$C$15</f>
        <v xml:space="preserve">Příjemce č. 5:  </v>
      </c>
      <c r="C117" s="105"/>
      <c r="D117" s="105"/>
      <c r="E117" s="105"/>
      <c r="F117" s="105"/>
      <c r="G117" s="106"/>
      <c r="I117" s="104" t="str">
        <f>"Příjemce č. 5:  "&amp; 'Údaje a typ výzkumu'!$C$15</f>
        <v xml:space="preserve">Příjemce č. 5:  </v>
      </c>
      <c r="J117" s="105"/>
      <c r="K117" s="105"/>
      <c r="L117" s="105"/>
      <c r="M117" s="105"/>
      <c r="N117" s="106"/>
      <c r="P117" s="104" t="str">
        <f>"Příjemce č. 5:  "&amp; 'Údaje a typ výzkumu'!$C$15</f>
        <v xml:space="preserve">Příjemce č. 5:  </v>
      </c>
      <c r="Q117" s="105"/>
      <c r="R117" s="105"/>
      <c r="S117" s="105"/>
      <c r="T117" s="105"/>
      <c r="U117" s="106"/>
      <c r="W117" s="104" t="str">
        <f>"Příjemce č. 5:  "&amp; 'Údaje a typ výzkumu'!$C$15</f>
        <v xml:space="preserve">Příjemce č. 5:  </v>
      </c>
      <c r="X117" s="105"/>
      <c r="Y117" s="105"/>
      <c r="Z117" s="105"/>
      <c r="AA117" s="105"/>
      <c r="AB117" s="106"/>
      <c r="AD117" s="104" t="str">
        <f>"Příjemce č. 5:  "&amp; 'Údaje a typ výzkumu'!$C$15</f>
        <v xml:space="preserve">Příjemce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179</v>
      </c>
      <c r="C119" s="111"/>
      <c r="D119" s="111"/>
      <c r="E119" s="111"/>
      <c r="F119" s="111"/>
      <c r="G119" s="112"/>
      <c r="I119" s="110" t="s">
        <v>179</v>
      </c>
      <c r="J119" s="111"/>
      <c r="K119" s="111"/>
      <c r="L119" s="111"/>
      <c r="M119" s="111"/>
      <c r="N119" s="112"/>
      <c r="P119" s="110" t="s">
        <v>179</v>
      </c>
      <c r="Q119" s="111"/>
      <c r="R119" s="111"/>
      <c r="S119" s="111"/>
      <c r="T119" s="111"/>
      <c r="U119" s="112"/>
      <c r="W119" s="110" t="s">
        <v>179</v>
      </c>
      <c r="X119" s="111"/>
      <c r="Y119" s="111"/>
      <c r="Z119" s="111"/>
      <c r="AA119" s="111"/>
      <c r="AB119" s="112"/>
      <c r="AD119" s="110" t="s">
        <v>179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36</v>
      </c>
      <c r="C121" s="117" t="s">
        <v>45</v>
      </c>
      <c r="D121" s="117" t="s">
        <v>37</v>
      </c>
      <c r="E121" s="117" t="s">
        <v>49</v>
      </c>
      <c r="F121" s="117" t="s">
        <v>46</v>
      </c>
      <c r="G121" s="118" t="s">
        <v>47</v>
      </c>
      <c r="I121" s="116" t="s">
        <v>36</v>
      </c>
      <c r="J121" s="117" t="s">
        <v>45</v>
      </c>
      <c r="K121" s="117" t="s">
        <v>37</v>
      </c>
      <c r="L121" s="117" t="s">
        <v>49</v>
      </c>
      <c r="M121" s="117" t="s">
        <v>46</v>
      </c>
      <c r="N121" s="118" t="s">
        <v>47</v>
      </c>
      <c r="P121" s="116" t="s">
        <v>36</v>
      </c>
      <c r="Q121" s="117" t="s">
        <v>45</v>
      </c>
      <c r="R121" s="117" t="s">
        <v>37</v>
      </c>
      <c r="S121" s="117" t="s">
        <v>49</v>
      </c>
      <c r="T121" s="117" t="s">
        <v>46</v>
      </c>
      <c r="U121" s="118" t="s">
        <v>47</v>
      </c>
      <c r="W121" s="116" t="s">
        <v>36</v>
      </c>
      <c r="X121" s="117" t="s">
        <v>45</v>
      </c>
      <c r="Y121" s="117" t="s">
        <v>37</v>
      </c>
      <c r="Z121" s="117" t="s">
        <v>49</v>
      </c>
      <c r="AA121" s="117" t="s">
        <v>46</v>
      </c>
      <c r="AB121" s="118" t="s">
        <v>47</v>
      </c>
      <c r="AD121" s="116" t="s">
        <v>36</v>
      </c>
      <c r="AE121" s="117" t="s">
        <v>45</v>
      </c>
      <c r="AF121" s="117" t="s">
        <v>37</v>
      </c>
      <c r="AG121" s="117" t="s">
        <v>49</v>
      </c>
      <c r="AH121" s="117" t="s">
        <v>46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238</v>
      </c>
      <c r="C125" s="24"/>
      <c r="D125" s="24"/>
      <c r="E125" s="37"/>
      <c r="F125" s="30"/>
      <c r="G125" s="31"/>
      <c r="I125" s="27" t="s">
        <v>238</v>
      </c>
      <c r="J125" s="24"/>
      <c r="K125" s="24"/>
      <c r="L125" s="37"/>
      <c r="M125" s="30"/>
      <c r="N125" s="31"/>
      <c r="P125" s="27" t="s">
        <v>238</v>
      </c>
      <c r="Q125" s="24"/>
      <c r="R125" s="24"/>
      <c r="S125" s="37"/>
      <c r="T125" s="30"/>
      <c r="U125" s="31"/>
      <c r="W125" s="27" t="s">
        <v>238</v>
      </c>
      <c r="X125" s="24"/>
      <c r="Y125" s="24"/>
      <c r="Z125" s="37"/>
      <c r="AA125" s="30"/>
      <c r="AB125" s="31"/>
      <c r="AD125" s="27" t="s">
        <v>238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86</v>
      </c>
      <c r="B126" s="14" t="s">
        <v>42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42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42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42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42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43</v>
      </c>
      <c r="C127" s="25"/>
      <c r="D127" s="25"/>
      <c r="E127" s="119"/>
      <c r="F127" s="119"/>
      <c r="G127" s="120"/>
      <c r="I127" s="14" t="s">
        <v>43</v>
      </c>
      <c r="J127" s="25"/>
      <c r="K127" s="25"/>
      <c r="L127" s="119"/>
      <c r="M127" s="119"/>
      <c r="N127" s="120"/>
      <c r="P127" s="14" t="s">
        <v>43</v>
      </c>
      <c r="Q127" s="25"/>
      <c r="R127" s="25"/>
      <c r="S127" s="119"/>
      <c r="T127" s="119"/>
      <c r="U127" s="120"/>
      <c r="W127" s="14" t="s">
        <v>43</v>
      </c>
      <c r="X127" s="25"/>
      <c r="Y127" s="25"/>
      <c r="Z127" s="119"/>
      <c r="AA127" s="119"/>
      <c r="AB127" s="120"/>
      <c r="AD127" s="14" t="s">
        <v>43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180</v>
      </c>
      <c r="C129" s="111"/>
      <c r="D129" s="111"/>
      <c r="E129" s="111"/>
      <c r="F129" s="111"/>
      <c r="G129" s="112"/>
      <c r="I129" s="110" t="s">
        <v>180</v>
      </c>
      <c r="J129" s="111"/>
      <c r="K129" s="111"/>
      <c r="L129" s="111"/>
      <c r="M129" s="111"/>
      <c r="N129" s="112"/>
      <c r="P129" s="110" t="s">
        <v>180</v>
      </c>
      <c r="Q129" s="111"/>
      <c r="R129" s="111"/>
      <c r="S129" s="111"/>
      <c r="T129" s="111"/>
      <c r="U129" s="112"/>
      <c r="W129" s="110" t="s">
        <v>180</v>
      </c>
      <c r="X129" s="111"/>
      <c r="Y129" s="111"/>
      <c r="Z129" s="111"/>
      <c r="AA129" s="111"/>
      <c r="AB129" s="112"/>
      <c r="AD129" s="110" t="s">
        <v>180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36</v>
      </c>
      <c r="C131" s="117" t="s">
        <v>45</v>
      </c>
      <c r="D131" s="117" t="s">
        <v>37</v>
      </c>
      <c r="E131" s="117" t="s">
        <v>49</v>
      </c>
      <c r="F131" s="117" t="s">
        <v>46</v>
      </c>
      <c r="G131" s="118" t="s">
        <v>47</v>
      </c>
      <c r="I131" s="116" t="s">
        <v>36</v>
      </c>
      <c r="J131" s="117" t="s">
        <v>45</v>
      </c>
      <c r="K131" s="117" t="s">
        <v>37</v>
      </c>
      <c r="L131" s="117" t="s">
        <v>49</v>
      </c>
      <c r="M131" s="117" t="s">
        <v>46</v>
      </c>
      <c r="N131" s="118" t="s">
        <v>47</v>
      </c>
      <c r="P131" s="116" t="s">
        <v>36</v>
      </c>
      <c r="Q131" s="117" t="s">
        <v>45</v>
      </c>
      <c r="R131" s="117" t="s">
        <v>37</v>
      </c>
      <c r="S131" s="117" t="s">
        <v>49</v>
      </c>
      <c r="T131" s="117" t="s">
        <v>46</v>
      </c>
      <c r="U131" s="118" t="s">
        <v>47</v>
      </c>
      <c r="W131" s="116" t="s">
        <v>36</v>
      </c>
      <c r="X131" s="117" t="s">
        <v>45</v>
      </c>
      <c r="Y131" s="117" t="s">
        <v>37</v>
      </c>
      <c r="Z131" s="117" t="s">
        <v>49</v>
      </c>
      <c r="AA131" s="117" t="s">
        <v>46</v>
      </c>
      <c r="AB131" s="118" t="s">
        <v>47</v>
      </c>
      <c r="AD131" s="116" t="s">
        <v>36</v>
      </c>
      <c r="AE131" s="117" t="s">
        <v>45</v>
      </c>
      <c r="AF131" s="117" t="s">
        <v>37</v>
      </c>
      <c r="AG131" s="117" t="s">
        <v>49</v>
      </c>
      <c r="AH131" s="117" t="s">
        <v>46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238</v>
      </c>
      <c r="C135" s="24"/>
      <c r="D135" s="24"/>
      <c r="E135" s="37"/>
      <c r="F135" s="30"/>
      <c r="G135" s="31"/>
      <c r="I135" s="27" t="s">
        <v>238</v>
      </c>
      <c r="J135" s="24"/>
      <c r="K135" s="24"/>
      <c r="L135" s="37"/>
      <c r="M135" s="30"/>
      <c r="N135" s="31"/>
      <c r="P135" s="27" t="s">
        <v>238</v>
      </c>
      <c r="Q135" s="24"/>
      <c r="R135" s="24"/>
      <c r="S135" s="37"/>
      <c r="T135" s="30"/>
      <c r="U135" s="31"/>
      <c r="W135" s="27" t="s">
        <v>238</v>
      </c>
      <c r="X135" s="24"/>
      <c r="Y135" s="24"/>
      <c r="Z135" s="37"/>
      <c r="AA135" s="30"/>
      <c r="AB135" s="31"/>
      <c r="AD135" s="27" t="s">
        <v>238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87</v>
      </c>
      <c r="B136" s="14" t="s">
        <v>42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42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42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42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42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43</v>
      </c>
      <c r="C137" s="25"/>
      <c r="D137" s="25"/>
      <c r="E137" s="119"/>
      <c r="F137" s="119"/>
      <c r="G137" s="120"/>
      <c r="I137" s="14" t="s">
        <v>43</v>
      </c>
      <c r="J137" s="25"/>
      <c r="K137" s="25"/>
      <c r="L137" s="119"/>
      <c r="M137" s="119"/>
      <c r="N137" s="120"/>
      <c r="P137" s="14" t="s">
        <v>43</v>
      </c>
      <c r="Q137" s="25"/>
      <c r="R137" s="25"/>
      <c r="S137" s="119"/>
      <c r="T137" s="119"/>
      <c r="U137" s="120"/>
      <c r="W137" s="14" t="s">
        <v>43</v>
      </c>
      <c r="X137" s="25"/>
      <c r="Y137" s="25"/>
      <c r="Z137" s="119"/>
      <c r="AA137" s="119"/>
      <c r="AB137" s="120"/>
      <c r="AD137" s="14" t="s">
        <v>43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"Příjemce č. 6:  "&amp; 'Údaje a typ výzkumu'!$C$17</f>
        <v xml:space="preserve">Příjemce č. 6:  </v>
      </c>
      <c r="C140" s="105"/>
      <c r="D140" s="105"/>
      <c r="E140" s="105"/>
      <c r="F140" s="105"/>
      <c r="G140" s="106"/>
      <c r="I140" s="104" t="str">
        <f>"Příjemce č. 6:  "&amp; 'Údaje a typ výzkumu'!$C$17</f>
        <v xml:space="preserve">Příjemce č. 6:  </v>
      </c>
      <c r="J140" s="105"/>
      <c r="K140" s="105"/>
      <c r="L140" s="105"/>
      <c r="M140" s="105"/>
      <c r="N140" s="106"/>
      <c r="P140" s="104" t="str">
        <f>"Příjemce č. 6:  "&amp; 'Údaje a typ výzkumu'!$C$17</f>
        <v xml:space="preserve">Příjemce č. 6:  </v>
      </c>
      <c r="Q140" s="105"/>
      <c r="R140" s="105"/>
      <c r="S140" s="105"/>
      <c r="T140" s="105"/>
      <c r="U140" s="106"/>
      <c r="W140" s="104" t="str">
        <f>"Příjemce č. 6:  "&amp; 'Údaje a typ výzkumu'!$C$17</f>
        <v xml:space="preserve">Příjemce č. 6:  </v>
      </c>
      <c r="X140" s="105"/>
      <c r="Y140" s="105"/>
      <c r="Z140" s="105"/>
      <c r="AA140" s="105"/>
      <c r="AB140" s="106"/>
      <c r="AD140" s="104" t="str">
        <f>"Příjemce č. 6:  "&amp; 'Údaje a typ výzkumu'!$C$17</f>
        <v xml:space="preserve">Příjemce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179</v>
      </c>
      <c r="C142" s="111"/>
      <c r="D142" s="111"/>
      <c r="E142" s="111"/>
      <c r="F142" s="111"/>
      <c r="G142" s="112"/>
      <c r="I142" s="110" t="s">
        <v>179</v>
      </c>
      <c r="J142" s="111"/>
      <c r="K142" s="111"/>
      <c r="L142" s="111"/>
      <c r="M142" s="111"/>
      <c r="N142" s="112"/>
      <c r="P142" s="110" t="s">
        <v>179</v>
      </c>
      <c r="Q142" s="111"/>
      <c r="R142" s="111"/>
      <c r="S142" s="111"/>
      <c r="T142" s="111"/>
      <c r="U142" s="112"/>
      <c r="W142" s="110" t="s">
        <v>179</v>
      </c>
      <c r="X142" s="111"/>
      <c r="Y142" s="111"/>
      <c r="Z142" s="111"/>
      <c r="AA142" s="111"/>
      <c r="AB142" s="112"/>
      <c r="AD142" s="110" t="s">
        <v>179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36</v>
      </c>
      <c r="C144" s="117" t="s">
        <v>45</v>
      </c>
      <c r="D144" s="117" t="s">
        <v>37</v>
      </c>
      <c r="E144" s="117" t="s">
        <v>49</v>
      </c>
      <c r="F144" s="117" t="s">
        <v>46</v>
      </c>
      <c r="G144" s="118" t="s">
        <v>47</v>
      </c>
      <c r="I144" s="116" t="s">
        <v>36</v>
      </c>
      <c r="J144" s="117" t="s">
        <v>45</v>
      </c>
      <c r="K144" s="117" t="s">
        <v>37</v>
      </c>
      <c r="L144" s="117" t="s">
        <v>49</v>
      </c>
      <c r="M144" s="117" t="s">
        <v>46</v>
      </c>
      <c r="N144" s="118" t="s">
        <v>47</v>
      </c>
      <c r="P144" s="116" t="s">
        <v>36</v>
      </c>
      <c r="Q144" s="117" t="s">
        <v>45</v>
      </c>
      <c r="R144" s="117" t="s">
        <v>37</v>
      </c>
      <c r="S144" s="117" t="s">
        <v>49</v>
      </c>
      <c r="T144" s="117" t="s">
        <v>46</v>
      </c>
      <c r="U144" s="118" t="s">
        <v>47</v>
      </c>
      <c r="W144" s="116" t="s">
        <v>36</v>
      </c>
      <c r="X144" s="117" t="s">
        <v>45</v>
      </c>
      <c r="Y144" s="117" t="s">
        <v>37</v>
      </c>
      <c r="Z144" s="117" t="s">
        <v>49</v>
      </c>
      <c r="AA144" s="117" t="s">
        <v>46</v>
      </c>
      <c r="AB144" s="118" t="s">
        <v>47</v>
      </c>
      <c r="AD144" s="116" t="s">
        <v>36</v>
      </c>
      <c r="AE144" s="117" t="s">
        <v>45</v>
      </c>
      <c r="AF144" s="117" t="s">
        <v>37</v>
      </c>
      <c r="AG144" s="117" t="s">
        <v>49</v>
      </c>
      <c r="AH144" s="117" t="s">
        <v>46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238</v>
      </c>
      <c r="C148" s="24"/>
      <c r="D148" s="24"/>
      <c r="E148" s="37"/>
      <c r="F148" s="30"/>
      <c r="G148" s="31"/>
      <c r="I148" s="27" t="s">
        <v>238</v>
      </c>
      <c r="J148" s="24"/>
      <c r="K148" s="24"/>
      <c r="L148" s="37"/>
      <c r="M148" s="30"/>
      <c r="N148" s="31"/>
      <c r="P148" s="27" t="s">
        <v>238</v>
      </c>
      <c r="Q148" s="24"/>
      <c r="R148" s="24"/>
      <c r="S148" s="37"/>
      <c r="T148" s="30"/>
      <c r="U148" s="31"/>
      <c r="W148" s="27" t="s">
        <v>238</v>
      </c>
      <c r="X148" s="24"/>
      <c r="Y148" s="24"/>
      <c r="Z148" s="37"/>
      <c r="AA148" s="30"/>
      <c r="AB148" s="31"/>
      <c r="AD148" s="27" t="s">
        <v>238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88</v>
      </c>
      <c r="B149" s="14" t="s">
        <v>42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42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42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42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42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43</v>
      </c>
      <c r="C150" s="25"/>
      <c r="D150" s="25"/>
      <c r="E150" s="119"/>
      <c r="F150" s="119"/>
      <c r="G150" s="120"/>
      <c r="I150" s="14" t="s">
        <v>43</v>
      </c>
      <c r="J150" s="25"/>
      <c r="K150" s="25"/>
      <c r="L150" s="119"/>
      <c r="M150" s="119"/>
      <c r="N150" s="120"/>
      <c r="P150" s="14" t="s">
        <v>43</v>
      </c>
      <c r="Q150" s="25"/>
      <c r="R150" s="25"/>
      <c r="S150" s="119"/>
      <c r="T150" s="119"/>
      <c r="U150" s="120"/>
      <c r="W150" s="14" t="s">
        <v>43</v>
      </c>
      <c r="X150" s="25"/>
      <c r="Y150" s="25"/>
      <c r="Z150" s="119"/>
      <c r="AA150" s="119"/>
      <c r="AB150" s="120"/>
      <c r="AD150" s="14" t="s">
        <v>43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180</v>
      </c>
      <c r="C152" s="111"/>
      <c r="D152" s="111"/>
      <c r="E152" s="111"/>
      <c r="F152" s="111"/>
      <c r="G152" s="112"/>
      <c r="I152" s="110" t="s">
        <v>180</v>
      </c>
      <c r="J152" s="111"/>
      <c r="K152" s="111"/>
      <c r="L152" s="111"/>
      <c r="M152" s="111"/>
      <c r="N152" s="112"/>
      <c r="P152" s="110" t="s">
        <v>180</v>
      </c>
      <c r="Q152" s="111"/>
      <c r="R152" s="111"/>
      <c r="S152" s="111"/>
      <c r="T152" s="111"/>
      <c r="U152" s="112"/>
      <c r="W152" s="110" t="s">
        <v>180</v>
      </c>
      <c r="X152" s="111"/>
      <c r="Y152" s="111"/>
      <c r="Z152" s="111"/>
      <c r="AA152" s="111"/>
      <c r="AB152" s="112"/>
      <c r="AD152" s="110" t="s">
        <v>180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36</v>
      </c>
      <c r="C154" s="117" t="s">
        <v>45</v>
      </c>
      <c r="D154" s="117" t="s">
        <v>37</v>
      </c>
      <c r="E154" s="117" t="s">
        <v>49</v>
      </c>
      <c r="F154" s="117" t="s">
        <v>46</v>
      </c>
      <c r="G154" s="118" t="s">
        <v>47</v>
      </c>
      <c r="I154" s="116" t="s">
        <v>36</v>
      </c>
      <c r="J154" s="117" t="s">
        <v>45</v>
      </c>
      <c r="K154" s="117" t="s">
        <v>37</v>
      </c>
      <c r="L154" s="117" t="s">
        <v>49</v>
      </c>
      <c r="M154" s="117" t="s">
        <v>46</v>
      </c>
      <c r="N154" s="118" t="s">
        <v>47</v>
      </c>
      <c r="P154" s="116" t="s">
        <v>36</v>
      </c>
      <c r="Q154" s="117" t="s">
        <v>45</v>
      </c>
      <c r="R154" s="117" t="s">
        <v>37</v>
      </c>
      <c r="S154" s="117" t="s">
        <v>49</v>
      </c>
      <c r="T154" s="117" t="s">
        <v>46</v>
      </c>
      <c r="U154" s="118" t="s">
        <v>47</v>
      </c>
      <c r="W154" s="116" t="s">
        <v>36</v>
      </c>
      <c r="X154" s="117" t="s">
        <v>45</v>
      </c>
      <c r="Y154" s="117" t="s">
        <v>37</v>
      </c>
      <c r="Z154" s="117" t="s">
        <v>49</v>
      </c>
      <c r="AA154" s="117" t="s">
        <v>46</v>
      </c>
      <c r="AB154" s="118" t="s">
        <v>47</v>
      </c>
      <c r="AD154" s="116" t="s">
        <v>36</v>
      </c>
      <c r="AE154" s="117" t="s">
        <v>45</v>
      </c>
      <c r="AF154" s="117" t="s">
        <v>37</v>
      </c>
      <c r="AG154" s="117" t="s">
        <v>49</v>
      </c>
      <c r="AH154" s="117" t="s">
        <v>46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238</v>
      </c>
      <c r="C158" s="24"/>
      <c r="D158" s="24"/>
      <c r="E158" s="37"/>
      <c r="F158" s="30"/>
      <c r="G158" s="31"/>
      <c r="I158" s="27" t="s">
        <v>238</v>
      </c>
      <c r="J158" s="24"/>
      <c r="K158" s="24"/>
      <c r="L158" s="37"/>
      <c r="M158" s="30"/>
      <c r="N158" s="31"/>
      <c r="P158" s="27" t="s">
        <v>238</v>
      </c>
      <c r="Q158" s="24"/>
      <c r="R158" s="24"/>
      <c r="S158" s="37"/>
      <c r="T158" s="30"/>
      <c r="U158" s="31"/>
      <c r="W158" s="27" t="s">
        <v>238</v>
      </c>
      <c r="X158" s="24"/>
      <c r="Y158" s="24"/>
      <c r="Z158" s="37"/>
      <c r="AA158" s="30"/>
      <c r="AB158" s="31"/>
      <c r="AD158" s="27" t="s">
        <v>238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89</v>
      </c>
      <c r="B159" s="14" t="s">
        <v>42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42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42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42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42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43</v>
      </c>
      <c r="C160" s="25"/>
      <c r="D160" s="25"/>
      <c r="E160" s="119"/>
      <c r="F160" s="119"/>
      <c r="G160" s="120"/>
      <c r="I160" s="14" t="s">
        <v>43</v>
      </c>
      <c r="J160" s="25"/>
      <c r="K160" s="25"/>
      <c r="L160" s="119"/>
      <c r="M160" s="119"/>
      <c r="N160" s="120"/>
      <c r="P160" s="14" t="s">
        <v>43</v>
      </c>
      <c r="Q160" s="25"/>
      <c r="R160" s="25"/>
      <c r="S160" s="119"/>
      <c r="T160" s="119"/>
      <c r="U160" s="120"/>
      <c r="W160" s="14" t="s">
        <v>43</v>
      </c>
      <c r="X160" s="25"/>
      <c r="Y160" s="25"/>
      <c r="Z160" s="119"/>
      <c r="AA160" s="119"/>
      <c r="AB160" s="120"/>
      <c r="AD160" s="14" t="s">
        <v>43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  <row r="162" spans="1:134" s="16" customFormat="1" ht="15.75" thickBot="1" x14ac:dyDescent="0.3">
      <c r="A162" s="13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</row>
    <row r="163" spans="1:134" s="103" customFormat="1" ht="15.75" x14ac:dyDescent="0.25">
      <c r="A163" s="97"/>
      <c r="B163" s="104" t="str">
        <f>"Příjemce č. 7:  "&amp; 'Údaje a typ výzkumu'!$C$19</f>
        <v xml:space="preserve">Příjemce č. 7:  </v>
      </c>
      <c r="C163" s="105"/>
      <c r="D163" s="105"/>
      <c r="E163" s="105"/>
      <c r="F163" s="105"/>
      <c r="G163" s="106"/>
      <c r="I163" s="104" t="str">
        <f>"Příjemce č. 7:  "&amp; 'Údaje a typ výzkumu'!$C$19</f>
        <v xml:space="preserve">Příjemce č. 7:  </v>
      </c>
      <c r="J163" s="105"/>
      <c r="K163" s="105"/>
      <c r="L163" s="105"/>
      <c r="M163" s="105"/>
      <c r="N163" s="106"/>
      <c r="P163" s="104" t="str">
        <f>"Příjemce č. 7:  "&amp; 'Údaje a typ výzkumu'!$C$19</f>
        <v xml:space="preserve">Příjemce č. 7:  </v>
      </c>
      <c r="Q163" s="105"/>
      <c r="R163" s="105"/>
      <c r="S163" s="105"/>
      <c r="T163" s="105"/>
      <c r="U163" s="106"/>
      <c r="W163" s="104" t="str">
        <f>"Příjemce č. 7:  "&amp; 'Údaje a typ výzkumu'!$C$19</f>
        <v xml:space="preserve">Příjemce č. 7:  </v>
      </c>
      <c r="X163" s="105"/>
      <c r="Y163" s="105"/>
      <c r="Z163" s="105"/>
      <c r="AA163" s="105"/>
      <c r="AB163" s="106"/>
      <c r="AD163" s="104" t="str">
        <f>"Příjemce č. 7:  "&amp; 'Údaje a typ výzkumu'!$C$19</f>
        <v xml:space="preserve">Příjemce č. 7:  </v>
      </c>
      <c r="AE163" s="105"/>
      <c r="AF163" s="105"/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</row>
    <row r="164" spans="1:134" s="103" customFormat="1" ht="15.75" x14ac:dyDescent="0.25">
      <c r="A164" s="97"/>
      <c r="B164" s="107">
        <v>2018</v>
      </c>
      <c r="C164" s="108"/>
      <c r="D164" s="108"/>
      <c r="E164" s="108"/>
      <c r="F164" s="108"/>
      <c r="G164" s="109"/>
      <c r="I164" s="107">
        <v>2019</v>
      </c>
      <c r="J164" s="108"/>
      <c r="K164" s="108"/>
      <c r="L164" s="108"/>
      <c r="M164" s="108"/>
      <c r="N164" s="109"/>
      <c r="P164" s="107">
        <v>2020</v>
      </c>
      <c r="Q164" s="108"/>
      <c r="R164" s="108"/>
      <c r="S164" s="108"/>
      <c r="T164" s="108"/>
      <c r="U164" s="109"/>
      <c r="W164" s="107">
        <v>2021</v>
      </c>
      <c r="X164" s="108"/>
      <c r="Y164" s="108"/>
      <c r="Z164" s="108"/>
      <c r="AA164" s="108"/>
      <c r="AB164" s="109"/>
      <c r="AD164" s="107">
        <v>2022</v>
      </c>
      <c r="AE164" s="108"/>
      <c r="AF164" s="108"/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</row>
    <row r="165" spans="1:134" s="103" customFormat="1" ht="15.75" x14ac:dyDescent="0.25">
      <c r="A165" s="97"/>
      <c r="B165" s="110" t="s">
        <v>179</v>
      </c>
      <c r="C165" s="111"/>
      <c r="D165" s="111"/>
      <c r="E165" s="111"/>
      <c r="F165" s="111"/>
      <c r="G165" s="112"/>
      <c r="I165" s="110" t="s">
        <v>179</v>
      </c>
      <c r="J165" s="111"/>
      <c r="K165" s="111"/>
      <c r="L165" s="111"/>
      <c r="M165" s="111"/>
      <c r="N165" s="112"/>
      <c r="P165" s="110" t="s">
        <v>179</v>
      </c>
      <c r="Q165" s="111"/>
      <c r="R165" s="111"/>
      <c r="S165" s="111"/>
      <c r="T165" s="111"/>
      <c r="U165" s="112"/>
      <c r="W165" s="110" t="s">
        <v>179</v>
      </c>
      <c r="X165" s="111"/>
      <c r="Y165" s="111"/>
      <c r="Z165" s="111"/>
      <c r="AA165" s="111"/>
      <c r="AB165" s="112"/>
      <c r="AD165" s="110" t="s">
        <v>179</v>
      </c>
      <c r="AE165" s="111"/>
      <c r="AF165" s="111"/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</row>
    <row r="166" spans="1:134" s="103" customFormat="1" ht="15.75" thickBot="1" x14ac:dyDescent="0.3">
      <c r="A166" s="97"/>
      <c r="B166" s="113"/>
      <c r="C166" s="114"/>
      <c r="D166" s="114"/>
      <c r="E166" s="114"/>
      <c r="F166" s="114"/>
      <c r="G166" s="115"/>
      <c r="I166" s="113"/>
      <c r="J166" s="114"/>
      <c r="K166" s="114"/>
      <c r="L166" s="114"/>
      <c r="M166" s="114"/>
      <c r="N166" s="115"/>
      <c r="P166" s="113"/>
      <c r="Q166" s="114"/>
      <c r="R166" s="114"/>
      <c r="S166" s="114"/>
      <c r="T166" s="114"/>
      <c r="U166" s="115"/>
      <c r="W166" s="113"/>
      <c r="X166" s="114"/>
      <c r="Y166" s="114"/>
      <c r="Z166" s="114"/>
      <c r="AA166" s="114"/>
      <c r="AB166" s="115"/>
      <c r="AD166" s="113"/>
      <c r="AE166" s="114"/>
      <c r="AF166" s="114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</row>
    <row r="167" spans="1:134" s="2" customFormat="1" ht="48" x14ac:dyDescent="0.25">
      <c r="A167" s="97"/>
      <c r="B167" s="116" t="s">
        <v>36</v>
      </c>
      <c r="C167" s="117" t="s">
        <v>45</v>
      </c>
      <c r="D167" s="117" t="s">
        <v>37</v>
      </c>
      <c r="E167" s="117" t="s">
        <v>49</v>
      </c>
      <c r="F167" s="117" t="s">
        <v>46</v>
      </c>
      <c r="G167" s="118" t="s">
        <v>47</v>
      </c>
      <c r="I167" s="116" t="s">
        <v>36</v>
      </c>
      <c r="J167" s="117" t="s">
        <v>45</v>
      </c>
      <c r="K167" s="117" t="s">
        <v>37</v>
      </c>
      <c r="L167" s="117" t="s">
        <v>49</v>
      </c>
      <c r="M167" s="117" t="s">
        <v>46</v>
      </c>
      <c r="N167" s="118" t="s">
        <v>47</v>
      </c>
      <c r="P167" s="116" t="s">
        <v>36</v>
      </c>
      <c r="Q167" s="117" t="s">
        <v>45</v>
      </c>
      <c r="R167" s="117" t="s">
        <v>37</v>
      </c>
      <c r="S167" s="117" t="s">
        <v>49</v>
      </c>
      <c r="T167" s="117" t="s">
        <v>46</v>
      </c>
      <c r="U167" s="118" t="s">
        <v>47</v>
      </c>
      <c r="W167" s="116" t="s">
        <v>36</v>
      </c>
      <c r="X167" s="117" t="s">
        <v>45</v>
      </c>
      <c r="Y167" s="117" t="s">
        <v>37</v>
      </c>
      <c r="Z167" s="117" t="s">
        <v>49</v>
      </c>
      <c r="AA167" s="117" t="s">
        <v>46</v>
      </c>
      <c r="AB167" s="118" t="s">
        <v>47</v>
      </c>
      <c r="AD167" s="116" t="s">
        <v>36</v>
      </c>
      <c r="AE167" s="117" t="s">
        <v>45</v>
      </c>
      <c r="AF167" s="117" t="s">
        <v>37</v>
      </c>
      <c r="AG167" s="117" t="s">
        <v>49</v>
      </c>
      <c r="AH167" s="117" t="s">
        <v>46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</row>
    <row r="168" spans="1:134" s="4" customFormat="1" x14ac:dyDescent="0.25">
      <c r="A168" s="3"/>
      <c r="B168" s="26"/>
      <c r="C168" s="23"/>
      <c r="D168" s="23"/>
      <c r="E168" s="36"/>
      <c r="F168" s="28"/>
      <c r="G168" s="29"/>
      <c r="I168" s="26"/>
      <c r="J168" s="23"/>
      <c r="K168" s="23"/>
      <c r="L168" s="36"/>
      <c r="M168" s="28"/>
      <c r="N168" s="29"/>
      <c r="P168" s="26"/>
      <c r="Q168" s="23"/>
      <c r="R168" s="23"/>
      <c r="S168" s="36"/>
      <c r="T168" s="28"/>
      <c r="U168" s="29"/>
      <c r="W168" s="26"/>
      <c r="X168" s="23"/>
      <c r="Y168" s="23"/>
      <c r="Z168" s="36"/>
      <c r="AA168" s="28"/>
      <c r="AB168" s="29"/>
      <c r="AD168" s="26"/>
      <c r="AE168" s="23"/>
      <c r="AF168" s="23"/>
      <c r="AG168" s="3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</row>
    <row r="169" spans="1:134" s="4" customFormat="1" x14ac:dyDescent="0.25">
      <c r="A169" s="3"/>
      <c r="B169" s="26"/>
      <c r="C169" s="23"/>
      <c r="D169" s="23"/>
      <c r="E169" s="36"/>
      <c r="F169" s="28"/>
      <c r="G169" s="29"/>
      <c r="I169" s="26"/>
      <c r="J169" s="23"/>
      <c r="K169" s="23"/>
      <c r="L169" s="36"/>
      <c r="M169" s="28"/>
      <c r="N169" s="29"/>
      <c r="P169" s="26"/>
      <c r="Q169" s="23"/>
      <c r="R169" s="23"/>
      <c r="S169" s="36"/>
      <c r="T169" s="28"/>
      <c r="U169" s="29"/>
      <c r="W169" s="26"/>
      <c r="X169" s="23"/>
      <c r="Y169" s="23"/>
      <c r="Z169" s="36"/>
      <c r="AA169" s="28"/>
      <c r="AB169" s="29"/>
      <c r="AD169" s="26"/>
      <c r="AE169" s="23"/>
      <c r="AF169" s="23"/>
      <c r="AG169" s="3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</row>
    <row r="170" spans="1:134" s="4" customFormat="1" x14ac:dyDescent="0.25">
      <c r="A170" s="3"/>
      <c r="B170" s="26"/>
      <c r="C170" s="23"/>
      <c r="D170" s="23"/>
      <c r="E170" s="36"/>
      <c r="F170" s="28"/>
      <c r="G170" s="29"/>
      <c r="I170" s="26"/>
      <c r="J170" s="23"/>
      <c r="K170" s="23"/>
      <c r="L170" s="36"/>
      <c r="M170" s="28"/>
      <c r="N170" s="29"/>
      <c r="P170" s="26"/>
      <c r="Q170" s="23"/>
      <c r="R170" s="23"/>
      <c r="S170" s="36"/>
      <c r="T170" s="28"/>
      <c r="U170" s="29"/>
      <c r="W170" s="26"/>
      <c r="X170" s="23"/>
      <c r="Y170" s="23"/>
      <c r="Z170" s="36"/>
      <c r="AA170" s="28"/>
      <c r="AB170" s="29"/>
      <c r="AD170" s="26"/>
      <c r="AE170" s="23"/>
      <c r="AF170" s="23"/>
      <c r="AG170" s="3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</row>
    <row r="171" spans="1:134" s="4" customFormat="1" ht="15.75" thickBot="1" x14ac:dyDescent="0.3">
      <c r="A171" s="3"/>
      <c r="B171" s="27" t="s">
        <v>238</v>
      </c>
      <c r="C171" s="24"/>
      <c r="D171" s="24"/>
      <c r="E171" s="37"/>
      <c r="F171" s="30"/>
      <c r="G171" s="31"/>
      <c r="I171" s="27" t="s">
        <v>238</v>
      </c>
      <c r="J171" s="24"/>
      <c r="K171" s="24"/>
      <c r="L171" s="37"/>
      <c r="M171" s="30"/>
      <c r="N171" s="31"/>
      <c r="P171" s="27" t="s">
        <v>238</v>
      </c>
      <c r="Q171" s="24"/>
      <c r="R171" s="24"/>
      <c r="S171" s="37"/>
      <c r="T171" s="30"/>
      <c r="U171" s="31"/>
      <c r="W171" s="27" t="s">
        <v>238</v>
      </c>
      <c r="X171" s="24"/>
      <c r="Y171" s="24"/>
      <c r="Z171" s="37"/>
      <c r="AA171" s="30"/>
      <c r="AB171" s="31"/>
      <c r="AD171" s="27" t="s">
        <v>238</v>
      </c>
      <c r="AE171" s="24"/>
      <c r="AF171" s="24"/>
      <c r="AG171" s="37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</row>
    <row r="172" spans="1:134" s="16" customFormat="1" ht="23.25" thickBot="1" x14ac:dyDescent="0.3">
      <c r="A172" s="13" t="s">
        <v>90</v>
      </c>
      <c r="B172" s="14" t="s">
        <v>42</v>
      </c>
      <c r="C172" s="25"/>
      <c r="D172" s="25"/>
      <c r="E172" s="38">
        <f>SUM(E168:E171)</f>
        <v>0</v>
      </c>
      <c r="F172" s="32">
        <f>SUM(F168:F171)</f>
        <v>0</v>
      </c>
      <c r="G172" s="32">
        <f>SUM(G168:G171)</f>
        <v>0</v>
      </c>
      <c r="I172" s="14" t="s">
        <v>42</v>
      </c>
      <c r="J172" s="25"/>
      <c r="K172" s="25"/>
      <c r="L172" s="38">
        <f>SUM(L168:L171)</f>
        <v>0</v>
      </c>
      <c r="M172" s="32">
        <f>SUM(M168:M171)</f>
        <v>0</v>
      </c>
      <c r="N172" s="32">
        <f>SUM(N168:N171)</f>
        <v>0</v>
      </c>
      <c r="P172" s="14" t="s">
        <v>42</v>
      </c>
      <c r="Q172" s="25"/>
      <c r="R172" s="25"/>
      <c r="S172" s="38">
        <f>SUM(S168:S171)</f>
        <v>0</v>
      </c>
      <c r="T172" s="32">
        <f>SUM(T168:T171)</f>
        <v>0</v>
      </c>
      <c r="U172" s="32">
        <f>SUM(U168:U171)</f>
        <v>0</v>
      </c>
      <c r="W172" s="14" t="s">
        <v>42</v>
      </c>
      <c r="X172" s="25"/>
      <c r="Y172" s="25"/>
      <c r="Z172" s="38">
        <f>SUM(Z168:Z171)</f>
        <v>0</v>
      </c>
      <c r="AA172" s="32">
        <f>SUM(AA168:AA171)</f>
        <v>0</v>
      </c>
      <c r="AB172" s="32">
        <f>SUM(AB168:AB171)</f>
        <v>0</v>
      </c>
      <c r="AD172" s="14" t="s">
        <v>42</v>
      </c>
      <c r="AE172" s="25"/>
      <c r="AF172" s="25"/>
      <c r="AG172" s="38">
        <f>SUM(AG168:AG171)</f>
        <v>0</v>
      </c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</row>
    <row r="173" spans="1:134" s="16" customFormat="1" x14ac:dyDescent="0.25">
      <c r="A173" s="13"/>
      <c r="B173" s="14" t="s">
        <v>43</v>
      </c>
      <c r="C173" s="25"/>
      <c r="D173" s="25"/>
      <c r="E173" s="119"/>
      <c r="F173" s="119"/>
      <c r="G173" s="120"/>
      <c r="I173" s="14" t="s">
        <v>43</v>
      </c>
      <c r="J173" s="25"/>
      <c r="K173" s="25"/>
      <c r="L173" s="119"/>
      <c r="M173" s="119"/>
      <c r="N173" s="120"/>
      <c r="P173" s="14" t="s">
        <v>43</v>
      </c>
      <c r="Q173" s="25"/>
      <c r="R173" s="25"/>
      <c r="S173" s="119"/>
      <c r="T173" s="119"/>
      <c r="U173" s="120"/>
      <c r="W173" s="14" t="s">
        <v>43</v>
      </c>
      <c r="X173" s="25"/>
      <c r="Y173" s="25"/>
      <c r="Z173" s="119"/>
      <c r="AA173" s="119"/>
      <c r="AB173" s="120"/>
      <c r="AD173" s="14" t="s">
        <v>43</v>
      </c>
      <c r="AE173" s="25"/>
      <c r="AF173" s="25"/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</row>
    <row r="174" spans="1:134" s="16" customFormat="1" x14ac:dyDescent="0.25">
      <c r="A174" s="13"/>
      <c r="B174" s="42"/>
      <c r="C174" s="121"/>
      <c r="D174" s="122"/>
      <c r="E174" s="122"/>
      <c r="F174" s="122"/>
      <c r="G174" s="122"/>
      <c r="H174" s="22"/>
      <c r="I174" s="42"/>
      <c r="J174" s="121"/>
      <c r="K174" s="122"/>
      <c r="L174" s="122"/>
      <c r="M174" s="122"/>
      <c r="N174" s="122"/>
      <c r="O174" s="22"/>
      <c r="P174" s="42"/>
      <c r="Q174" s="123"/>
      <c r="R174" s="123"/>
      <c r="S174" s="123"/>
      <c r="T174" s="123"/>
      <c r="U174" s="123"/>
      <c r="V174" s="22"/>
      <c r="W174" s="42"/>
      <c r="X174" s="123"/>
      <c r="Y174" s="123"/>
      <c r="Z174" s="123"/>
      <c r="AA174" s="123"/>
      <c r="AB174" s="123"/>
      <c r="AC174" s="22"/>
      <c r="AD174" s="42"/>
      <c r="AE174" s="123"/>
      <c r="AF174" s="123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</row>
    <row r="175" spans="1:134" s="103" customFormat="1" ht="15.75" x14ac:dyDescent="0.25">
      <c r="A175" s="97"/>
      <c r="B175" s="110" t="s">
        <v>180</v>
      </c>
      <c r="C175" s="111"/>
      <c r="D175" s="111"/>
      <c r="E175" s="111"/>
      <c r="F175" s="111"/>
      <c r="G175" s="112"/>
      <c r="I175" s="110" t="s">
        <v>180</v>
      </c>
      <c r="J175" s="111"/>
      <c r="K175" s="111"/>
      <c r="L175" s="111"/>
      <c r="M175" s="111"/>
      <c r="N175" s="112"/>
      <c r="P175" s="110" t="s">
        <v>180</v>
      </c>
      <c r="Q175" s="111"/>
      <c r="R175" s="111"/>
      <c r="S175" s="111"/>
      <c r="T175" s="111"/>
      <c r="U175" s="112"/>
      <c r="W175" s="110" t="s">
        <v>180</v>
      </c>
      <c r="X175" s="111"/>
      <c r="Y175" s="111"/>
      <c r="Z175" s="111"/>
      <c r="AA175" s="111"/>
      <c r="AB175" s="112"/>
      <c r="AD175" s="110" t="s">
        <v>180</v>
      </c>
      <c r="AE175" s="111"/>
      <c r="AF175" s="111"/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</row>
    <row r="176" spans="1:134" s="103" customFormat="1" ht="15.75" thickBot="1" x14ac:dyDescent="0.3">
      <c r="A176" s="97"/>
      <c r="B176" s="113"/>
      <c r="C176" s="114"/>
      <c r="D176" s="114"/>
      <c r="E176" s="114"/>
      <c r="F176" s="114"/>
      <c r="G176" s="115"/>
      <c r="I176" s="113"/>
      <c r="J176" s="114"/>
      <c r="K176" s="114"/>
      <c r="L176" s="114"/>
      <c r="M176" s="114"/>
      <c r="N176" s="115"/>
      <c r="P176" s="113"/>
      <c r="Q176" s="114"/>
      <c r="R176" s="114"/>
      <c r="S176" s="114"/>
      <c r="T176" s="114"/>
      <c r="U176" s="115"/>
      <c r="W176" s="113"/>
      <c r="X176" s="114"/>
      <c r="Y176" s="114"/>
      <c r="Z176" s="114"/>
      <c r="AA176" s="114"/>
      <c r="AB176" s="115"/>
      <c r="AD176" s="113"/>
      <c r="AE176" s="114"/>
      <c r="AF176" s="114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</row>
    <row r="177" spans="1:134" s="2" customFormat="1" ht="48" x14ac:dyDescent="0.25">
      <c r="A177" s="97"/>
      <c r="B177" s="116" t="s">
        <v>36</v>
      </c>
      <c r="C177" s="117" t="s">
        <v>45</v>
      </c>
      <c r="D177" s="117" t="s">
        <v>37</v>
      </c>
      <c r="E177" s="117" t="s">
        <v>49</v>
      </c>
      <c r="F177" s="117" t="s">
        <v>46</v>
      </c>
      <c r="G177" s="118" t="s">
        <v>47</v>
      </c>
      <c r="I177" s="116" t="s">
        <v>36</v>
      </c>
      <c r="J177" s="117" t="s">
        <v>45</v>
      </c>
      <c r="K177" s="117" t="s">
        <v>37</v>
      </c>
      <c r="L177" s="117" t="s">
        <v>49</v>
      </c>
      <c r="M177" s="117" t="s">
        <v>46</v>
      </c>
      <c r="N177" s="118" t="s">
        <v>47</v>
      </c>
      <c r="P177" s="116" t="s">
        <v>36</v>
      </c>
      <c r="Q177" s="117" t="s">
        <v>45</v>
      </c>
      <c r="R177" s="117" t="s">
        <v>37</v>
      </c>
      <c r="S177" s="117" t="s">
        <v>49</v>
      </c>
      <c r="T177" s="117" t="s">
        <v>46</v>
      </c>
      <c r="U177" s="118" t="s">
        <v>47</v>
      </c>
      <c r="W177" s="116" t="s">
        <v>36</v>
      </c>
      <c r="X177" s="117" t="s">
        <v>45</v>
      </c>
      <c r="Y177" s="117" t="s">
        <v>37</v>
      </c>
      <c r="Z177" s="117" t="s">
        <v>49</v>
      </c>
      <c r="AA177" s="117" t="s">
        <v>46</v>
      </c>
      <c r="AB177" s="118" t="s">
        <v>47</v>
      </c>
      <c r="AD177" s="116" t="s">
        <v>36</v>
      </c>
      <c r="AE177" s="117" t="s">
        <v>45</v>
      </c>
      <c r="AF177" s="117" t="s">
        <v>37</v>
      </c>
      <c r="AG177" s="117" t="s">
        <v>49</v>
      </c>
      <c r="AH177" s="117" t="s">
        <v>46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</row>
    <row r="178" spans="1:134" s="4" customFormat="1" x14ac:dyDescent="0.25">
      <c r="A178" s="3"/>
      <c r="B178" s="26"/>
      <c r="C178" s="23"/>
      <c r="D178" s="23"/>
      <c r="E178" s="36"/>
      <c r="F178" s="28"/>
      <c r="G178" s="29"/>
      <c r="I178" s="26"/>
      <c r="J178" s="23"/>
      <c r="K178" s="23"/>
      <c r="L178" s="36"/>
      <c r="M178" s="28"/>
      <c r="N178" s="29"/>
      <c r="P178" s="26"/>
      <c r="Q178" s="23"/>
      <c r="R178" s="23"/>
      <c r="S178" s="36"/>
      <c r="T178" s="28"/>
      <c r="U178" s="29"/>
      <c r="W178" s="26"/>
      <c r="X178" s="23"/>
      <c r="Y178" s="23"/>
      <c r="Z178" s="36"/>
      <c r="AA178" s="28"/>
      <c r="AB178" s="29"/>
      <c r="AD178" s="26"/>
      <c r="AE178" s="23"/>
      <c r="AF178" s="23"/>
      <c r="AG178" s="36"/>
      <c r="AH178" s="28"/>
      <c r="AI178" s="29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</row>
    <row r="179" spans="1:134" s="4" customFormat="1" x14ac:dyDescent="0.25">
      <c r="A179" s="3"/>
      <c r="B179" s="26"/>
      <c r="C179" s="23"/>
      <c r="D179" s="23"/>
      <c r="E179" s="36"/>
      <c r="F179" s="28"/>
      <c r="G179" s="29"/>
      <c r="I179" s="26"/>
      <c r="J179" s="23"/>
      <c r="K179" s="23"/>
      <c r="L179" s="36"/>
      <c r="M179" s="28"/>
      <c r="N179" s="29"/>
      <c r="P179" s="26"/>
      <c r="Q179" s="23"/>
      <c r="R179" s="23"/>
      <c r="S179" s="36"/>
      <c r="T179" s="28"/>
      <c r="U179" s="29"/>
      <c r="W179" s="26"/>
      <c r="X179" s="23"/>
      <c r="Y179" s="23"/>
      <c r="Z179" s="36"/>
      <c r="AA179" s="28"/>
      <c r="AB179" s="29"/>
      <c r="AD179" s="26"/>
      <c r="AE179" s="23"/>
      <c r="AF179" s="23"/>
      <c r="AG179" s="36"/>
      <c r="AH179" s="28"/>
      <c r="AI179" s="29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</row>
    <row r="180" spans="1:134" s="4" customFormat="1" x14ac:dyDescent="0.25">
      <c r="A180" s="3"/>
      <c r="B180" s="26"/>
      <c r="C180" s="23"/>
      <c r="D180" s="23"/>
      <c r="E180" s="36"/>
      <c r="F180" s="28"/>
      <c r="G180" s="29"/>
      <c r="I180" s="26"/>
      <c r="J180" s="23"/>
      <c r="K180" s="23"/>
      <c r="L180" s="36"/>
      <c r="M180" s="28"/>
      <c r="N180" s="29"/>
      <c r="P180" s="26"/>
      <c r="Q180" s="23"/>
      <c r="R180" s="23"/>
      <c r="S180" s="36"/>
      <c r="T180" s="28"/>
      <c r="U180" s="29"/>
      <c r="W180" s="26"/>
      <c r="X180" s="23"/>
      <c r="Y180" s="23"/>
      <c r="Z180" s="36"/>
      <c r="AA180" s="28"/>
      <c r="AB180" s="29"/>
      <c r="AD180" s="26"/>
      <c r="AE180" s="23"/>
      <c r="AF180" s="23"/>
      <c r="AG180" s="36"/>
      <c r="AH180" s="28"/>
      <c r="AI180" s="29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</row>
    <row r="181" spans="1:134" s="4" customFormat="1" ht="15.75" thickBot="1" x14ac:dyDescent="0.3">
      <c r="A181" s="3"/>
      <c r="B181" s="27" t="s">
        <v>238</v>
      </c>
      <c r="C181" s="24"/>
      <c r="D181" s="24"/>
      <c r="E181" s="37"/>
      <c r="F181" s="30"/>
      <c r="G181" s="31"/>
      <c r="I181" s="27" t="s">
        <v>238</v>
      </c>
      <c r="J181" s="24"/>
      <c r="K181" s="24"/>
      <c r="L181" s="37"/>
      <c r="M181" s="30"/>
      <c r="N181" s="31"/>
      <c r="P181" s="27" t="s">
        <v>238</v>
      </c>
      <c r="Q181" s="24"/>
      <c r="R181" s="24"/>
      <c r="S181" s="37"/>
      <c r="T181" s="30"/>
      <c r="U181" s="31"/>
      <c r="W181" s="27" t="s">
        <v>238</v>
      </c>
      <c r="X181" s="24"/>
      <c r="Y181" s="24"/>
      <c r="Z181" s="37"/>
      <c r="AA181" s="30"/>
      <c r="AB181" s="31"/>
      <c r="AD181" s="27" t="s">
        <v>238</v>
      </c>
      <c r="AE181" s="24"/>
      <c r="AF181" s="24"/>
      <c r="AG181" s="37"/>
      <c r="AH181" s="30"/>
      <c r="AI181" s="31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</row>
    <row r="182" spans="1:134" s="16" customFormat="1" ht="23.25" thickBot="1" x14ac:dyDescent="0.3">
      <c r="A182" s="13" t="s">
        <v>91</v>
      </c>
      <c r="B182" s="14" t="s">
        <v>42</v>
      </c>
      <c r="C182" s="25"/>
      <c r="D182" s="25"/>
      <c r="E182" s="38">
        <f>SUM(E178:E181)</f>
        <v>0</v>
      </c>
      <c r="F182" s="32">
        <f>SUM(F178:F181)</f>
        <v>0</v>
      </c>
      <c r="G182" s="32">
        <f>SUM(G178:G181)</f>
        <v>0</v>
      </c>
      <c r="I182" s="14" t="s">
        <v>42</v>
      </c>
      <c r="J182" s="25"/>
      <c r="K182" s="25"/>
      <c r="L182" s="38">
        <f>SUM(L178:L181)</f>
        <v>0</v>
      </c>
      <c r="M182" s="32">
        <f>SUM(M178:M181)</f>
        <v>0</v>
      </c>
      <c r="N182" s="32">
        <f>SUM(N178:N181)</f>
        <v>0</v>
      </c>
      <c r="P182" s="14" t="s">
        <v>42</v>
      </c>
      <c r="Q182" s="25"/>
      <c r="R182" s="25"/>
      <c r="S182" s="38">
        <f>SUM(S178:S181)</f>
        <v>0</v>
      </c>
      <c r="T182" s="32">
        <f>SUM(T178:T181)</f>
        <v>0</v>
      </c>
      <c r="U182" s="32">
        <f>SUM(U178:U181)</f>
        <v>0</v>
      </c>
      <c r="W182" s="14" t="s">
        <v>42</v>
      </c>
      <c r="X182" s="25"/>
      <c r="Y182" s="25"/>
      <c r="Z182" s="38">
        <f>SUM(Z178:Z181)</f>
        <v>0</v>
      </c>
      <c r="AA182" s="32">
        <f>SUM(AA178:AA181)</f>
        <v>0</v>
      </c>
      <c r="AB182" s="32">
        <f>SUM(AB178:AB181)</f>
        <v>0</v>
      </c>
      <c r="AD182" s="14" t="s">
        <v>42</v>
      </c>
      <c r="AE182" s="25"/>
      <c r="AF182" s="25"/>
      <c r="AG182" s="38">
        <f>SUM(AG178:AG181)</f>
        <v>0</v>
      </c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</row>
    <row r="183" spans="1:134" s="16" customFormat="1" x14ac:dyDescent="0.25">
      <c r="A183" s="13"/>
      <c r="B183" s="14" t="s">
        <v>43</v>
      </c>
      <c r="C183" s="25"/>
      <c r="D183" s="25"/>
      <c r="E183" s="119"/>
      <c r="F183" s="119"/>
      <c r="G183" s="120"/>
      <c r="I183" s="14" t="s">
        <v>43</v>
      </c>
      <c r="J183" s="25"/>
      <c r="K183" s="25"/>
      <c r="L183" s="119"/>
      <c r="M183" s="119"/>
      <c r="N183" s="120"/>
      <c r="P183" s="14" t="s">
        <v>43</v>
      </c>
      <c r="Q183" s="25"/>
      <c r="R183" s="25"/>
      <c r="S183" s="119"/>
      <c r="T183" s="119"/>
      <c r="U183" s="120"/>
      <c r="W183" s="14" t="s">
        <v>43</v>
      </c>
      <c r="X183" s="25"/>
      <c r="Y183" s="25"/>
      <c r="Z183" s="119"/>
      <c r="AA183" s="119"/>
      <c r="AB183" s="120"/>
      <c r="AD183" s="14" t="s">
        <v>43</v>
      </c>
      <c r="AE183" s="25"/>
      <c r="AF183" s="25"/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</row>
    <row r="184" spans="1:134" s="16" customFormat="1" x14ac:dyDescent="0.25">
      <c r="A184" s="13"/>
      <c r="B184" s="42"/>
      <c r="C184" s="121"/>
      <c r="D184" s="122"/>
      <c r="E184" s="122"/>
      <c r="F184" s="122"/>
      <c r="G184" s="122"/>
      <c r="H184" s="22"/>
      <c r="I184" s="42"/>
      <c r="J184" s="121"/>
      <c r="K184" s="122"/>
      <c r="L184" s="122"/>
      <c r="M184" s="122"/>
      <c r="N184" s="122"/>
      <c r="O184" s="22"/>
      <c r="P184" s="42"/>
      <c r="Q184" s="123"/>
      <c r="R184" s="123"/>
      <c r="S184" s="123"/>
      <c r="T184" s="123"/>
      <c r="U184" s="123"/>
      <c r="V184" s="22"/>
      <c r="W184" s="42"/>
      <c r="X184" s="123"/>
      <c r="Y184" s="123"/>
      <c r="Z184" s="123"/>
      <c r="AA184" s="123"/>
      <c r="AB184" s="123"/>
      <c r="AC184" s="22"/>
      <c r="AD184" s="42"/>
      <c r="AE184" s="123"/>
      <c r="AF184" s="123"/>
      <c r="AG184" s="123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</row>
  </sheetData>
  <sheetProtection algorithmName="SHA-512" hashValue="aVTYIJlrcwRnlnz5jJ91R/iwGMTPHr+htQVfjr47W+VZ5LX7oAqE7ZBsQWFINZTaPtq07ur8Jzpr+tTphq5s9A==" saltValue="mRdGjDCArDlDDEK2pk9Ze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3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246</v>
      </c>
      <c r="E1" s="99"/>
      <c r="F1" s="99"/>
      <c r="G1" s="101"/>
      <c r="H1" s="39"/>
      <c r="I1" s="98"/>
      <c r="J1" s="99"/>
      <c r="K1" s="100" t="s">
        <v>246</v>
      </c>
      <c r="L1" s="99"/>
      <c r="M1" s="99"/>
      <c r="N1" s="101"/>
      <c r="O1" s="39"/>
      <c r="P1" s="98"/>
      <c r="Q1" s="99"/>
      <c r="R1" s="100" t="s">
        <v>246</v>
      </c>
      <c r="S1" s="99"/>
      <c r="T1" s="99"/>
      <c r="U1" s="101"/>
      <c r="V1" s="39"/>
      <c r="W1" s="98"/>
      <c r="X1" s="99"/>
      <c r="Y1" s="100" t="s">
        <v>246</v>
      </c>
      <c r="Z1" s="99"/>
      <c r="AA1" s="99"/>
      <c r="AB1" s="101"/>
      <c r="AC1" s="39"/>
      <c r="AD1" s="98"/>
      <c r="AE1" s="99"/>
      <c r="AF1" s="100" t="s">
        <v>246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181</v>
      </c>
      <c r="E4" s="111"/>
      <c r="F4" s="111"/>
      <c r="G4" s="112"/>
      <c r="H4" s="39"/>
      <c r="I4" s="102"/>
      <c r="J4" s="102"/>
      <c r="K4" s="110" t="s">
        <v>181</v>
      </c>
      <c r="L4" s="111"/>
      <c r="M4" s="111"/>
      <c r="N4" s="112"/>
      <c r="O4" s="39"/>
      <c r="P4" s="102"/>
      <c r="Q4" s="102"/>
      <c r="R4" s="110" t="s">
        <v>181</v>
      </c>
      <c r="S4" s="111"/>
      <c r="T4" s="111"/>
      <c r="U4" s="112"/>
      <c r="V4" s="39"/>
      <c r="W4" s="102"/>
      <c r="X4" s="102"/>
      <c r="Y4" s="110" t="s">
        <v>181</v>
      </c>
      <c r="Z4" s="111"/>
      <c r="AA4" s="111"/>
      <c r="AB4" s="112"/>
      <c r="AC4" s="39"/>
      <c r="AD4" s="102"/>
      <c r="AE4" s="102"/>
      <c r="AF4" s="110" t="s">
        <v>181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156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182</v>
      </c>
      <c r="E11" s="111"/>
      <c r="F11" s="111"/>
      <c r="G11" s="112"/>
      <c r="H11" s="39"/>
      <c r="I11" s="102"/>
      <c r="J11" s="102"/>
      <c r="K11" s="110" t="s">
        <v>182</v>
      </c>
      <c r="L11" s="111"/>
      <c r="M11" s="111"/>
      <c r="N11" s="112"/>
      <c r="O11" s="39"/>
      <c r="P11" s="102"/>
      <c r="Q11" s="102"/>
      <c r="R11" s="110" t="s">
        <v>182</v>
      </c>
      <c r="S11" s="111"/>
      <c r="T11" s="111"/>
      <c r="U11" s="112"/>
      <c r="V11" s="39"/>
      <c r="W11" s="102"/>
      <c r="X11" s="102"/>
      <c r="Y11" s="110" t="s">
        <v>182</v>
      </c>
      <c r="Z11" s="111"/>
      <c r="AA11" s="111"/>
      <c r="AB11" s="112"/>
      <c r="AC11" s="39"/>
      <c r="AD11" s="102"/>
      <c r="AE11" s="102"/>
      <c r="AF11" s="110" t="s">
        <v>182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157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181</v>
      </c>
      <c r="E21" s="111"/>
      <c r="F21" s="111"/>
      <c r="G21" s="112"/>
      <c r="H21" s="39"/>
      <c r="I21" s="102"/>
      <c r="J21" s="102"/>
      <c r="K21" s="110" t="s">
        <v>181</v>
      </c>
      <c r="L21" s="111"/>
      <c r="M21" s="111"/>
      <c r="N21" s="112"/>
      <c r="O21" s="39"/>
      <c r="P21" s="102"/>
      <c r="Q21" s="102"/>
      <c r="R21" s="110" t="s">
        <v>181</v>
      </c>
      <c r="S21" s="111"/>
      <c r="T21" s="111"/>
      <c r="U21" s="112"/>
      <c r="V21" s="39"/>
      <c r="W21" s="102"/>
      <c r="X21" s="102"/>
      <c r="Y21" s="110" t="s">
        <v>181</v>
      </c>
      <c r="Z21" s="111"/>
      <c r="AA21" s="111"/>
      <c r="AB21" s="112"/>
      <c r="AC21" s="39"/>
      <c r="AD21" s="102"/>
      <c r="AE21" s="102"/>
      <c r="AF21" s="110" t="s">
        <v>181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158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182</v>
      </c>
      <c r="E28" s="111"/>
      <c r="F28" s="111"/>
      <c r="G28" s="112"/>
      <c r="H28" s="39"/>
      <c r="I28" s="102"/>
      <c r="J28" s="102"/>
      <c r="K28" s="110" t="s">
        <v>182</v>
      </c>
      <c r="L28" s="111"/>
      <c r="M28" s="111"/>
      <c r="N28" s="112"/>
      <c r="O28" s="39"/>
      <c r="P28" s="102"/>
      <c r="Q28" s="102"/>
      <c r="R28" s="110" t="s">
        <v>182</v>
      </c>
      <c r="S28" s="111"/>
      <c r="T28" s="111"/>
      <c r="U28" s="112"/>
      <c r="V28" s="39"/>
      <c r="W28" s="102"/>
      <c r="X28" s="102"/>
      <c r="Y28" s="110" t="s">
        <v>182</v>
      </c>
      <c r="Z28" s="111"/>
      <c r="AA28" s="111"/>
      <c r="AB28" s="112"/>
      <c r="AC28" s="39"/>
      <c r="AD28" s="102"/>
      <c r="AE28" s="102"/>
      <c r="AF28" s="110" t="s">
        <v>182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159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181</v>
      </c>
      <c r="E38" s="111"/>
      <c r="F38" s="111"/>
      <c r="G38" s="112"/>
      <c r="H38" s="39"/>
      <c r="I38" s="102"/>
      <c r="J38" s="102"/>
      <c r="K38" s="110" t="s">
        <v>181</v>
      </c>
      <c r="L38" s="111"/>
      <c r="M38" s="111"/>
      <c r="N38" s="112"/>
      <c r="O38" s="39"/>
      <c r="P38" s="102"/>
      <c r="Q38" s="102"/>
      <c r="R38" s="110" t="s">
        <v>181</v>
      </c>
      <c r="S38" s="111"/>
      <c r="T38" s="111"/>
      <c r="U38" s="112"/>
      <c r="V38" s="39"/>
      <c r="W38" s="102"/>
      <c r="X38" s="102"/>
      <c r="Y38" s="110" t="s">
        <v>181</v>
      </c>
      <c r="Z38" s="111"/>
      <c r="AA38" s="111"/>
      <c r="AB38" s="112"/>
      <c r="AC38" s="39"/>
      <c r="AD38" s="102"/>
      <c r="AE38" s="102"/>
      <c r="AF38" s="110" t="s">
        <v>181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160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182</v>
      </c>
      <c r="E45" s="111"/>
      <c r="F45" s="111"/>
      <c r="G45" s="112"/>
      <c r="H45" s="39"/>
      <c r="I45" s="102"/>
      <c r="J45" s="102"/>
      <c r="K45" s="110" t="s">
        <v>182</v>
      </c>
      <c r="L45" s="111"/>
      <c r="M45" s="111"/>
      <c r="N45" s="112"/>
      <c r="O45" s="39"/>
      <c r="P45" s="102"/>
      <c r="Q45" s="102"/>
      <c r="R45" s="110" t="s">
        <v>182</v>
      </c>
      <c r="S45" s="111"/>
      <c r="T45" s="111"/>
      <c r="U45" s="112"/>
      <c r="V45" s="39"/>
      <c r="W45" s="102"/>
      <c r="X45" s="102"/>
      <c r="Y45" s="110" t="s">
        <v>182</v>
      </c>
      <c r="Z45" s="111"/>
      <c r="AA45" s="111"/>
      <c r="AB45" s="112"/>
      <c r="AC45" s="39"/>
      <c r="AD45" s="102"/>
      <c r="AE45" s="102"/>
      <c r="AF45" s="110" t="s">
        <v>182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161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181</v>
      </c>
      <c r="E55" s="111"/>
      <c r="F55" s="111"/>
      <c r="G55" s="112"/>
      <c r="H55" s="39"/>
      <c r="I55" s="102"/>
      <c r="J55" s="102"/>
      <c r="K55" s="110" t="s">
        <v>181</v>
      </c>
      <c r="L55" s="111"/>
      <c r="M55" s="111"/>
      <c r="N55" s="112"/>
      <c r="O55" s="39"/>
      <c r="P55" s="102"/>
      <c r="Q55" s="102"/>
      <c r="R55" s="110" t="s">
        <v>181</v>
      </c>
      <c r="S55" s="111"/>
      <c r="T55" s="111"/>
      <c r="U55" s="112"/>
      <c r="V55" s="39"/>
      <c r="W55" s="102"/>
      <c r="X55" s="102"/>
      <c r="Y55" s="110" t="s">
        <v>181</v>
      </c>
      <c r="Z55" s="111"/>
      <c r="AA55" s="111"/>
      <c r="AB55" s="112"/>
      <c r="AC55" s="39"/>
      <c r="AD55" s="102"/>
      <c r="AE55" s="102"/>
      <c r="AF55" s="110" t="s">
        <v>181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52</v>
      </c>
      <c r="E57" s="125"/>
      <c r="F57" s="117" t="s">
        <v>50</v>
      </c>
      <c r="G57" s="118" t="s">
        <v>51</v>
      </c>
      <c r="H57" s="39"/>
      <c r="I57" s="102"/>
      <c r="J57" s="102"/>
      <c r="K57" s="124" t="s">
        <v>52</v>
      </c>
      <c r="L57" s="125"/>
      <c r="M57" s="117" t="s">
        <v>50</v>
      </c>
      <c r="N57" s="118" t="s">
        <v>51</v>
      </c>
      <c r="O57" s="39"/>
      <c r="P57" s="102"/>
      <c r="Q57" s="102"/>
      <c r="R57" s="124" t="s">
        <v>52</v>
      </c>
      <c r="S57" s="125"/>
      <c r="T57" s="117" t="s">
        <v>50</v>
      </c>
      <c r="U57" s="118" t="s">
        <v>51</v>
      </c>
      <c r="V57" s="39"/>
      <c r="W57" s="102"/>
      <c r="X57" s="102"/>
      <c r="Y57" s="124" t="s">
        <v>52</v>
      </c>
      <c r="Z57" s="125"/>
      <c r="AA57" s="117" t="s">
        <v>50</v>
      </c>
      <c r="AB57" s="118" t="s">
        <v>51</v>
      </c>
      <c r="AC57" s="39"/>
      <c r="AD57" s="102"/>
      <c r="AE57" s="102"/>
      <c r="AF57" s="124" t="s">
        <v>52</v>
      </c>
      <c r="AG57" s="125"/>
      <c r="AH57" s="117" t="s">
        <v>50</v>
      </c>
      <c r="AI57" s="118" t="s">
        <v>51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52</v>
      </c>
      <c r="E58" s="21"/>
      <c r="F58" s="28"/>
      <c r="G58" s="29"/>
      <c r="H58" s="39"/>
      <c r="I58" s="19"/>
      <c r="J58" s="19"/>
      <c r="K58" s="20" t="s">
        <v>52</v>
      </c>
      <c r="L58" s="21"/>
      <c r="M58" s="28"/>
      <c r="N58" s="29"/>
      <c r="O58" s="39"/>
      <c r="P58" s="19"/>
      <c r="Q58" s="19"/>
      <c r="R58" s="20" t="s">
        <v>52</v>
      </c>
      <c r="S58" s="21"/>
      <c r="T58" s="28"/>
      <c r="U58" s="29"/>
      <c r="V58" s="39"/>
      <c r="W58" s="19"/>
      <c r="X58" s="19"/>
      <c r="Y58" s="20" t="s">
        <v>52</v>
      </c>
      <c r="Z58" s="21"/>
      <c r="AA58" s="28"/>
      <c r="AB58" s="29"/>
      <c r="AC58" s="39"/>
      <c r="AD58" s="19"/>
      <c r="AE58" s="19"/>
      <c r="AF58" s="20" t="s">
        <v>52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162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182</v>
      </c>
      <c r="E62" s="111"/>
      <c r="F62" s="111"/>
      <c r="G62" s="112"/>
      <c r="H62" s="39"/>
      <c r="I62" s="102"/>
      <c r="J62" s="102"/>
      <c r="K62" s="110" t="s">
        <v>182</v>
      </c>
      <c r="L62" s="111"/>
      <c r="M62" s="111"/>
      <c r="N62" s="112"/>
      <c r="O62" s="39"/>
      <c r="P62" s="102"/>
      <c r="Q62" s="102"/>
      <c r="R62" s="110" t="s">
        <v>182</v>
      </c>
      <c r="S62" s="111"/>
      <c r="T62" s="111"/>
      <c r="U62" s="112"/>
      <c r="V62" s="39"/>
      <c r="W62" s="102"/>
      <c r="X62" s="102"/>
      <c r="Y62" s="110" t="s">
        <v>182</v>
      </c>
      <c r="Z62" s="111"/>
      <c r="AA62" s="111"/>
      <c r="AB62" s="112"/>
      <c r="AC62" s="39"/>
      <c r="AD62" s="102"/>
      <c r="AE62" s="102"/>
      <c r="AF62" s="110" t="s">
        <v>182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58</v>
      </c>
      <c r="G64" s="118" t="s">
        <v>59</v>
      </c>
      <c r="H64" s="39"/>
      <c r="I64" s="102"/>
      <c r="J64" s="102"/>
      <c r="K64" s="124" t="s">
        <v>14</v>
      </c>
      <c r="L64" s="125"/>
      <c r="M64" s="117" t="s">
        <v>58</v>
      </c>
      <c r="N64" s="118" t="s">
        <v>59</v>
      </c>
      <c r="O64" s="39"/>
      <c r="P64" s="102"/>
      <c r="Q64" s="102"/>
      <c r="R64" s="124" t="s">
        <v>14</v>
      </c>
      <c r="S64" s="125"/>
      <c r="T64" s="117" t="s">
        <v>58</v>
      </c>
      <c r="U64" s="118" t="s">
        <v>59</v>
      </c>
      <c r="V64" s="39"/>
      <c r="W64" s="102"/>
      <c r="X64" s="102"/>
      <c r="Y64" s="124" t="s">
        <v>14</v>
      </c>
      <c r="Z64" s="125"/>
      <c r="AA64" s="117" t="s">
        <v>58</v>
      </c>
      <c r="AB64" s="118" t="s">
        <v>59</v>
      </c>
      <c r="AC64" s="39"/>
      <c r="AD64" s="102"/>
      <c r="AE64" s="102"/>
      <c r="AF64" s="124" t="s">
        <v>14</v>
      </c>
      <c r="AG64" s="125"/>
      <c r="AH64" s="117" t="s">
        <v>58</v>
      </c>
      <c r="AI64" s="118" t="s">
        <v>59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163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"Příjemce č. 4:  "&amp; 'Údaje a typ výzkumu'!$C$13</f>
        <v xml:space="preserve">Příjemce č. 4:  </v>
      </c>
      <c r="E70" s="105"/>
      <c r="F70" s="105"/>
      <c r="G70" s="106"/>
      <c r="H70" s="39"/>
      <c r="I70" s="102"/>
      <c r="J70" s="102"/>
      <c r="K70" s="104" t="str">
        <f>"Příjemce č. 4:  "&amp; 'Údaje a typ výzkumu'!$C$13</f>
        <v xml:space="preserve">Příjemce č. 4:  </v>
      </c>
      <c r="L70" s="105"/>
      <c r="M70" s="105"/>
      <c r="N70" s="106"/>
      <c r="O70" s="39"/>
      <c r="P70" s="102"/>
      <c r="Q70" s="102"/>
      <c r="R70" s="104" t="str">
        <f>"Příjemce č. 4:  "&amp; 'Údaje a typ výzkumu'!$C$13</f>
        <v xml:space="preserve">Příjemce č. 4:  </v>
      </c>
      <c r="S70" s="105"/>
      <c r="T70" s="105"/>
      <c r="U70" s="106"/>
      <c r="V70" s="39"/>
      <c r="W70" s="102"/>
      <c r="X70" s="102"/>
      <c r="Y70" s="104" t="str">
        <f>"Příjemce č. 4:  "&amp; 'Údaje a typ výzkumu'!$C$13</f>
        <v xml:space="preserve">Příjemce č. 4:  </v>
      </c>
      <c r="Z70" s="105"/>
      <c r="AA70" s="105"/>
      <c r="AB70" s="106"/>
      <c r="AC70" s="39"/>
      <c r="AD70" s="102"/>
      <c r="AE70" s="102"/>
      <c r="AF70" s="104" t="str">
        <f>"Příjemce č. 4:  "&amp; 'Údaje a typ výzkumu'!$C$13</f>
        <v xml:space="preserve">Příjemce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181</v>
      </c>
      <c r="E72" s="111"/>
      <c r="F72" s="111"/>
      <c r="G72" s="112"/>
      <c r="H72" s="39"/>
      <c r="I72" s="102"/>
      <c r="J72" s="102"/>
      <c r="K72" s="110" t="s">
        <v>181</v>
      </c>
      <c r="L72" s="111"/>
      <c r="M72" s="111"/>
      <c r="N72" s="112"/>
      <c r="O72" s="39"/>
      <c r="P72" s="102"/>
      <c r="Q72" s="102"/>
      <c r="R72" s="110" t="s">
        <v>181</v>
      </c>
      <c r="S72" s="111"/>
      <c r="T72" s="111"/>
      <c r="U72" s="112"/>
      <c r="V72" s="39"/>
      <c r="W72" s="102"/>
      <c r="X72" s="102"/>
      <c r="Y72" s="110" t="s">
        <v>181</v>
      </c>
      <c r="Z72" s="111"/>
      <c r="AA72" s="111"/>
      <c r="AB72" s="112"/>
      <c r="AC72" s="39"/>
      <c r="AD72" s="102"/>
      <c r="AE72" s="102"/>
      <c r="AF72" s="110" t="s">
        <v>181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52</v>
      </c>
      <c r="E74" s="125"/>
      <c r="F74" s="117" t="s">
        <v>50</v>
      </c>
      <c r="G74" s="118" t="s">
        <v>51</v>
      </c>
      <c r="H74" s="39"/>
      <c r="I74" s="102"/>
      <c r="J74" s="102"/>
      <c r="K74" s="124" t="s">
        <v>52</v>
      </c>
      <c r="L74" s="125"/>
      <c r="M74" s="117" t="s">
        <v>50</v>
      </c>
      <c r="N74" s="118" t="s">
        <v>51</v>
      </c>
      <c r="O74" s="39"/>
      <c r="P74" s="102"/>
      <c r="Q74" s="102"/>
      <c r="R74" s="124" t="s">
        <v>52</v>
      </c>
      <c r="S74" s="125"/>
      <c r="T74" s="117" t="s">
        <v>50</v>
      </c>
      <c r="U74" s="118" t="s">
        <v>51</v>
      </c>
      <c r="V74" s="39"/>
      <c r="W74" s="102"/>
      <c r="X74" s="102"/>
      <c r="Y74" s="124" t="s">
        <v>52</v>
      </c>
      <c r="Z74" s="125"/>
      <c r="AA74" s="117" t="s">
        <v>50</v>
      </c>
      <c r="AB74" s="118" t="s">
        <v>51</v>
      </c>
      <c r="AC74" s="39"/>
      <c r="AD74" s="102"/>
      <c r="AE74" s="102"/>
      <c r="AF74" s="124" t="s">
        <v>52</v>
      </c>
      <c r="AG74" s="125"/>
      <c r="AH74" s="117" t="s">
        <v>50</v>
      </c>
      <c r="AI74" s="118" t="s">
        <v>51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52</v>
      </c>
      <c r="E75" s="21"/>
      <c r="F75" s="28"/>
      <c r="G75" s="29"/>
      <c r="H75" s="39"/>
      <c r="I75" s="19"/>
      <c r="J75" s="19"/>
      <c r="K75" s="20" t="s">
        <v>52</v>
      </c>
      <c r="L75" s="21"/>
      <c r="M75" s="28"/>
      <c r="N75" s="29"/>
      <c r="O75" s="39"/>
      <c r="P75" s="19"/>
      <c r="Q75" s="19"/>
      <c r="R75" s="20" t="s">
        <v>52</v>
      </c>
      <c r="S75" s="21"/>
      <c r="T75" s="28"/>
      <c r="U75" s="29"/>
      <c r="V75" s="39"/>
      <c r="W75" s="19"/>
      <c r="X75" s="19"/>
      <c r="Y75" s="20" t="s">
        <v>52</v>
      </c>
      <c r="Z75" s="21"/>
      <c r="AA75" s="28"/>
      <c r="AB75" s="29"/>
      <c r="AC75" s="39"/>
      <c r="AD75" s="19"/>
      <c r="AE75" s="19"/>
      <c r="AF75" s="20" t="s">
        <v>52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164</v>
      </c>
      <c r="B76" s="126"/>
      <c r="C76" s="126"/>
      <c r="D76" s="17" t="s">
        <v>42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42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42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42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42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43</v>
      </c>
      <c r="E77" s="119"/>
      <c r="F77" s="119"/>
      <c r="G77" s="120"/>
      <c r="H77" s="39"/>
      <c r="I77" s="126"/>
      <c r="J77" s="126"/>
      <c r="K77" s="127" t="s">
        <v>43</v>
      </c>
      <c r="L77" s="119"/>
      <c r="M77" s="119"/>
      <c r="N77" s="120"/>
      <c r="O77" s="39"/>
      <c r="P77" s="126"/>
      <c r="Q77" s="126"/>
      <c r="R77" s="127" t="s">
        <v>43</v>
      </c>
      <c r="S77" s="119"/>
      <c r="T77" s="119"/>
      <c r="U77" s="120"/>
      <c r="V77" s="39"/>
      <c r="W77" s="126"/>
      <c r="X77" s="126"/>
      <c r="Y77" s="127" t="s">
        <v>43</v>
      </c>
      <c r="Z77" s="119"/>
      <c r="AA77" s="119"/>
      <c r="AB77" s="120"/>
      <c r="AC77" s="39"/>
      <c r="AD77" s="126"/>
      <c r="AE77" s="126"/>
      <c r="AF77" s="127" t="s">
        <v>43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182</v>
      </c>
      <c r="E79" s="111"/>
      <c r="F79" s="111"/>
      <c r="G79" s="112"/>
      <c r="H79" s="39"/>
      <c r="I79" s="102"/>
      <c r="J79" s="102"/>
      <c r="K79" s="110" t="s">
        <v>182</v>
      </c>
      <c r="L79" s="111"/>
      <c r="M79" s="111"/>
      <c r="N79" s="112"/>
      <c r="O79" s="39"/>
      <c r="P79" s="102"/>
      <c r="Q79" s="102"/>
      <c r="R79" s="110" t="s">
        <v>182</v>
      </c>
      <c r="S79" s="111"/>
      <c r="T79" s="111"/>
      <c r="U79" s="112"/>
      <c r="V79" s="39"/>
      <c r="W79" s="102"/>
      <c r="X79" s="102"/>
      <c r="Y79" s="110" t="s">
        <v>182</v>
      </c>
      <c r="Z79" s="111"/>
      <c r="AA79" s="111"/>
      <c r="AB79" s="112"/>
      <c r="AC79" s="39"/>
      <c r="AD79" s="102"/>
      <c r="AE79" s="102"/>
      <c r="AF79" s="110" t="s">
        <v>182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14</v>
      </c>
      <c r="E81" s="125"/>
      <c r="F81" s="117" t="s">
        <v>58</v>
      </c>
      <c r="G81" s="118" t="s">
        <v>59</v>
      </c>
      <c r="H81" s="39"/>
      <c r="I81" s="102"/>
      <c r="J81" s="102"/>
      <c r="K81" s="124" t="s">
        <v>14</v>
      </c>
      <c r="L81" s="125"/>
      <c r="M81" s="117" t="s">
        <v>58</v>
      </c>
      <c r="N81" s="118" t="s">
        <v>59</v>
      </c>
      <c r="O81" s="39"/>
      <c r="P81" s="102"/>
      <c r="Q81" s="102"/>
      <c r="R81" s="124" t="s">
        <v>14</v>
      </c>
      <c r="S81" s="125"/>
      <c r="T81" s="117" t="s">
        <v>58</v>
      </c>
      <c r="U81" s="118" t="s">
        <v>59</v>
      </c>
      <c r="V81" s="39"/>
      <c r="W81" s="102"/>
      <c r="X81" s="102"/>
      <c r="Y81" s="124" t="s">
        <v>14</v>
      </c>
      <c r="Z81" s="125"/>
      <c r="AA81" s="117" t="s">
        <v>58</v>
      </c>
      <c r="AB81" s="118" t="s">
        <v>59</v>
      </c>
      <c r="AC81" s="39"/>
      <c r="AD81" s="102"/>
      <c r="AE81" s="102"/>
      <c r="AF81" s="124" t="s">
        <v>14</v>
      </c>
      <c r="AG81" s="125"/>
      <c r="AH81" s="117" t="s">
        <v>58</v>
      </c>
      <c r="AI81" s="118" t="s">
        <v>59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14</v>
      </c>
      <c r="E82" s="21"/>
      <c r="F82" s="28"/>
      <c r="G82" s="29"/>
      <c r="H82" s="39"/>
      <c r="I82" s="19"/>
      <c r="J82" s="19"/>
      <c r="K82" s="20" t="s">
        <v>14</v>
      </c>
      <c r="L82" s="21"/>
      <c r="M82" s="28"/>
      <c r="N82" s="29"/>
      <c r="O82" s="39"/>
      <c r="P82" s="19"/>
      <c r="Q82" s="19"/>
      <c r="R82" s="20" t="s">
        <v>14</v>
      </c>
      <c r="S82" s="21"/>
      <c r="T82" s="28"/>
      <c r="U82" s="29"/>
      <c r="V82" s="39"/>
      <c r="W82" s="19"/>
      <c r="X82" s="19"/>
      <c r="Y82" s="20" t="s">
        <v>14</v>
      </c>
      <c r="Z82" s="21"/>
      <c r="AA82" s="28"/>
      <c r="AB82" s="29"/>
      <c r="AC82" s="39"/>
      <c r="AD82" s="19"/>
      <c r="AE82" s="19"/>
      <c r="AF82" s="20" t="s">
        <v>14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165</v>
      </c>
      <c r="B83" s="126"/>
      <c r="C83" s="126"/>
      <c r="D83" s="17" t="s">
        <v>42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42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42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42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42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43</v>
      </c>
      <c r="E84" s="119"/>
      <c r="F84" s="119"/>
      <c r="G84" s="120"/>
      <c r="H84" s="39"/>
      <c r="I84" s="126"/>
      <c r="J84" s="126"/>
      <c r="K84" s="127" t="s">
        <v>43</v>
      </c>
      <c r="L84" s="119"/>
      <c r="M84" s="119"/>
      <c r="N84" s="120"/>
      <c r="O84" s="39"/>
      <c r="P84" s="126"/>
      <c r="Q84" s="126"/>
      <c r="R84" s="127" t="s">
        <v>43</v>
      </c>
      <c r="S84" s="119"/>
      <c r="T84" s="119"/>
      <c r="U84" s="120"/>
      <c r="V84" s="39"/>
      <c r="W84" s="126"/>
      <c r="X84" s="126"/>
      <c r="Y84" s="127" t="s">
        <v>43</v>
      </c>
      <c r="Z84" s="119"/>
      <c r="AA84" s="119"/>
      <c r="AB84" s="120"/>
      <c r="AC84" s="39"/>
      <c r="AD84" s="126"/>
      <c r="AE84" s="126"/>
      <c r="AF84" s="127" t="s">
        <v>43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"Příjemce č. 5:  "&amp; 'Údaje a typ výzkumu'!$C$15</f>
        <v xml:space="preserve">Příjemce č. 5:  </v>
      </c>
      <c r="E87" s="105"/>
      <c r="F87" s="105"/>
      <c r="G87" s="106"/>
      <c r="H87" s="39"/>
      <c r="I87" s="102"/>
      <c r="J87" s="102"/>
      <c r="K87" s="104" t="str">
        <f>"Příjemce č. 5:  "&amp; 'Údaje a typ výzkumu'!$C$15</f>
        <v xml:space="preserve">Příjemce č. 5:  </v>
      </c>
      <c r="L87" s="105"/>
      <c r="M87" s="105"/>
      <c r="N87" s="106"/>
      <c r="O87" s="39"/>
      <c r="P87" s="102"/>
      <c r="Q87" s="102"/>
      <c r="R87" s="104" t="str">
        <f>"Příjemce č. 5:  "&amp; 'Údaje a typ výzkumu'!$C$15</f>
        <v xml:space="preserve">Příjemce č. 5:  </v>
      </c>
      <c r="S87" s="105"/>
      <c r="T87" s="105"/>
      <c r="U87" s="106"/>
      <c r="V87" s="39"/>
      <c r="W87" s="102"/>
      <c r="X87" s="102"/>
      <c r="Y87" s="104" t="str">
        <f>"Příjemce č. 5:  "&amp; 'Údaje a typ výzkumu'!$C$15</f>
        <v xml:space="preserve">Příjemce č. 5:  </v>
      </c>
      <c r="Z87" s="105"/>
      <c r="AA87" s="105"/>
      <c r="AB87" s="106"/>
      <c r="AC87" s="39"/>
      <c r="AD87" s="102"/>
      <c r="AE87" s="102"/>
      <c r="AF87" s="104" t="str">
        <f>"Příjemce č. 5:  "&amp; 'Údaje a typ výzkumu'!$C$15</f>
        <v xml:space="preserve">Příjemce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181</v>
      </c>
      <c r="E89" s="111"/>
      <c r="F89" s="111"/>
      <c r="G89" s="112"/>
      <c r="H89" s="39"/>
      <c r="I89" s="102"/>
      <c r="J89" s="102"/>
      <c r="K89" s="110" t="s">
        <v>181</v>
      </c>
      <c r="L89" s="111"/>
      <c r="M89" s="111"/>
      <c r="N89" s="112"/>
      <c r="O89" s="39"/>
      <c r="P89" s="102"/>
      <c r="Q89" s="102"/>
      <c r="R89" s="110" t="s">
        <v>181</v>
      </c>
      <c r="S89" s="111"/>
      <c r="T89" s="111"/>
      <c r="U89" s="112"/>
      <c r="V89" s="39"/>
      <c r="W89" s="102"/>
      <c r="X89" s="102"/>
      <c r="Y89" s="110" t="s">
        <v>181</v>
      </c>
      <c r="Z89" s="111"/>
      <c r="AA89" s="111"/>
      <c r="AB89" s="112"/>
      <c r="AC89" s="39"/>
      <c r="AD89" s="102"/>
      <c r="AE89" s="102"/>
      <c r="AF89" s="110" t="s">
        <v>181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52</v>
      </c>
      <c r="E91" s="125"/>
      <c r="F91" s="117" t="s">
        <v>50</v>
      </c>
      <c r="G91" s="118" t="s">
        <v>51</v>
      </c>
      <c r="H91" s="39"/>
      <c r="I91" s="102"/>
      <c r="J91" s="102"/>
      <c r="K91" s="124" t="s">
        <v>52</v>
      </c>
      <c r="L91" s="125"/>
      <c r="M91" s="117" t="s">
        <v>50</v>
      </c>
      <c r="N91" s="118" t="s">
        <v>51</v>
      </c>
      <c r="O91" s="39"/>
      <c r="P91" s="102"/>
      <c r="Q91" s="102"/>
      <c r="R91" s="124" t="s">
        <v>52</v>
      </c>
      <c r="S91" s="125"/>
      <c r="T91" s="117" t="s">
        <v>50</v>
      </c>
      <c r="U91" s="118" t="s">
        <v>51</v>
      </c>
      <c r="V91" s="39"/>
      <c r="W91" s="102"/>
      <c r="X91" s="102"/>
      <c r="Y91" s="124" t="s">
        <v>52</v>
      </c>
      <c r="Z91" s="125"/>
      <c r="AA91" s="117" t="s">
        <v>50</v>
      </c>
      <c r="AB91" s="118" t="s">
        <v>51</v>
      </c>
      <c r="AC91" s="39"/>
      <c r="AD91" s="102"/>
      <c r="AE91" s="102"/>
      <c r="AF91" s="124" t="s">
        <v>52</v>
      </c>
      <c r="AG91" s="125"/>
      <c r="AH91" s="117" t="s">
        <v>50</v>
      </c>
      <c r="AI91" s="118" t="s">
        <v>51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52</v>
      </c>
      <c r="E92" s="21"/>
      <c r="F92" s="28"/>
      <c r="G92" s="29"/>
      <c r="H92" s="39"/>
      <c r="I92" s="19"/>
      <c r="J92" s="19"/>
      <c r="K92" s="20" t="s">
        <v>52</v>
      </c>
      <c r="L92" s="21"/>
      <c r="M92" s="28"/>
      <c r="N92" s="29"/>
      <c r="O92" s="39"/>
      <c r="P92" s="19"/>
      <c r="Q92" s="19"/>
      <c r="R92" s="20" t="s">
        <v>52</v>
      </c>
      <c r="S92" s="21"/>
      <c r="T92" s="28"/>
      <c r="U92" s="29"/>
      <c r="V92" s="39"/>
      <c r="W92" s="19"/>
      <c r="X92" s="19"/>
      <c r="Y92" s="20" t="s">
        <v>52</v>
      </c>
      <c r="Z92" s="21"/>
      <c r="AA92" s="28"/>
      <c r="AB92" s="29"/>
      <c r="AC92" s="39"/>
      <c r="AD92" s="19"/>
      <c r="AE92" s="19"/>
      <c r="AF92" s="20" t="s">
        <v>52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166</v>
      </c>
      <c r="B93" s="126"/>
      <c r="C93" s="126"/>
      <c r="D93" s="17" t="s">
        <v>42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42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42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42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42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43</v>
      </c>
      <c r="E94" s="119"/>
      <c r="F94" s="119"/>
      <c r="G94" s="120"/>
      <c r="H94" s="39"/>
      <c r="I94" s="126"/>
      <c r="J94" s="126"/>
      <c r="K94" s="127" t="s">
        <v>43</v>
      </c>
      <c r="L94" s="119"/>
      <c r="M94" s="119"/>
      <c r="N94" s="120"/>
      <c r="O94" s="39"/>
      <c r="P94" s="126"/>
      <c r="Q94" s="126"/>
      <c r="R94" s="127" t="s">
        <v>43</v>
      </c>
      <c r="S94" s="119"/>
      <c r="T94" s="119"/>
      <c r="U94" s="120"/>
      <c r="V94" s="39"/>
      <c r="W94" s="126"/>
      <c r="X94" s="126"/>
      <c r="Y94" s="127" t="s">
        <v>43</v>
      </c>
      <c r="Z94" s="119"/>
      <c r="AA94" s="119"/>
      <c r="AB94" s="120"/>
      <c r="AC94" s="39"/>
      <c r="AD94" s="126"/>
      <c r="AE94" s="126"/>
      <c r="AF94" s="127" t="s">
        <v>43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182</v>
      </c>
      <c r="E96" s="111"/>
      <c r="F96" s="111"/>
      <c r="G96" s="112"/>
      <c r="H96" s="39"/>
      <c r="I96" s="102"/>
      <c r="J96" s="102"/>
      <c r="K96" s="110" t="s">
        <v>182</v>
      </c>
      <c r="L96" s="111"/>
      <c r="M96" s="111"/>
      <c r="N96" s="112"/>
      <c r="O96" s="39"/>
      <c r="P96" s="102"/>
      <c r="Q96" s="102"/>
      <c r="R96" s="110" t="s">
        <v>182</v>
      </c>
      <c r="S96" s="111"/>
      <c r="T96" s="111"/>
      <c r="U96" s="112"/>
      <c r="V96" s="39"/>
      <c r="W96" s="102"/>
      <c r="X96" s="102"/>
      <c r="Y96" s="110" t="s">
        <v>182</v>
      </c>
      <c r="Z96" s="111"/>
      <c r="AA96" s="111"/>
      <c r="AB96" s="112"/>
      <c r="AC96" s="39"/>
      <c r="AD96" s="102"/>
      <c r="AE96" s="102"/>
      <c r="AF96" s="110" t="s">
        <v>182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14</v>
      </c>
      <c r="E98" s="125"/>
      <c r="F98" s="117" t="s">
        <v>58</v>
      </c>
      <c r="G98" s="118" t="s">
        <v>59</v>
      </c>
      <c r="H98" s="39"/>
      <c r="I98" s="102"/>
      <c r="J98" s="102"/>
      <c r="K98" s="124" t="s">
        <v>14</v>
      </c>
      <c r="L98" s="125"/>
      <c r="M98" s="117" t="s">
        <v>58</v>
      </c>
      <c r="N98" s="118" t="s">
        <v>59</v>
      </c>
      <c r="O98" s="39"/>
      <c r="P98" s="102"/>
      <c r="Q98" s="102"/>
      <c r="R98" s="124" t="s">
        <v>14</v>
      </c>
      <c r="S98" s="125"/>
      <c r="T98" s="117" t="s">
        <v>58</v>
      </c>
      <c r="U98" s="118" t="s">
        <v>59</v>
      </c>
      <c r="V98" s="39"/>
      <c r="W98" s="102"/>
      <c r="X98" s="102"/>
      <c r="Y98" s="124" t="s">
        <v>14</v>
      </c>
      <c r="Z98" s="125"/>
      <c r="AA98" s="117" t="s">
        <v>58</v>
      </c>
      <c r="AB98" s="118" t="s">
        <v>59</v>
      </c>
      <c r="AC98" s="39"/>
      <c r="AD98" s="102"/>
      <c r="AE98" s="102"/>
      <c r="AF98" s="124" t="s">
        <v>14</v>
      </c>
      <c r="AG98" s="125"/>
      <c r="AH98" s="117" t="s">
        <v>58</v>
      </c>
      <c r="AI98" s="118" t="s">
        <v>59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14</v>
      </c>
      <c r="E99" s="21"/>
      <c r="F99" s="28"/>
      <c r="G99" s="29"/>
      <c r="H99" s="39"/>
      <c r="I99" s="19"/>
      <c r="J99" s="19"/>
      <c r="K99" s="20" t="s">
        <v>14</v>
      </c>
      <c r="L99" s="21"/>
      <c r="M99" s="28"/>
      <c r="N99" s="29"/>
      <c r="O99" s="39"/>
      <c r="P99" s="19"/>
      <c r="Q99" s="19"/>
      <c r="R99" s="20" t="s">
        <v>14</v>
      </c>
      <c r="S99" s="21"/>
      <c r="T99" s="28"/>
      <c r="U99" s="29"/>
      <c r="V99" s="39"/>
      <c r="W99" s="19"/>
      <c r="X99" s="19"/>
      <c r="Y99" s="20" t="s">
        <v>14</v>
      </c>
      <c r="Z99" s="21"/>
      <c r="AA99" s="28"/>
      <c r="AB99" s="29"/>
      <c r="AC99" s="39"/>
      <c r="AD99" s="19"/>
      <c r="AE99" s="19"/>
      <c r="AF99" s="20" t="s">
        <v>14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167</v>
      </c>
      <c r="B100" s="126"/>
      <c r="C100" s="126"/>
      <c r="D100" s="17" t="s">
        <v>42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42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42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42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42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43</v>
      </c>
      <c r="E101" s="119"/>
      <c r="F101" s="119"/>
      <c r="G101" s="120"/>
      <c r="H101" s="39"/>
      <c r="I101" s="126"/>
      <c r="J101" s="126"/>
      <c r="K101" s="127" t="s">
        <v>43</v>
      </c>
      <c r="L101" s="119"/>
      <c r="M101" s="119"/>
      <c r="N101" s="120"/>
      <c r="O101" s="39"/>
      <c r="P101" s="126"/>
      <c r="Q101" s="126"/>
      <c r="R101" s="127" t="s">
        <v>43</v>
      </c>
      <c r="S101" s="119"/>
      <c r="T101" s="119"/>
      <c r="U101" s="120"/>
      <c r="V101" s="39"/>
      <c r="W101" s="126"/>
      <c r="X101" s="126"/>
      <c r="Y101" s="127" t="s">
        <v>43</v>
      </c>
      <c r="Z101" s="119"/>
      <c r="AA101" s="119"/>
      <c r="AB101" s="120"/>
      <c r="AC101" s="39"/>
      <c r="AD101" s="126"/>
      <c r="AE101" s="126"/>
      <c r="AF101" s="127" t="s">
        <v>43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"Příjemce č. 6:  "&amp; 'Údaje a typ výzkumu'!$C$17</f>
        <v xml:space="preserve">Příjemce č. 6:  </v>
      </c>
      <c r="E104" s="105"/>
      <c r="F104" s="105"/>
      <c r="G104" s="106"/>
      <c r="H104" s="39"/>
      <c r="I104" s="102"/>
      <c r="J104" s="102"/>
      <c r="K104" s="104" t="str">
        <f>"Příjemce č. 6:  "&amp; 'Údaje a typ výzkumu'!$C$17</f>
        <v xml:space="preserve">Příjemce č. 6:  </v>
      </c>
      <c r="L104" s="105"/>
      <c r="M104" s="105"/>
      <c r="N104" s="106"/>
      <c r="O104" s="39"/>
      <c r="P104" s="102"/>
      <c r="Q104" s="102"/>
      <c r="R104" s="104" t="str">
        <f>"Příjemce č. 6:  "&amp; 'Údaje a typ výzkumu'!$C$17</f>
        <v xml:space="preserve">Příjemce č. 6:  </v>
      </c>
      <c r="S104" s="105"/>
      <c r="T104" s="105"/>
      <c r="U104" s="106"/>
      <c r="V104" s="39"/>
      <c r="W104" s="102"/>
      <c r="X104" s="102"/>
      <c r="Y104" s="104" t="str">
        <f>"Příjemce č. 6:  "&amp; 'Údaje a typ výzkumu'!$C$17</f>
        <v xml:space="preserve">Příjemce č. 6:  </v>
      </c>
      <c r="Z104" s="105"/>
      <c r="AA104" s="105"/>
      <c r="AB104" s="106"/>
      <c r="AC104" s="39"/>
      <c r="AD104" s="102"/>
      <c r="AE104" s="102"/>
      <c r="AF104" s="104" t="str">
        <f>"Příjemce č. 6:  "&amp; 'Údaje a typ výzkumu'!$C$17</f>
        <v xml:space="preserve">Příjemce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181</v>
      </c>
      <c r="E106" s="111"/>
      <c r="F106" s="111"/>
      <c r="G106" s="112"/>
      <c r="H106" s="39"/>
      <c r="I106" s="102"/>
      <c r="J106" s="102"/>
      <c r="K106" s="110" t="s">
        <v>181</v>
      </c>
      <c r="L106" s="111"/>
      <c r="M106" s="111"/>
      <c r="N106" s="112"/>
      <c r="O106" s="39"/>
      <c r="P106" s="102"/>
      <c r="Q106" s="102"/>
      <c r="R106" s="110" t="s">
        <v>181</v>
      </c>
      <c r="S106" s="111"/>
      <c r="T106" s="111"/>
      <c r="U106" s="112"/>
      <c r="V106" s="39"/>
      <c r="W106" s="102"/>
      <c r="X106" s="102"/>
      <c r="Y106" s="110" t="s">
        <v>181</v>
      </c>
      <c r="Z106" s="111"/>
      <c r="AA106" s="111"/>
      <c r="AB106" s="112"/>
      <c r="AC106" s="39"/>
      <c r="AD106" s="102"/>
      <c r="AE106" s="102"/>
      <c r="AF106" s="110" t="s">
        <v>181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52</v>
      </c>
      <c r="E108" s="125"/>
      <c r="F108" s="117" t="s">
        <v>50</v>
      </c>
      <c r="G108" s="118" t="s">
        <v>51</v>
      </c>
      <c r="H108" s="39"/>
      <c r="I108" s="102"/>
      <c r="J108" s="102"/>
      <c r="K108" s="124" t="s">
        <v>52</v>
      </c>
      <c r="L108" s="125"/>
      <c r="M108" s="117" t="s">
        <v>50</v>
      </c>
      <c r="N108" s="118" t="s">
        <v>51</v>
      </c>
      <c r="O108" s="39"/>
      <c r="P108" s="102"/>
      <c r="Q108" s="102"/>
      <c r="R108" s="124" t="s">
        <v>52</v>
      </c>
      <c r="S108" s="125"/>
      <c r="T108" s="117" t="s">
        <v>50</v>
      </c>
      <c r="U108" s="118" t="s">
        <v>51</v>
      </c>
      <c r="V108" s="39"/>
      <c r="W108" s="102"/>
      <c r="X108" s="102"/>
      <c r="Y108" s="124" t="s">
        <v>52</v>
      </c>
      <c r="Z108" s="125"/>
      <c r="AA108" s="117" t="s">
        <v>50</v>
      </c>
      <c r="AB108" s="118" t="s">
        <v>51</v>
      </c>
      <c r="AC108" s="39"/>
      <c r="AD108" s="102"/>
      <c r="AE108" s="102"/>
      <c r="AF108" s="124" t="s">
        <v>52</v>
      </c>
      <c r="AG108" s="125"/>
      <c r="AH108" s="117" t="s">
        <v>50</v>
      </c>
      <c r="AI108" s="118" t="s">
        <v>51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52</v>
      </c>
      <c r="E109" s="21"/>
      <c r="F109" s="28"/>
      <c r="G109" s="29"/>
      <c r="H109" s="39"/>
      <c r="I109" s="19"/>
      <c r="J109" s="19"/>
      <c r="K109" s="20" t="s">
        <v>52</v>
      </c>
      <c r="L109" s="21"/>
      <c r="M109" s="28"/>
      <c r="N109" s="29"/>
      <c r="O109" s="39"/>
      <c r="P109" s="19"/>
      <c r="Q109" s="19"/>
      <c r="R109" s="20" t="s">
        <v>52</v>
      </c>
      <c r="S109" s="21"/>
      <c r="T109" s="28"/>
      <c r="U109" s="29"/>
      <c r="V109" s="39"/>
      <c r="W109" s="19"/>
      <c r="X109" s="19"/>
      <c r="Y109" s="20" t="s">
        <v>52</v>
      </c>
      <c r="Z109" s="21"/>
      <c r="AA109" s="28"/>
      <c r="AB109" s="29"/>
      <c r="AC109" s="39"/>
      <c r="AD109" s="19"/>
      <c r="AE109" s="19"/>
      <c r="AF109" s="20" t="s">
        <v>52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168</v>
      </c>
      <c r="B110" s="126"/>
      <c r="C110" s="126"/>
      <c r="D110" s="17" t="s">
        <v>42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42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42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42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42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43</v>
      </c>
      <c r="E111" s="119"/>
      <c r="F111" s="119"/>
      <c r="G111" s="120"/>
      <c r="H111" s="39"/>
      <c r="I111" s="126"/>
      <c r="J111" s="126"/>
      <c r="K111" s="127" t="s">
        <v>43</v>
      </c>
      <c r="L111" s="119"/>
      <c r="M111" s="119"/>
      <c r="N111" s="120"/>
      <c r="O111" s="39"/>
      <c r="P111" s="126"/>
      <c r="Q111" s="126"/>
      <c r="R111" s="127" t="s">
        <v>43</v>
      </c>
      <c r="S111" s="119"/>
      <c r="T111" s="119"/>
      <c r="U111" s="120"/>
      <c r="V111" s="39"/>
      <c r="W111" s="126"/>
      <c r="X111" s="126"/>
      <c r="Y111" s="127" t="s">
        <v>43</v>
      </c>
      <c r="Z111" s="119"/>
      <c r="AA111" s="119"/>
      <c r="AB111" s="120"/>
      <c r="AC111" s="39"/>
      <c r="AD111" s="126"/>
      <c r="AE111" s="126"/>
      <c r="AF111" s="127" t="s">
        <v>43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182</v>
      </c>
      <c r="E113" s="111"/>
      <c r="F113" s="111"/>
      <c r="G113" s="112"/>
      <c r="H113" s="39"/>
      <c r="I113" s="102"/>
      <c r="J113" s="102"/>
      <c r="K113" s="110" t="s">
        <v>182</v>
      </c>
      <c r="L113" s="111"/>
      <c r="M113" s="111"/>
      <c r="N113" s="112"/>
      <c r="O113" s="39"/>
      <c r="P113" s="102"/>
      <c r="Q113" s="102"/>
      <c r="R113" s="110" t="s">
        <v>182</v>
      </c>
      <c r="S113" s="111"/>
      <c r="T113" s="111"/>
      <c r="U113" s="112"/>
      <c r="V113" s="39"/>
      <c r="W113" s="102"/>
      <c r="X113" s="102"/>
      <c r="Y113" s="110" t="s">
        <v>182</v>
      </c>
      <c r="Z113" s="111"/>
      <c r="AA113" s="111"/>
      <c r="AB113" s="112"/>
      <c r="AC113" s="39"/>
      <c r="AD113" s="102"/>
      <c r="AE113" s="102"/>
      <c r="AF113" s="110" t="s">
        <v>182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14</v>
      </c>
      <c r="E115" s="125"/>
      <c r="F115" s="117" t="s">
        <v>58</v>
      </c>
      <c r="G115" s="118" t="s">
        <v>59</v>
      </c>
      <c r="H115" s="39"/>
      <c r="I115" s="102"/>
      <c r="J115" s="102"/>
      <c r="K115" s="124" t="s">
        <v>14</v>
      </c>
      <c r="L115" s="125"/>
      <c r="M115" s="117" t="s">
        <v>58</v>
      </c>
      <c r="N115" s="118" t="s">
        <v>59</v>
      </c>
      <c r="O115" s="39"/>
      <c r="P115" s="102"/>
      <c r="Q115" s="102"/>
      <c r="R115" s="124" t="s">
        <v>14</v>
      </c>
      <c r="S115" s="125"/>
      <c r="T115" s="117" t="s">
        <v>58</v>
      </c>
      <c r="U115" s="118" t="s">
        <v>59</v>
      </c>
      <c r="V115" s="39"/>
      <c r="W115" s="102"/>
      <c r="X115" s="102"/>
      <c r="Y115" s="124" t="s">
        <v>14</v>
      </c>
      <c r="Z115" s="125"/>
      <c r="AA115" s="117" t="s">
        <v>58</v>
      </c>
      <c r="AB115" s="118" t="s">
        <v>59</v>
      </c>
      <c r="AC115" s="39"/>
      <c r="AD115" s="102"/>
      <c r="AE115" s="102"/>
      <c r="AF115" s="124" t="s">
        <v>14</v>
      </c>
      <c r="AG115" s="125"/>
      <c r="AH115" s="117" t="s">
        <v>58</v>
      </c>
      <c r="AI115" s="118" t="s">
        <v>59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14</v>
      </c>
      <c r="E116" s="21"/>
      <c r="F116" s="28"/>
      <c r="G116" s="29"/>
      <c r="H116" s="39"/>
      <c r="I116" s="19"/>
      <c r="J116" s="19"/>
      <c r="K116" s="20" t="s">
        <v>14</v>
      </c>
      <c r="L116" s="21"/>
      <c r="M116" s="28"/>
      <c r="N116" s="29"/>
      <c r="O116" s="39"/>
      <c r="P116" s="19"/>
      <c r="Q116" s="19"/>
      <c r="R116" s="20" t="s">
        <v>14</v>
      </c>
      <c r="S116" s="21"/>
      <c r="T116" s="28"/>
      <c r="U116" s="29"/>
      <c r="V116" s="39"/>
      <c r="W116" s="19"/>
      <c r="X116" s="19"/>
      <c r="Y116" s="20" t="s">
        <v>14</v>
      </c>
      <c r="Z116" s="21"/>
      <c r="AA116" s="28"/>
      <c r="AB116" s="29"/>
      <c r="AC116" s="39"/>
      <c r="AD116" s="19"/>
      <c r="AE116" s="19"/>
      <c r="AF116" s="20" t="s">
        <v>14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169</v>
      </c>
      <c r="B117" s="126"/>
      <c r="C117" s="126"/>
      <c r="D117" s="17" t="s">
        <v>42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42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42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42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42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43</v>
      </c>
      <c r="E118" s="119"/>
      <c r="F118" s="119"/>
      <c r="G118" s="120"/>
      <c r="H118" s="39"/>
      <c r="I118" s="126"/>
      <c r="J118" s="126"/>
      <c r="K118" s="127" t="s">
        <v>43</v>
      </c>
      <c r="L118" s="119"/>
      <c r="M118" s="119"/>
      <c r="N118" s="120"/>
      <c r="O118" s="39"/>
      <c r="P118" s="126"/>
      <c r="Q118" s="126"/>
      <c r="R118" s="127" t="s">
        <v>43</v>
      </c>
      <c r="S118" s="119"/>
      <c r="T118" s="119"/>
      <c r="U118" s="120"/>
      <c r="V118" s="39"/>
      <c r="W118" s="126"/>
      <c r="X118" s="126"/>
      <c r="Y118" s="127" t="s">
        <v>43</v>
      </c>
      <c r="Z118" s="119"/>
      <c r="AA118" s="119"/>
      <c r="AB118" s="120"/>
      <c r="AC118" s="39"/>
      <c r="AD118" s="126"/>
      <c r="AE118" s="126"/>
      <c r="AF118" s="127" t="s">
        <v>43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  <row r="120" spans="1:100" s="16" customFormat="1" ht="15.75" thickBot="1" x14ac:dyDescent="0.3">
      <c r="A120" s="13"/>
      <c r="B120" s="126"/>
      <c r="C120" s="126"/>
      <c r="H120" s="39"/>
      <c r="I120" s="126"/>
      <c r="J120" s="126"/>
      <c r="O120" s="39"/>
      <c r="P120" s="126"/>
      <c r="Q120" s="126"/>
      <c r="V120" s="39"/>
      <c r="W120" s="126"/>
      <c r="X120" s="126"/>
      <c r="AC120" s="39"/>
      <c r="AD120" s="126"/>
      <c r="AE120" s="126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</row>
    <row r="121" spans="1:100" s="103" customFormat="1" ht="15.75" x14ac:dyDescent="0.25">
      <c r="A121" s="97"/>
      <c r="B121" s="102"/>
      <c r="C121" s="102"/>
      <c r="D121" s="104" t="str">
        <f>"Příjemce č. 7:  "&amp; 'Údaje a typ výzkumu'!$C$19</f>
        <v xml:space="preserve">Příjemce č. 7:  </v>
      </c>
      <c r="E121" s="105"/>
      <c r="F121" s="105"/>
      <c r="G121" s="106"/>
      <c r="H121" s="39"/>
      <c r="I121" s="102"/>
      <c r="J121" s="102"/>
      <c r="K121" s="104" t="str">
        <f>"Příjemce č. 7:  "&amp; 'Údaje a typ výzkumu'!$C$19</f>
        <v xml:space="preserve">Příjemce č. 7:  </v>
      </c>
      <c r="L121" s="105"/>
      <c r="M121" s="105"/>
      <c r="N121" s="106"/>
      <c r="O121" s="39"/>
      <c r="P121" s="102"/>
      <c r="Q121" s="102"/>
      <c r="R121" s="104" t="str">
        <f>"Příjemce č. 7:  "&amp; 'Údaje a typ výzkumu'!$C$19</f>
        <v xml:space="preserve">Příjemce č. 7:  </v>
      </c>
      <c r="S121" s="105"/>
      <c r="T121" s="105"/>
      <c r="U121" s="106"/>
      <c r="V121" s="39"/>
      <c r="W121" s="102"/>
      <c r="X121" s="102"/>
      <c r="Y121" s="104" t="str">
        <f>"Příjemce č. 7:  "&amp; 'Údaje a typ výzkumu'!$C$19</f>
        <v xml:space="preserve">Příjemce č. 7:  </v>
      </c>
      <c r="Z121" s="105"/>
      <c r="AA121" s="105"/>
      <c r="AB121" s="106"/>
      <c r="AC121" s="39"/>
      <c r="AD121" s="102"/>
      <c r="AE121" s="102"/>
      <c r="AF121" s="104" t="str">
        <f>"Příjemce č. 7:  "&amp; 'Údaje a typ výzkumu'!$C$19</f>
        <v xml:space="preserve">Příjemce č. 7:  </v>
      </c>
      <c r="AG121" s="105"/>
      <c r="AH121" s="105"/>
      <c r="AI121" s="106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</row>
    <row r="122" spans="1:100" s="103" customFormat="1" ht="15.75" x14ac:dyDescent="0.25">
      <c r="A122" s="97"/>
      <c r="B122" s="102"/>
      <c r="C122" s="102"/>
      <c r="D122" s="107">
        <v>2018</v>
      </c>
      <c r="E122" s="108"/>
      <c r="F122" s="108"/>
      <c r="G122" s="109"/>
      <c r="H122" s="39"/>
      <c r="I122" s="102"/>
      <c r="J122" s="102"/>
      <c r="K122" s="107">
        <v>2019</v>
      </c>
      <c r="L122" s="108"/>
      <c r="M122" s="108"/>
      <c r="N122" s="109"/>
      <c r="O122" s="39"/>
      <c r="P122" s="102"/>
      <c r="Q122" s="102"/>
      <c r="R122" s="107">
        <v>2020</v>
      </c>
      <c r="S122" s="108"/>
      <c r="T122" s="108"/>
      <c r="U122" s="109"/>
      <c r="V122" s="39"/>
      <c r="W122" s="102"/>
      <c r="X122" s="102"/>
      <c r="Y122" s="107">
        <v>2021</v>
      </c>
      <c r="Z122" s="108"/>
      <c r="AA122" s="108"/>
      <c r="AB122" s="109"/>
      <c r="AC122" s="39"/>
      <c r="AD122" s="102"/>
      <c r="AE122" s="102"/>
      <c r="AF122" s="107">
        <v>2022</v>
      </c>
      <c r="AG122" s="108"/>
      <c r="AH122" s="108"/>
      <c r="AI122" s="10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</row>
    <row r="123" spans="1:100" s="103" customFormat="1" ht="15.75" x14ac:dyDescent="0.25">
      <c r="A123" s="97"/>
      <c r="B123" s="102"/>
      <c r="C123" s="102"/>
      <c r="D123" s="110" t="s">
        <v>181</v>
      </c>
      <c r="E123" s="111"/>
      <c r="F123" s="111"/>
      <c r="G123" s="112"/>
      <c r="H123" s="39"/>
      <c r="I123" s="102"/>
      <c r="J123" s="102"/>
      <c r="K123" s="110" t="s">
        <v>181</v>
      </c>
      <c r="L123" s="111"/>
      <c r="M123" s="111"/>
      <c r="N123" s="112"/>
      <c r="O123" s="39"/>
      <c r="P123" s="102"/>
      <c r="Q123" s="102"/>
      <c r="R123" s="110" t="s">
        <v>181</v>
      </c>
      <c r="S123" s="111"/>
      <c r="T123" s="111"/>
      <c r="U123" s="112"/>
      <c r="V123" s="39"/>
      <c r="W123" s="102"/>
      <c r="X123" s="102"/>
      <c r="Y123" s="110" t="s">
        <v>181</v>
      </c>
      <c r="Z123" s="111"/>
      <c r="AA123" s="111"/>
      <c r="AB123" s="112"/>
      <c r="AC123" s="39"/>
      <c r="AD123" s="102"/>
      <c r="AE123" s="102"/>
      <c r="AF123" s="110" t="s">
        <v>181</v>
      </c>
      <c r="AG123" s="111"/>
      <c r="AH123" s="111"/>
      <c r="AI123" s="112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</row>
    <row r="124" spans="1:100" s="103" customFormat="1" ht="15.75" thickBot="1" x14ac:dyDescent="0.3">
      <c r="A124" s="97"/>
      <c r="B124" s="102"/>
      <c r="C124" s="102"/>
      <c r="D124" s="113"/>
      <c r="E124" s="114"/>
      <c r="F124" s="114"/>
      <c r="G124" s="115"/>
      <c r="H124" s="39"/>
      <c r="I124" s="102"/>
      <c r="J124" s="102"/>
      <c r="K124" s="113"/>
      <c r="L124" s="114"/>
      <c r="M124" s="114"/>
      <c r="N124" s="115"/>
      <c r="O124" s="39"/>
      <c r="P124" s="102"/>
      <c r="Q124" s="102"/>
      <c r="R124" s="113"/>
      <c r="S124" s="114"/>
      <c r="T124" s="114"/>
      <c r="U124" s="115"/>
      <c r="V124" s="39"/>
      <c r="W124" s="102"/>
      <c r="X124" s="102"/>
      <c r="Y124" s="113"/>
      <c r="Z124" s="114"/>
      <c r="AA124" s="114"/>
      <c r="AB124" s="115"/>
      <c r="AC124" s="39"/>
      <c r="AD124" s="102"/>
      <c r="AE124" s="102"/>
      <c r="AF124" s="113"/>
      <c r="AG124" s="114"/>
      <c r="AH124" s="114"/>
      <c r="AI124" s="115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</row>
    <row r="125" spans="1:100" s="2" customFormat="1" ht="60" x14ac:dyDescent="0.25">
      <c r="A125" s="97"/>
      <c r="B125" s="102"/>
      <c r="C125" s="102"/>
      <c r="D125" s="124" t="s">
        <v>52</v>
      </c>
      <c r="E125" s="125"/>
      <c r="F125" s="117" t="s">
        <v>50</v>
      </c>
      <c r="G125" s="118" t="s">
        <v>51</v>
      </c>
      <c r="H125" s="39"/>
      <c r="I125" s="102"/>
      <c r="J125" s="102"/>
      <c r="K125" s="124" t="s">
        <v>52</v>
      </c>
      <c r="L125" s="125"/>
      <c r="M125" s="117" t="s">
        <v>50</v>
      </c>
      <c r="N125" s="118" t="s">
        <v>51</v>
      </c>
      <c r="O125" s="39"/>
      <c r="P125" s="102"/>
      <c r="Q125" s="102"/>
      <c r="R125" s="124" t="s">
        <v>52</v>
      </c>
      <c r="S125" s="125"/>
      <c r="T125" s="117" t="s">
        <v>50</v>
      </c>
      <c r="U125" s="118" t="s">
        <v>51</v>
      </c>
      <c r="V125" s="39"/>
      <c r="W125" s="102"/>
      <c r="X125" s="102"/>
      <c r="Y125" s="124" t="s">
        <v>52</v>
      </c>
      <c r="Z125" s="125"/>
      <c r="AA125" s="117" t="s">
        <v>50</v>
      </c>
      <c r="AB125" s="118" t="s">
        <v>51</v>
      </c>
      <c r="AC125" s="39"/>
      <c r="AD125" s="102"/>
      <c r="AE125" s="102"/>
      <c r="AF125" s="124" t="s">
        <v>52</v>
      </c>
      <c r="AG125" s="125"/>
      <c r="AH125" s="117" t="s">
        <v>50</v>
      </c>
      <c r="AI125" s="118" t="s">
        <v>51</v>
      </c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</row>
    <row r="126" spans="1:100" s="4" customFormat="1" ht="15.75" thickBot="1" x14ac:dyDescent="0.3">
      <c r="A126" s="3"/>
      <c r="B126" s="19"/>
      <c r="C126" s="19"/>
      <c r="D126" s="20" t="s">
        <v>52</v>
      </c>
      <c r="E126" s="21"/>
      <c r="F126" s="28"/>
      <c r="G126" s="29"/>
      <c r="H126" s="39"/>
      <c r="I126" s="19"/>
      <c r="J126" s="19"/>
      <c r="K126" s="20" t="s">
        <v>52</v>
      </c>
      <c r="L126" s="21"/>
      <c r="M126" s="28"/>
      <c r="N126" s="29"/>
      <c r="O126" s="39"/>
      <c r="P126" s="19"/>
      <c r="Q126" s="19"/>
      <c r="R126" s="20" t="s">
        <v>52</v>
      </c>
      <c r="S126" s="21"/>
      <c r="T126" s="28"/>
      <c r="U126" s="29"/>
      <c r="V126" s="39"/>
      <c r="W126" s="19"/>
      <c r="X126" s="19"/>
      <c r="Y126" s="20" t="s">
        <v>52</v>
      </c>
      <c r="Z126" s="21"/>
      <c r="AA126" s="28"/>
      <c r="AB126" s="29"/>
      <c r="AC126" s="39"/>
      <c r="AD126" s="19"/>
      <c r="AE126" s="19"/>
      <c r="AF126" s="20" t="s">
        <v>52</v>
      </c>
      <c r="AG126" s="21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</row>
    <row r="127" spans="1:100" s="16" customFormat="1" ht="23.25" thickBot="1" x14ac:dyDescent="0.3">
      <c r="A127" s="13" t="s">
        <v>170</v>
      </c>
      <c r="B127" s="126"/>
      <c r="C127" s="126"/>
      <c r="D127" s="17" t="s">
        <v>42</v>
      </c>
      <c r="E127" s="18"/>
      <c r="F127" s="32">
        <f>SUM(F126:F126)</f>
        <v>0</v>
      </c>
      <c r="G127" s="32">
        <f>SUM(G126:G126)</f>
        <v>0</v>
      </c>
      <c r="H127" s="39"/>
      <c r="I127" s="126"/>
      <c r="J127" s="126"/>
      <c r="K127" s="17" t="s">
        <v>42</v>
      </c>
      <c r="L127" s="18"/>
      <c r="M127" s="32">
        <f>SUM(M126:M126)</f>
        <v>0</v>
      </c>
      <c r="N127" s="32">
        <f>SUM(N126:N126)</f>
        <v>0</v>
      </c>
      <c r="O127" s="39"/>
      <c r="P127" s="126"/>
      <c r="Q127" s="126"/>
      <c r="R127" s="17" t="s">
        <v>42</v>
      </c>
      <c r="S127" s="18"/>
      <c r="T127" s="32">
        <f>SUM(T126:T126)</f>
        <v>0</v>
      </c>
      <c r="U127" s="32">
        <f>SUM(U126:U126)</f>
        <v>0</v>
      </c>
      <c r="V127" s="39"/>
      <c r="W127" s="126"/>
      <c r="X127" s="126"/>
      <c r="Y127" s="17" t="s">
        <v>42</v>
      </c>
      <c r="Z127" s="18"/>
      <c r="AA127" s="32">
        <f>SUM(AA126:AA126)</f>
        <v>0</v>
      </c>
      <c r="AB127" s="32">
        <f>SUM(AB126:AB126)</f>
        <v>0</v>
      </c>
      <c r="AC127" s="39"/>
      <c r="AD127" s="126"/>
      <c r="AE127" s="126"/>
      <c r="AF127" s="17" t="s">
        <v>42</v>
      </c>
      <c r="AG127" s="18"/>
      <c r="AH127" s="32">
        <f>SUM(AH126:AH126)</f>
        <v>0</v>
      </c>
      <c r="AI127" s="32">
        <f>SUM(AI126:AI126)</f>
        <v>0</v>
      </c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</row>
    <row r="128" spans="1:100" s="16" customFormat="1" x14ac:dyDescent="0.25">
      <c r="A128" s="13"/>
      <c r="B128" s="126"/>
      <c r="C128" s="126"/>
      <c r="D128" s="127" t="s">
        <v>43</v>
      </c>
      <c r="E128" s="119"/>
      <c r="F128" s="119"/>
      <c r="G128" s="120"/>
      <c r="H128" s="39"/>
      <c r="I128" s="126"/>
      <c r="J128" s="126"/>
      <c r="K128" s="127" t="s">
        <v>43</v>
      </c>
      <c r="L128" s="119"/>
      <c r="M128" s="119"/>
      <c r="N128" s="120"/>
      <c r="O128" s="39"/>
      <c r="P128" s="126"/>
      <c r="Q128" s="126"/>
      <c r="R128" s="127" t="s">
        <v>43</v>
      </c>
      <c r="S128" s="119"/>
      <c r="T128" s="119"/>
      <c r="U128" s="120"/>
      <c r="V128" s="39"/>
      <c r="W128" s="126"/>
      <c r="X128" s="126"/>
      <c r="Y128" s="127" t="s">
        <v>43</v>
      </c>
      <c r="Z128" s="119"/>
      <c r="AA128" s="119"/>
      <c r="AB128" s="120"/>
      <c r="AC128" s="39"/>
      <c r="AD128" s="126"/>
      <c r="AE128" s="126"/>
      <c r="AF128" s="127" t="s">
        <v>43</v>
      </c>
      <c r="AG128" s="119"/>
      <c r="AH128" s="119"/>
      <c r="AI128" s="12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</row>
    <row r="129" spans="1:100" s="16" customFormat="1" x14ac:dyDescent="0.25">
      <c r="A129" s="13"/>
      <c r="B129" s="126"/>
      <c r="C129" s="126"/>
      <c r="D129" s="42"/>
      <c r="E129" s="121"/>
      <c r="F129" s="122"/>
      <c r="G129" s="122"/>
      <c r="H129" s="39"/>
      <c r="I129" s="122"/>
      <c r="J129" s="22"/>
      <c r="K129" s="42"/>
      <c r="L129" s="121"/>
      <c r="M129" s="122"/>
      <c r="N129" s="122"/>
      <c r="O129" s="39"/>
      <c r="P129" s="122"/>
      <c r="Q129" s="22"/>
      <c r="R129" s="42"/>
      <c r="S129" s="123"/>
      <c r="T129" s="123"/>
      <c r="U129" s="123"/>
      <c r="V129" s="39"/>
      <c r="W129" s="123"/>
      <c r="X129" s="22"/>
      <c r="Y129" s="42"/>
      <c r="Z129" s="123"/>
      <c r="AA129" s="123"/>
      <c r="AB129" s="123"/>
      <c r="AC129" s="39"/>
      <c r="AD129" s="123"/>
      <c r="AE129" s="22"/>
      <c r="AF129" s="42"/>
      <c r="AG129" s="123"/>
      <c r="AH129" s="123"/>
      <c r="AI129" s="12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</row>
    <row r="130" spans="1:100" s="103" customFormat="1" ht="15.75" x14ac:dyDescent="0.25">
      <c r="A130" s="97"/>
      <c r="B130" s="102"/>
      <c r="C130" s="102"/>
      <c r="D130" s="110" t="s">
        <v>182</v>
      </c>
      <c r="E130" s="111"/>
      <c r="F130" s="111"/>
      <c r="G130" s="112"/>
      <c r="H130" s="39"/>
      <c r="I130" s="102"/>
      <c r="J130" s="102"/>
      <c r="K130" s="110" t="s">
        <v>182</v>
      </c>
      <c r="L130" s="111"/>
      <c r="M130" s="111"/>
      <c r="N130" s="112"/>
      <c r="O130" s="39"/>
      <c r="P130" s="102"/>
      <c r="Q130" s="102"/>
      <c r="R130" s="110" t="s">
        <v>182</v>
      </c>
      <c r="S130" s="111"/>
      <c r="T130" s="111"/>
      <c r="U130" s="112"/>
      <c r="V130" s="39"/>
      <c r="W130" s="102"/>
      <c r="X130" s="102"/>
      <c r="Y130" s="110" t="s">
        <v>182</v>
      </c>
      <c r="Z130" s="111"/>
      <c r="AA130" s="111"/>
      <c r="AB130" s="112"/>
      <c r="AC130" s="39"/>
      <c r="AD130" s="102"/>
      <c r="AE130" s="102"/>
      <c r="AF130" s="110" t="s">
        <v>182</v>
      </c>
      <c r="AG130" s="111"/>
      <c r="AH130" s="111"/>
      <c r="AI130" s="112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</row>
    <row r="131" spans="1:100" s="103" customFormat="1" ht="15.75" thickBot="1" x14ac:dyDescent="0.3">
      <c r="A131" s="97"/>
      <c r="B131" s="102"/>
      <c r="C131" s="102"/>
      <c r="D131" s="113"/>
      <c r="E131" s="114"/>
      <c r="F131" s="114"/>
      <c r="G131" s="115"/>
      <c r="H131" s="39"/>
      <c r="I131" s="102"/>
      <c r="J131" s="102"/>
      <c r="K131" s="113"/>
      <c r="L131" s="114"/>
      <c r="M131" s="114"/>
      <c r="N131" s="115"/>
      <c r="O131" s="39"/>
      <c r="P131" s="102"/>
      <c r="Q131" s="102"/>
      <c r="R131" s="113"/>
      <c r="S131" s="114"/>
      <c r="T131" s="114"/>
      <c r="U131" s="115"/>
      <c r="V131" s="39"/>
      <c r="W131" s="102"/>
      <c r="X131" s="102"/>
      <c r="Y131" s="113"/>
      <c r="Z131" s="114"/>
      <c r="AA131" s="114"/>
      <c r="AB131" s="115"/>
      <c r="AC131" s="39"/>
      <c r="AD131" s="102"/>
      <c r="AE131" s="102"/>
      <c r="AF131" s="113"/>
      <c r="AG131" s="114"/>
      <c r="AH131" s="114"/>
      <c r="AI131" s="115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</row>
    <row r="132" spans="1:100" s="2" customFormat="1" ht="60" x14ac:dyDescent="0.25">
      <c r="A132" s="97"/>
      <c r="B132" s="102"/>
      <c r="C132" s="102"/>
      <c r="D132" s="124" t="s">
        <v>14</v>
      </c>
      <c r="E132" s="125"/>
      <c r="F132" s="117" t="s">
        <v>58</v>
      </c>
      <c r="G132" s="118" t="s">
        <v>59</v>
      </c>
      <c r="H132" s="39"/>
      <c r="I132" s="102"/>
      <c r="J132" s="102"/>
      <c r="K132" s="124" t="s">
        <v>14</v>
      </c>
      <c r="L132" s="125"/>
      <c r="M132" s="117" t="s">
        <v>58</v>
      </c>
      <c r="N132" s="118" t="s">
        <v>59</v>
      </c>
      <c r="O132" s="39"/>
      <c r="P132" s="102"/>
      <c r="Q132" s="102"/>
      <c r="R132" s="124" t="s">
        <v>14</v>
      </c>
      <c r="S132" s="125"/>
      <c r="T132" s="117" t="s">
        <v>58</v>
      </c>
      <c r="U132" s="118" t="s">
        <v>59</v>
      </c>
      <c r="V132" s="39"/>
      <c r="W132" s="102"/>
      <c r="X132" s="102"/>
      <c r="Y132" s="124" t="s">
        <v>14</v>
      </c>
      <c r="Z132" s="125"/>
      <c r="AA132" s="117" t="s">
        <v>58</v>
      </c>
      <c r="AB132" s="118" t="s">
        <v>59</v>
      </c>
      <c r="AC132" s="39"/>
      <c r="AD132" s="102"/>
      <c r="AE132" s="102"/>
      <c r="AF132" s="124" t="s">
        <v>14</v>
      </c>
      <c r="AG132" s="125"/>
      <c r="AH132" s="117" t="s">
        <v>58</v>
      </c>
      <c r="AI132" s="118" t="s">
        <v>59</v>
      </c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</row>
    <row r="133" spans="1:100" s="4" customFormat="1" ht="15.75" thickBot="1" x14ac:dyDescent="0.3">
      <c r="A133" s="3"/>
      <c r="B133" s="19"/>
      <c r="C133" s="19"/>
      <c r="D133" s="20" t="s">
        <v>14</v>
      </c>
      <c r="E133" s="21"/>
      <c r="F133" s="28"/>
      <c r="G133" s="29"/>
      <c r="H133" s="39"/>
      <c r="I133" s="19"/>
      <c r="J133" s="19"/>
      <c r="K133" s="20" t="s">
        <v>14</v>
      </c>
      <c r="L133" s="21"/>
      <c r="M133" s="28"/>
      <c r="N133" s="29"/>
      <c r="O133" s="39"/>
      <c r="P133" s="19"/>
      <c r="Q133" s="19"/>
      <c r="R133" s="20" t="s">
        <v>14</v>
      </c>
      <c r="S133" s="21"/>
      <c r="T133" s="28"/>
      <c r="U133" s="29"/>
      <c r="V133" s="39"/>
      <c r="W133" s="19"/>
      <c r="X133" s="19"/>
      <c r="Y133" s="20" t="s">
        <v>14</v>
      </c>
      <c r="Z133" s="21"/>
      <c r="AA133" s="28"/>
      <c r="AB133" s="29"/>
      <c r="AC133" s="39"/>
      <c r="AD133" s="19"/>
      <c r="AE133" s="19"/>
      <c r="AF133" s="20" t="s">
        <v>14</v>
      </c>
      <c r="AG133" s="21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</row>
    <row r="134" spans="1:100" s="16" customFormat="1" ht="23.25" thickBot="1" x14ac:dyDescent="0.3">
      <c r="A134" s="13" t="s">
        <v>171</v>
      </c>
      <c r="B134" s="126"/>
      <c r="C134" s="126"/>
      <c r="D134" s="17" t="s">
        <v>42</v>
      </c>
      <c r="E134" s="18"/>
      <c r="F134" s="32">
        <f>SUM(F133:F133)</f>
        <v>0</v>
      </c>
      <c r="G134" s="32">
        <f>SUM(G133:G133)</f>
        <v>0</v>
      </c>
      <c r="H134" s="39"/>
      <c r="I134" s="126"/>
      <c r="J134" s="126"/>
      <c r="K134" s="17" t="s">
        <v>42</v>
      </c>
      <c r="L134" s="18"/>
      <c r="M134" s="32">
        <f>SUM(M133:M133)</f>
        <v>0</v>
      </c>
      <c r="N134" s="32">
        <f>SUM(N133:N133)</f>
        <v>0</v>
      </c>
      <c r="O134" s="39"/>
      <c r="P134" s="126"/>
      <c r="Q134" s="126"/>
      <c r="R134" s="17" t="s">
        <v>42</v>
      </c>
      <c r="S134" s="18"/>
      <c r="T134" s="32">
        <f>SUM(T133:T133)</f>
        <v>0</v>
      </c>
      <c r="U134" s="32">
        <f>SUM(U133:U133)</f>
        <v>0</v>
      </c>
      <c r="V134" s="39"/>
      <c r="W134" s="126"/>
      <c r="X134" s="126"/>
      <c r="Y134" s="17" t="s">
        <v>42</v>
      </c>
      <c r="Z134" s="18"/>
      <c r="AA134" s="32">
        <f>SUM(AA133:AA133)</f>
        <v>0</v>
      </c>
      <c r="AB134" s="32">
        <f>SUM(AB133:AB133)</f>
        <v>0</v>
      </c>
      <c r="AC134" s="39"/>
      <c r="AD134" s="126"/>
      <c r="AE134" s="126"/>
      <c r="AF134" s="17" t="s">
        <v>42</v>
      </c>
      <c r="AG134" s="18"/>
      <c r="AH134" s="32">
        <f>SUM(AH133:AH133)</f>
        <v>0</v>
      </c>
      <c r="AI134" s="32">
        <f>SUM(AI133:AI133)</f>
        <v>0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</row>
    <row r="135" spans="1:100" s="16" customFormat="1" x14ac:dyDescent="0.25">
      <c r="A135" s="13"/>
      <c r="B135" s="126"/>
      <c r="C135" s="126"/>
      <c r="D135" s="127" t="s">
        <v>43</v>
      </c>
      <c r="E135" s="119"/>
      <c r="F135" s="119"/>
      <c r="G135" s="120"/>
      <c r="H135" s="39"/>
      <c r="I135" s="126"/>
      <c r="J135" s="126"/>
      <c r="K135" s="127" t="s">
        <v>43</v>
      </c>
      <c r="L135" s="119"/>
      <c r="M135" s="119"/>
      <c r="N135" s="120"/>
      <c r="O135" s="39"/>
      <c r="P135" s="126"/>
      <c r="Q135" s="126"/>
      <c r="R135" s="127" t="s">
        <v>43</v>
      </c>
      <c r="S135" s="119"/>
      <c r="T135" s="119"/>
      <c r="U135" s="120"/>
      <c r="V135" s="39"/>
      <c r="W135" s="126"/>
      <c r="X135" s="126"/>
      <c r="Y135" s="127" t="s">
        <v>43</v>
      </c>
      <c r="Z135" s="119"/>
      <c r="AA135" s="119"/>
      <c r="AB135" s="120"/>
      <c r="AC135" s="39"/>
      <c r="AD135" s="126"/>
      <c r="AE135" s="126"/>
      <c r="AF135" s="127" t="s">
        <v>43</v>
      </c>
      <c r="AG135" s="119"/>
      <c r="AH135" s="119"/>
      <c r="AI135" s="120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</row>
    <row r="136" spans="1:100" s="16" customFormat="1" x14ac:dyDescent="0.25">
      <c r="A136" s="13"/>
      <c r="B136" s="126"/>
      <c r="C136" s="126"/>
      <c r="D136" s="42"/>
      <c r="E136" s="121"/>
      <c r="F136" s="122"/>
      <c r="G136" s="122"/>
      <c r="H136" s="39"/>
      <c r="I136" s="122"/>
      <c r="J136" s="22"/>
      <c r="K136" s="42"/>
      <c r="L136" s="121"/>
      <c r="M136" s="122"/>
      <c r="N136" s="122"/>
      <c r="O136" s="39"/>
      <c r="P136" s="122"/>
      <c r="Q136" s="22"/>
      <c r="R136" s="42"/>
      <c r="S136" s="123"/>
      <c r="T136" s="123"/>
      <c r="U136" s="123"/>
      <c r="V136" s="39"/>
      <c r="W136" s="123"/>
      <c r="X136" s="22"/>
      <c r="Y136" s="42"/>
      <c r="Z136" s="123"/>
      <c r="AA136" s="123"/>
      <c r="AB136" s="123"/>
      <c r="AC136" s="39"/>
      <c r="AD136" s="123"/>
      <c r="AE136" s="22"/>
      <c r="AF136" s="42"/>
      <c r="AG136" s="123"/>
      <c r="AH136" s="123"/>
      <c r="AI136" s="123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</row>
    <row r="137" spans="1:100" s="126" customFormat="1" x14ac:dyDescent="0.25">
      <c r="A137" s="13"/>
      <c r="H137" s="39"/>
      <c r="O137" s="39"/>
      <c r="V137" s="39"/>
      <c r="AC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</row>
    <row r="138" spans="1:100" s="126" customFormat="1" x14ac:dyDescent="0.25">
      <c r="A138" s="13"/>
      <c r="H138" s="39"/>
      <c r="O138" s="39"/>
      <c r="V138" s="39"/>
      <c r="AC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</row>
  </sheetData>
  <sheetProtection algorithmName="SHA-512" hashValue="dFxDhOq099Jdj8CD/oe2xp5UYlodPe89Lvh1IhtvnSfH6Dmfkjq+WZUnRoyikLhiO8IpsCkuQsKLRmNGA41KtA==" saltValue="SNjpESC31ZdX4tg4p8btV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8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245</v>
      </c>
      <c r="E1" s="99"/>
      <c r="F1" s="99"/>
      <c r="G1" s="101"/>
      <c r="H1" s="102"/>
      <c r="I1" s="130"/>
      <c r="J1" s="99"/>
      <c r="K1" s="99" t="s">
        <v>245</v>
      </c>
      <c r="L1" s="99"/>
      <c r="M1" s="99"/>
      <c r="N1" s="101"/>
      <c r="O1" s="102"/>
      <c r="P1" s="130"/>
      <c r="Q1" s="99"/>
      <c r="R1" s="99" t="s">
        <v>245</v>
      </c>
      <c r="S1" s="99"/>
      <c r="T1" s="99"/>
      <c r="U1" s="101"/>
      <c r="V1" s="102"/>
      <c r="W1" s="130"/>
      <c r="X1" s="99"/>
      <c r="Y1" s="99" t="s">
        <v>245</v>
      </c>
      <c r="Z1" s="99"/>
      <c r="AA1" s="99"/>
      <c r="AB1" s="101"/>
      <c r="AC1" s="102"/>
      <c r="AD1" s="130"/>
      <c r="AE1" s="99"/>
      <c r="AF1" s="99" t="s">
        <v>245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238</v>
      </c>
      <c r="E10" s="10"/>
      <c r="F10" s="30"/>
      <c r="G10" s="31"/>
      <c r="H10" s="133"/>
      <c r="I10" s="133"/>
      <c r="J10" s="133"/>
      <c r="K10" s="9" t="s">
        <v>238</v>
      </c>
      <c r="L10" s="10"/>
      <c r="M10" s="30"/>
      <c r="N10" s="31"/>
      <c r="P10" s="133"/>
      <c r="Q10" s="133"/>
      <c r="R10" s="9" t="s">
        <v>238</v>
      </c>
      <c r="S10" s="10"/>
      <c r="T10" s="30"/>
      <c r="U10" s="31"/>
      <c r="W10" s="133"/>
      <c r="X10" s="133"/>
      <c r="Y10" s="9" t="s">
        <v>238</v>
      </c>
      <c r="Z10" s="10"/>
      <c r="AA10" s="30"/>
      <c r="AB10" s="31"/>
      <c r="AD10" s="133"/>
      <c r="AE10" s="133"/>
      <c r="AF10" s="9" t="s">
        <v>238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92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238</v>
      </c>
      <c r="E20" s="10"/>
      <c r="F20" s="30"/>
      <c r="G20" s="31"/>
      <c r="H20" s="133"/>
      <c r="I20" s="31"/>
      <c r="J20" s="133"/>
      <c r="K20" s="9" t="s">
        <v>238</v>
      </c>
      <c r="L20" s="10"/>
      <c r="M20" s="30"/>
      <c r="N20" s="31"/>
      <c r="P20" s="133"/>
      <c r="Q20" s="133"/>
      <c r="R20" s="9" t="s">
        <v>238</v>
      </c>
      <c r="S20" s="10"/>
      <c r="T20" s="30"/>
      <c r="U20" s="31"/>
      <c r="W20" s="133"/>
      <c r="X20" s="133"/>
      <c r="Y20" s="9" t="s">
        <v>238</v>
      </c>
      <c r="Z20" s="10"/>
      <c r="AA20" s="30"/>
      <c r="AB20" s="31"/>
      <c r="AD20" s="133"/>
      <c r="AE20" s="133"/>
      <c r="AF20" s="9" t="s">
        <v>238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100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238</v>
      </c>
      <c r="E33" s="10"/>
      <c r="F33" s="30"/>
      <c r="G33" s="31"/>
      <c r="H33" s="133"/>
      <c r="I33" s="133"/>
      <c r="J33" s="133"/>
      <c r="K33" s="9" t="s">
        <v>238</v>
      </c>
      <c r="L33" s="10"/>
      <c r="M33" s="30"/>
      <c r="N33" s="31"/>
      <c r="P33" s="133"/>
      <c r="Q33" s="133"/>
      <c r="R33" s="9" t="s">
        <v>238</v>
      </c>
      <c r="S33" s="10"/>
      <c r="T33" s="30"/>
      <c r="U33" s="31"/>
      <c r="W33" s="133"/>
      <c r="X33" s="133"/>
      <c r="Y33" s="9" t="s">
        <v>238</v>
      </c>
      <c r="Z33" s="10"/>
      <c r="AA33" s="30"/>
      <c r="AB33" s="31"/>
      <c r="AD33" s="133"/>
      <c r="AE33" s="133"/>
      <c r="AF33" s="9" t="s">
        <v>238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93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238</v>
      </c>
      <c r="E43" s="10"/>
      <c r="F43" s="30"/>
      <c r="G43" s="31"/>
      <c r="H43" s="133"/>
      <c r="I43" s="31"/>
      <c r="J43" s="133"/>
      <c r="K43" s="9" t="s">
        <v>238</v>
      </c>
      <c r="L43" s="10"/>
      <c r="M43" s="30"/>
      <c r="N43" s="31"/>
      <c r="P43" s="133"/>
      <c r="Q43" s="133"/>
      <c r="R43" s="9" t="s">
        <v>238</v>
      </c>
      <c r="S43" s="10"/>
      <c r="T43" s="30"/>
      <c r="U43" s="31"/>
      <c r="W43" s="133"/>
      <c r="X43" s="133"/>
      <c r="Y43" s="9" t="s">
        <v>238</v>
      </c>
      <c r="Z43" s="10"/>
      <c r="AA43" s="30"/>
      <c r="AB43" s="31"/>
      <c r="AD43" s="133"/>
      <c r="AE43" s="133"/>
      <c r="AF43" s="9" t="s">
        <v>238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101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238</v>
      </c>
      <c r="E56" s="10"/>
      <c r="F56" s="30"/>
      <c r="G56" s="31"/>
      <c r="H56" s="133"/>
      <c r="I56" s="133"/>
      <c r="J56" s="133"/>
      <c r="K56" s="9" t="s">
        <v>238</v>
      </c>
      <c r="L56" s="10"/>
      <c r="M56" s="30"/>
      <c r="N56" s="31"/>
      <c r="P56" s="133"/>
      <c r="Q56" s="133"/>
      <c r="R56" s="9" t="s">
        <v>238</v>
      </c>
      <c r="S56" s="10"/>
      <c r="T56" s="30"/>
      <c r="U56" s="31"/>
      <c r="W56" s="133"/>
      <c r="X56" s="133"/>
      <c r="Y56" s="9" t="s">
        <v>238</v>
      </c>
      <c r="Z56" s="10"/>
      <c r="AA56" s="30"/>
      <c r="AB56" s="31"/>
      <c r="AD56" s="133"/>
      <c r="AE56" s="133"/>
      <c r="AF56" s="9" t="s">
        <v>238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94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238</v>
      </c>
      <c r="E66" s="10"/>
      <c r="F66" s="30"/>
      <c r="G66" s="31"/>
      <c r="H66" s="133"/>
      <c r="I66" s="31"/>
      <c r="J66" s="133"/>
      <c r="K66" s="9" t="s">
        <v>238</v>
      </c>
      <c r="L66" s="10"/>
      <c r="M66" s="30"/>
      <c r="N66" s="31"/>
      <c r="P66" s="133"/>
      <c r="Q66" s="133"/>
      <c r="R66" s="9" t="s">
        <v>238</v>
      </c>
      <c r="S66" s="10"/>
      <c r="T66" s="30"/>
      <c r="U66" s="31"/>
      <c r="W66" s="133"/>
      <c r="X66" s="133"/>
      <c r="Y66" s="9" t="s">
        <v>238</v>
      </c>
      <c r="Z66" s="10"/>
      <c r="AA66" s="30"/>
      <c r="AB66" s="31"/>
      <c r="AD66" s="133"/>
      <c r="AE66" s="133"/>
      <c r="AF66" s="9" t="s">
        <v>238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102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53</v>
      </c>
      <c r="E73" s="111"/>
      <c r="F73" s="111"/>
      <c r="G73" s="112"/>
      <c r="H73" s="40"/>
      <c r="I73" s="102"/>
      <c r="J73" s="102"/>
      <c r="K73" s="110" t="s">
        <v>53</v>
      </c>
      <c r="L73" s="111"/>
      <c r="M73" s="111"/>
      <c r="N73" s="112"/>
      <c r="P73" s="102"/>
      <c r="Q73" s="102"/>
      <c r="R73" s="110" t="s">
        <v>53</v>
      </c>
      <c r="S73" s="111"/>
      <c r="T73" s="111"/>
      <c r="U73" s="112"/>
      <c r="W73" s="102"/>
      <c r="X73" s="102"/>
      <c r="Y73" s="110" t="s">
        <v>53</v>
      </c>
      <c r="Z73" s="111"/>
      <c r="AA73" s="111"/>
      <c r="AB73" s="112"/>
      <c r="AD73" s="102"/>
      <c r="AE73" s="102"/>
      <c r="AF73" s="110" t="s">
        <v>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 s="40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238</v>
      </c>
      <c r="E79" s="10"/>
      <c r="F79" s="30"/>
      <c r="G79" s="31"/>
      <c r="H79" s="133"/>
      <c r="I79" s="133"/>
      <c r="J79" s="133"/>
      <c r="K79" s="9" t="s">
        <v>238</v>
      </c>
      <c r="L79" s="10"/>
      <c r="M79" s="30"/>
      <c r="N79" s="31"/>
      <c r="P79" s="133"/>
      <c r="Q79" s="133"/>
      <c r="R79" s="9" t="s">
        <v>238</v>
      </c>
      <c r="S79" s="10"/>
      <c r="T79" s="30"/>
      <c r="U79" s="31"/>
      <c r="W79" s="133"/>
      <c r="X79" s="133"/>
      <c r="Y79" s="9" t="s">
        <v>238</v>
      </c>
      <c r="Z79" s="10"/>
      <c r="AA79" s="30"/>
      <c r="AB79" s="31"/>
      <c r="AD79" s="133"/>
      <c r="AE79" s="133"/>
      <c r="AF79" s="9" t="s">
        <v>238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95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54</v>
      </c>
      <c r="E83" s="111"/>
      <c r="F83" s="111"/>
      <c r="G83" s="112"/>
      <c r="H83" s="40"/>
      <c r="I83" s="102"/>
      <c r="J83" s="102"/>
      <c r="K83" s="110" t="s">
        <v>54</v>
      </c>
      <c r="L83" s="111"/>
      <c r="M83" s="111"/>
      <c r="N83" s="112"/>
      <c r="P83" s="102"/>
      <c r="Q83" s="102"/>
      <c r="R83" s="110" t="s">
        <v>54</v>
      </c>
      <c r="S83" s="111"/>
      <c r="T83" s="111"/>
      <c r="U83" s="112"/>
      <c r="W83" s="102"/>
      <c r="X83" s="102"/>
      <c r="Y83" s="110" t="s">
        <v>54</v>
      </c>
      <c r="Z83" s="111"/>
      <c r="AA83" s="111"/>
      <c r="AB83" s="112"/>
      <c r="AD83" s="102"/>
      <c r="AE83" s="102"/>
      <c r="AF83" s="110" t="s">
        <v>54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55</v>
      </c>
      <c r="E85" s="117" t="s">
        <v>56</v>
      </c>
      <c r="F85" s="117" t="s">
        <v>57</v>
      </c>
      <c r="G85" s="118" t="s">
        <v>47</v>
      </c>
      <c r="H85" s="40"/>
      <c r="I85" s="102"/>
      <c r="J85" s="102"/>
      <c r="K85" s="124" t="s">
        <v>55</v>
      </c>
      <c r="L85" s="117" t="s">
        <v>56</v>
      </c>
      <c r="M85" s="117" t="s">
        <v>57</v>
      </c>
      <c r="N85" s="118" t="s">
        <v>47</v>
      </c>
      <c r="P85" s="102"/>
      <c r="Q85" s="102"/>
      <c r="R85" s="124" t="s">
        <v>55</v>
      </c>
      <c r="S85" s="117" t="s">
        <v>56</v>
      </c>
      <c r="T85" s="117" t="s">
        <v>57</v>
      </c>
      <c r="U85" s="118" t="s">
        <v>47</v>
      </c>
      <c r="W85" s="102"/>
      <c r="X85" s="102"/>
      <c r="Y85" s="124" t="s">
        <v>55</v>
      </c>
      <c r="Z85" s="117" t="s">
        <v>56</v>
      </c>
      <c r="AA85" s="117" t="s">
        <v>57</v>
      </c>
      <c r="AB85" s="118" t="s">
        <v>47</v>
      </c>
      <c r="AD85" s="102"/>
      <c r="AE85" s="102"/>
      <c r="AF85" s="124" t="s">
        <v>55</v>
      </c>
      <c r="AG85" s="117" t="s">
        <v>56</v>
      </c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238</v>
      </c>
      <c r="E89" s="10"/>
      <c r="F89" s="30"/>
      <c r="G89" s="31"/>
      <c r="H89" s="133"/>
      <c r="I89" s="31"/>
      <c r="J89" s="133"/>
      <c r="K89" s="9" t="s">
        <v>238</v>
      </c>
      <c r="L89" s="10"/>
      <c r="M89" s="30"/>
      <c r="N89" s="31"/>
      <c r="P89" s="133"/>
      <c r="Q89" s="133"/>
      <c r="R89" s="9" t="s">
        <v>238</v>
      </c>
      <c r="S89" s="10"/>
      <c r="T89" s="30"/>
      <c r="U89" s="31"/>
      <c r="W89" s="133"/>
      <c r="X89" s="133"/>
      <c r="Y89" s="9" t="s">
        <v>238</v>
      </c>
      <c r="Z89" s="10"/>
      <c r="AA89" s="30"/>
      <c r="AB89" s="31"/>
      <c r="AD89" s="133"/>
      <c r="AE89" s="133"/>
      <c r="AF89" s="9" t="s">
        <v>238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103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 s="40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53</v>
      </c>
      <c r="E96" s="111"/>
      <c r="F96" s="111"/>
      <c r="G96" s="112"/>
      <c r="H96" s="40"/>
      <c r="I96" s="102"/>
      <c r="J96" s="102"/>
      <c r="K96" s="110" t="s">
        <v>53</v>
      </c>
      <c r="L96" s="111"/>
      <c r="M96" s="111"/>
      <c r="N96" s="112"/>
      <c r="P96" s="102"/>
      <c r="Q96" s="102"/>
      <c r="R96" s="110" t="s">
        <v>53</v>
      </c>
      <c r="S96" s="111"/>
      <c r="T96" s="111"/>
      <c r="U96" s="112"/>
      <c r="W96" s="102"/>
      <c r="X96" s="102"/>
      <c r="Y96" s="110" t="s">
        <v>53</v>
      </c>
      <c r="Z96" s="111"/>
      <c r="AA96" s="111"/>
      <c r="AB96" s="112"/>
      <c r="AD96" s="102"/>
      <c r="AE96" s="102"/>
      <c r="AF96" s="110" t="s">
        <v>53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 s="40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238</v>
      </c>
      <c r="E102" s="10"/>
      <c r="F102" s="30"/>
      <c r="G102" s="31"/>
      <c r="H102" s="133"/>
      <c r="I102" s="133"/>
      <c r="J102" s="133"/>
      <c r="K102" s="9" t="s">
        <v>238</v>
      </c>
      <c r="L102" s="10"/>
      <c r="M102" s="30"/>
      <c r="N102" s="31"/>
      <c r="P102" s="133"/>
      <c r="Q102" s="133"/>
      <c r="R102" s="9" t="s">
        <v>238</v>
      </c>
      <c r="S102" s="10"/>
      <c r="T102" s="30"/>
      <c r="U102" s="31"/>
      <c r="W102" s="133"/>
      <c r="X102" s="133"/>
      <c r="Y102" s="9" t="s">
        <v>238</v>
      </c>
      <c r="Z102" s="10"/>
      <c r="AA102" s="30"/>
      <c r="AB102" s="31"/>
      <c r="AD102" s="133"/>
      <c r="AE102" s="133"/>
      <c r="AF102" s="9" t="s">
        <v>238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96</v>
      </c>
      <c r="B103" s="40"/>
      <c r="C103" s="40"/>
      <c r="D103" s="14" t="s">
        <v>42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43</v>
      </c>
      <c r="E104" s="119"/>
      <c r="F104" s="119"/>
      <c r="G104" s="120"/>
      <c r="H104" s="40"/>
      <c r="I104" s="40"/>
      <c r="J104" s="40"/>
      <c r="K104" s="127" t="s">
        <v>43</v>
      </c>
      <c r="L104" s="119"/>
      <c r="M104" s="119"/>
      <c r="N104" s="120"/>
      <c r="P104" s="40"/>
      <c r="Q104" s="40"/>
      <c r="R104" s="127" t="s">
        <v>43</v>
      </c>
      <c r="S104" s="119"/>
      <c r="T104" s="119"/>
      <c r="U104" s="120"/>
      <c r="W104" s="40"/>
      <c r="X104" s="40"/>
      <c r="Y104" s="127" t="s">
        <v>43</v>
      </c>
      <c r="Z104" s="119"/>
      <c r="AA104" s="119"/>
      <c r="AB104" s="120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54</v>
      </c>
      <c r="E106" s="111"/>
      <c r="F106" s="111"/>
      <c r="G106" s="112"/>
      <c r="H106" s="40"/>
      <c r="I106" s="102"/>
      <c r="J106" s="102"/>
      <c r="K106" s="110" t="s">
        <v>54</v>
      </c>
      <c r="L106" s="111"/>
      <c r="M106" s="111"/>
      <c r="N106" s="112"/>
      <c r="P106" s="102"/>
      <c r="Q106" s="102"/>
      <c r="R106" s="110" t="s">
        <v>54</v>
      </c>
      <c r="S106" s="111"/>
      <c r="T106" s="111"/>
      <c r="U106" s="112"/>
      <c r="W106" s="102"/>
      <c r="X106" s="102"/>
      <c r="Y106" s="110" t="s">
        <v>54</v>
      </c>
      <c r="Z106" s="111"/>
      <c r="AA106" s="111"/>
      <c r="AB106" s="112"/>
      <c r="AD106" s="102"/>
      <c r="AE106" s="102"/>
      <c r="AF106" s="110" t="s">
        <v>54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55</v>
      </c>
      <c r="E108" s="117" t="s">
        <v>56</v>
      </c>
      <c r="F108" s="117" t="s">
        <v>57</v>
      </c>
      <c r="G108" s="118" t="s">
        <v>47</v>
      </c>
      <c r="H108" s="40"/>
      <c r="I108" s="102"/>
      <c r="J108" s="102"/>
      <c r="K108" s="124" t="s">
        <v>55</v>
      </c>
      <c r="L108" s="117" t="s">
        <v>56</v>
      </c>
      <c r="M108" s="117" t="s">
        <v>57</v>
      </c>
      <c r="N108" s="118" t="s">
        <v>47</v>
      </c>
      <c r="P108" s="102"/>
      <c r="Q108" s="102"/>
      <c r="R108" s="124" t="s">
        <v>55</v>
      </c>
      <c r="S108" s="117" t="s">
        <v>56</v>
      </c>
      <c r="T108" s="117" t="s">
        <v>57</v>
      </c>
      <c r="U108" s="118" t="s">
        <v>47</v>
      </c>
      <c r="W108" s="102"/>
      <c r="X108" s="102"/>
      <c r="Y108" s="124" t="s">
        <v>55</v>
      </c>
      <c r="Z108" s="117" t="s">
        <v>56</v>
      </c>
      <c r="AA108" s="117" t="s">
        <v>57</v>
      </c>
      <c r="AB108" s="118" t="s">
        <v>47</v>
      </c>
      <c r="AD108" s="102"/>
      <c r="AE108" s="102"/>
      <c r="AF108" s="124" t="s">
        <v>55</v>
      </c>
      <c r="AG108" s="117" t="s">
        <v>56</v>
      </c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238</v>
      </c>
      <c r="E112" s="10"/>
      <c r="F112" s="30"/>
      <c r="G112" s="31"/>
      <c r="H112" s="133"/>
      <c r="I112" s="31"/>
      <c r="J112" s="133"/>
      <c r="K112" s="9" t="s">
        <v>238</v>
      </c>
      <c r="L112" s="10"/>
      <c r="M112" s="30"/>
      <c r="N112" s="31"/>
      <c r="P112" s="133"/>
      <c r="Q112" s="133"/>
      <c r="R112" s="9" t="s">
        <v>238</v>
      </c>
      <c r="S112" s="10"/>
      <c r="T112" s="30"/>
      <c r="U112" s="31"/>
      <c r="W112" s="133"/>
      <c r="X112" s="133"/>
      <c r="Y112" s="9" t="s">
        <v>238</v>
      </c>
      <c r="Z112" s="10"/>
      <c r="AA112" s="30"/>
      <c r="AB112" s="31"/>
      <c r="AD112" s="133"/>
      <c r="AE112" s="133"/>
      <c r="AF112" s="9" t="s">
        <v>238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104</v>
      </c>
      <c r="B113" s="40"/>
      <c r="C113" s="40"/>
      <c r="D113" s="14" t="s">
        <v>42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43</v>
      </c>
      <c r="E114" s="119"/>
      <c r="F114" s="119"/>
      <c r="G114" s="120"/>
      <c r="H114" s="40"/>
      <c r="I114" s="40"/>
      <c r="J114" s="40"/>
      <c r="K114" s="127" t="s">
        <v>43</v>
      </c>
      <c r="L114" s="119"/>
      <c r="M114" s="119"/>
      <c r="N114" s="120"/>
      <c r="P114" s="40"/>
      <c r="Q114" s="40"/>
      <c r="R114" s="127" t="s">
        <v>43</v>
      </c>
      <c r="S114" s="119"/>
      <c r="T114" s="119"/>
      <c r="U114" s="120"/>
      <c r="W114" s="40"/>
      <c r="X114" s="40"/>
      <c r="Y114" s="127" t="s">
        <v>43</v>
      </c>
      <c r="Z114" s="119"/>
      <c r="AA114" s="119"/>
      <c r="AB114" s="120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 s="40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53</v>
      </c>
      <c r="E119" s="111"/>
      <c r="F119" s="111"/>
      <c r="G119" s="112"/>
      <c r="H119" s="40"/>
      <c r="I119" s="102"/>
      <c r="J119" s="102"/>
      <c r="K119" s="110" t="s">
        <v>53</v>
      </c>
      <c r="L119" s="111"/>
      <c r="M119" s="111"/>
      <c r="N119" s="112"/>
      <c r="P119" s="102"/>
      <c r="Q119" s="102"/>
      <c r="R119" s="110" t="s">
        <v>53</v>
      </c>
      <c r="S119" s="111"/>
      <c r="T119" s="111"/>
      <c r="U119" s="112"/>
      <c r="W119" s="102"/>
      <c r="X119" s="102"/>
      <c r="Y119" s="110" t="s">
        <v>53</v>
      </c>
      <c r="Z119" s="111"/>
      <c r="AA119" s="111"/>
      <c r="AB119" s="112"/>
      <c r="AD119" s="102"/>
      <c r="AE119" s="102"/>
      <c r="AF119" s="110" t="s">
        <v>53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 s="40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238</v>
      </c>
      <c r="E125" s="10"/>
      <c r="F125" s="30"/>
      <c r="G125" s="31"/>
      <c r="H125" s="133"/>
      <c r="I125" s="133"/>
      <c r="J125" s="133"/>
      <c r="K125" s="9" t="s">
        <v>238</v>
      </c>
      <c r="L125" s="10"/>
      <c r="M125" s="30"/>
      <c r="N125" s="31"/>
      <c r="P125" s="133"/>
      <c r="Q125" s="133"/>
      <c r="R125" s="9" t="s">
        <v>238</v>
      </c>
      <c r="S125" s="10"/>
      <c r="T125" s="30"/>
      <c r="U125" s="31"/>
      <c r="W125" s="133"/>
      <c r="X125" s="133"/>
      <c r="Y125" s="9" t="s">
        <v>238</v>
      </c>
      <c r="Z125" s="10"/>
      <c r="AA125" s="30"/>
      <c r="AB125" s="31"/>
      <c r="AD125" s="133"/>
      <c r="AE125" s="133"/>
      <c r="AF125" s="9" t="s">
        <v>238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97</v>
      </c>
      <c r="B126" s="40"/>
      <c r="C126" s="40"/>
      <c r="D126" s="14" t="s">
        <v>42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43</v>
      </c>
      <c r="E127" s="119"/>
      <c r="F127" s="119"/>
      <c r="G127" s="120"/>
      <c r="H127" s="40"/>
      <c r="I127" s="40"/>
      <c r="J127" s="40"/>
      <c r="K127" s="127" t="s">
        <v>43</v>
      </c>
      <c r="L127" s="119"/>
      <c r="M127" s="119"/>
      <c r="N127" s="120"/>
      <c r="P127" s="40"/>
      <c r="Q127" s="40"/>
      <c r="R127" s="127" t="s">
        <v>43</v>
      </c>
      <c r="S127" s="119"/>
      <c r="T127" s="119"/>
      <c r="U127" s="120"/>
      <c r="W127" s="40"/>
      <c r="X127" s="40"/>
      <c r="Y127" s="127" t="s">
        <v>43</v>
      </c>
      <c r="Z127" s="119"/>
      <c r="AA127" s="119"/>
      <c r="AB127" s="120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54</v>
      </c>
      <c r="E129" s="111"/>
      <c r="F129" s="111"/>
      <c r="G129" s="112"/>
      <c r="H129" s="40"/>
      <c r="I129" s="102"/>
      <c r="J129" s="102"/>
      <c r="K129" s="110" t="s">
        <v>54</v>
      </c>
      <c r="L129" s="111"/>
      <c r="M129" s="111"/>
      <c r="N129" s="112"/>
      <c r="P129" s="102"/>
      <c r="Q129" s="102"/>
      <c r="R129" s="110" t="s">
        <v>54</v>
      </c>
      <c r="S129" s="111"/>
      <c r="T129" s="111"/>
      <c r="U129" s="112"/>
      <c r="W129" s="102"/>
      <c r="X129" s="102"/>
      <c r="Y129" s="110" t="s">
        <v>54</v>
      </c>
      <c r="Z129" s="111"/>
      <c r="AA129" s="111"/>
      <c r="AB129" s="112"/>
      <c r="AD129" s="102"/>
      <c r="AE129" s="102"/>
      <c r="AF129" s="110" t="s">
        <v>54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55</v>
      </c>
      <c r="E131" s="117" t="s">
        <v>56</v>
      </c>
      <c r="F131" s="117" t="s">
        <v>57</v>
      </c>
      <c r="G131" s="118" t="s">
        <v>47</v>
      </c>
      <c r="H131" s="40"/>
      <c r="I131" s="102"/>
      <c r="J131" s="102"/>
      <c r="K131" s="124" t="s">
        <v>55</v>
      </c>
      <c r="L131" s="117" t="s">
        <v>56</v>
      </c>
      <c r="M131" s="117" t="s">
        <v>57</v>
      </c>
      <c r="N131" s="118" t="s">
        <v>47</v>
      </c>
      <c r="P131" s="102"/>
      <c r="Q131" s="102"/>
      <c r="R131" s="124" t="s">
        <v>55</v>
      </c>
      <c r="S131" s="117" t="s">
        <v>56</v>
      </c>
      <c r="T131" s="117" t="s">
        <v>57</v>
      </c>
      <c r="U131" s="118" t="s">
        <v>47</v>
      </c>
      <c r="W131" s="102"/>
      <c r="X131" s="102"/>
      <c r="Y131" s="124" t="s">
        <v>55</v>
      </c>
      <c r="Z131" s="117" t="s">
        <v>56</v>
      </c>
      <c r="AA131" s="117" t="s">
        <v>57</v>
      </c>
      <c r="AB131" s="118" t="s">
        <v>47</v>
      </c>
      <c r="AD131" s="102"/>
      <c r="AE131" s="102"/>
      <c r="AF131" s="124" t="s">
        <v>55</v>
      </c>
      <c r="AG131" s="117" t="s">
        <v>56</v>
      </c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238</v>
      </c>
      <c r="E135" s="10"/>
      <c r="F135" s="30"/>
      <c r="G135" s="31"/>
      <c r="H135" s="133"/>
      <c r="I135" s="31"/>
      <c r="J135" s="133"/>
      <c r="K135" s="9" t="s">
        <v>238</v>
      </c>
      <c r="L135" s="10"/>
      <c r="M135" s="30"/>
      <c r="N135" s="31"/>
      <c r="P135" s="133"/>
      <c r="Q135" s="133"/>
      <c r="R135" s="9" t="s">
        <v>238</v>
      </c>
      <c r="S135" s="10"/>
      <c r="T135" s="30"/>
      <c r="U135" s="31"/>
      <c r="W135" s="133"/>
      <c r="X135" s="133"/>
      <c r="Y135" s="9" t="s">
        <v>238</v>
      </c>
      <c r="Z135" s="10"/>
      <c r="AA135" s="30"/>
      <c r="AB135" s="31"/>
      <c r="AD135" s="133"/>
      <c r="AE135" s="133"/>
      <c r="AF135" s="9" t="s">
        <v>238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105</v>
      </c>
      <c r="B136" s="40"/>
      <c r="C136" s="40"/>
      <c r="D136" s="14" t="s">
        <v>42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43</v>
      </c>
      <c r="E137" s="119"/>
      <c r="F137" s="119"/>
      <c r="G137" s="120"/>
      <c r="H137" s="40"/>
      <c r="I137" s="40"/>
      <c r="J137" s="40"/>
      <c r="K137" s="127" t="s">
        <v>43</v>
      </c>
      <c r="L137" s="119"/>
      <c r="M137" s="119"/>
      <c r="N137" s="120"/>
      <c r="P137" s="40"/>
      <c r="Q137" s="40"/>
      <c r="R137" s="127" t="s">
        <v>43</v>
      </c>
      <c r="S137" s="119"/>
      <c r="T137" s="119"/>
      <c r="U137" s="120"/>
      <c r="W137" s="40"/>
      <c r="X137" s="40"/>
      <c r="Y137" s="127" t="s">
        <v>43</v>
      </c>
      <c r="Z137" s="119"/>
      <c r="AA137" s="119"/>
      <c r="AB137" s="120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 s="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53</v>
      </c>
      <c r="E142" s="111"/>
      <c r="F142" s="111"/>
      <c r="G142" s="112"/>
      <c r="H142" s="40"/>
      <c r="I142" s="102"/>
      <c r="J142" s="102"/>
      <c r="K142" s="110" t="s">
        <v>53</v>
      </c>
      <c r="L142" s="111"/>
      <c r="M142" s="111"/>
      <c r="N142" s="112"/>
      <c r="P142" s="102"/>
      <c r="Q142" s="102"/>
      <c r="R142" s="110" t="s">
        <v>53</v>
      </c>
      <c r="S142" s="111"/>
      <c r="T142" s="111"/>
      <c r="U142" s="112"/>
      <c r="W142" s="102"/>
      <c r="X142" s="102"/>
      <c r="Y142" s="110" t="s">
        <v>53</v>
      </c>
      <c r="Z142" s="111"/>
      <c r="AA142" s="111"/>
      <c r="AB142" s="112"/>
      <c r="AD142" s="102"/>
      <c r="AE142" s="102"/>
      <c r="AF142" s="110" t="s">
        <v>53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55</v>
      </c>
      <c r="E144" s="117" t="s">
        <v>56</v>
      </c>
      <c r="F144" s="117" t="s">
        <v>57</v>
      </c>
      <c r="G144" s="118" t="s">
        <v>47</v>
      </c>
      <c r="H144" s="40"/>
      <c r="I144" s="102"/>
      <c r="J144" s="102"/>
      <c r="K144" s="124" t="s">
        <v>55</v>
      </c>
      <c r="L144" s="117" t="s">
        <v>56</v>
      </c>
      <c r="M144" s="117" t="s">
        <v>57</v>
      </c>
      <c r="N144" s="118" t="s">
        <v>47</v>
      </c>
      <c r="P144" s="102"/>
      <c r="Q144" s="102"/>
      <c r="R144" s="124" t="s">
        <v>55</v>
      </c>
      <c r="S144" s="117" t="s">
        <v>56</v>
      </c>
      <c r="T144" s="117" t="s">
        <v>57</v>
      </c>
      <c r="U144" s="118" t="s">
        <v>47</v>
      </c>
      <c r="W144" s="102"/>
      <c r="X144" s="102"/>
      <c r="Y144" s="124" t="s">
        <v>55</v>
      </c>
      <c r="Z144" s="117" t="s">
        <v>56</v>
      </c>
      <c r="AA144" s="117" t="s">
        <v>57</v>
      </c>
      <c r="AB144" s="118" t="s">
        <v>47</v>
      </c>
      <c r="AD144" s="102"/>
      <c r="AE144" s="102"/>
      <c r="AF144" s="124" t="s">
        <v>55</v>
      </c>
      <c r="AG144" s="117" t="s">
        <v>56</v>
      </c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238</v>
      </c>
      <c r="E148" s="10"/>
      <c r="F148" s="30"/>
      <c r="G148" s="31"/>
      <c r="H148" s="133"/>
      <c r="I148" s="133"/>
      <c r="J148" s="133"/>
      <c r="K148" s="9" t="s">
        <v>238</v>
      </c>
      <c r="L148" s="10"/>
      <c r="M148" s="30"/>
      <c r="N148" s="31"/>
      <c r="P148" s="133"/>
      <c r="Q148" s="133"/>
      <c r="R148" s="9" t="s">
        <v>238</v>
      </c>
      <c r="S148" s="10"/>
      <c r="T148" s="30"/>
      <c r="U148" s="31"/>
      <c r="W148" s="133"/>
      <c r="X148" s="133"/>
      <c r="Y148" s="9" t="s">
        <v>238</v>
      </c>
      <c r="Z148" s="10"/>
      <c r="AA148" s="30"/>
      <c r="AB148" s="31"/>
      <c r="AD148" s="133"/>
      <c r="AE148" s="133"/>
      <c r="AF148" s="9" t="s">
        <v>238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98</v>
      </c>
      <c r="B149" s="40"/>
      <c r="C149" s="40"/>
      <c r="D149" s="14" t="s">
        <v>42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43</v>
      </c>
      <c r="E150" s="119"/>
      <c r="F150" s="119"/>
      <c r="G150" s="120"/>
      <c r="H150" s="40"/>
      <c r="I150" s="40"/>
      <c r="J150" s="40"/>
      <c r="K150" s="127" t="s">
        <v>43</v>
      </c>
      <c r="L150" s="119"/>
      <c r="M150" s="119"/>
      <c r="N150" s="120"/>
      <c r="P150" s="40"/>
      <c r="Q150" s="40"/>
      <c r="R150" s="127" t="s">
        <v>43</v>
      </c>
      <c r="S150" s="119"/>
      <c r="T150" s="119"/>
      <c r="U150" s="120"/>
      <c r="W150" s="40"/>
      <c r="X150" s="40"/>
      <c r="Y150" s="127" t="s">
        <v>43</v>
      </c>
      <c r="Z150" s="119"/>
      <c r="AA150" s="119"/>
      <c r="AB150" s="12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54</v>
      </c>
      <c r="E152" s="111"/>
      <c r="F152" s="111"/>
      <c r="G152" s="112"/>
      <c r="H152" s="40"/>
      <c r="I152" s="102"/>
      <c r="J152" s="102"/>
      <c r="K152" s="110" t="s">
        <v>54</v>
      </c>
      <c r="L152" s="111"/>
      <c r="M152" s="111"/>
      <c r="N152" s="112"/>
      <c r="P152" s="102"/>
      <c r="Q152" s="102"/>
      <c r="R152" s="110" t="s">
        <v>54</v>
      </c>
      <c r="S152" s="111"/>
      <c r="T152" s="111"/>
      <c r="U152" s="112"/>
      <c r="W152" s="102"/>
      <c r="X152" s="102"/>
      <c r="Y152" s="110" t="s">
        <v>54</v>
      </c>
      <c r="Z152" s="111"/>
      <c r="AA152" s="111"/>
      <c r="AB152" s="112"/>
      <c r="AD152" s="102"/>
      <c r="AE152" s="102"/>
      <c r="AF152" s="110" t="s">
        <v>54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55</v>
      </c>
      <c r="E154" s="117" t="s">
        <v>56</v>
      </c>
      <c r="F154" s="117" t="s">
        <v>57</v>
      </c>
      <c r="G154" s="118" t="s">
        <v>47</v>
      </c>
      <c r="H154" s="40"/>
      <c r="I154" s="102"/>
      <c r="J154" s="102"/>
      <c r="K154" s="124" t="s">
        <v>55</v>
      </c>
      <c r="L154" s="117" t="s">
        <v>56</v>
      </c>
      <c r="M154" s="117" t="s">
        <v>57</v>
      </c>
      <c r="N154" s="118" t="s">
        <v>47</v>
      </c>
      <c r="P154" s="102"/>
      <c r="Q154" s="102"/>
      <c r="R154" s="124" t="s">
        <v>55</v>
      </c>
      <c r="S154" s="117" t="s">
        <v>56</v>
      </c>
      <c r="T154" s="117" t="s">
        <v>57</v>
      </c>
      <c r="U154" s="118" t="s">
        <v>47</v>
      </c>
      <c r="W154" s="102"/>
      <c r="X154" s="102"/>
      <c r="Y154" s="124" t="s">
        <v>55</v>
      </c>
      <c r="Z154" s="117" t="s">
        <v>56</v>
      </c>
      <c r="AA154" s="117" t="s">
        <v>57</v>
      </c>
      <c r="AB154" s="118" t="s">
        <v>47</v>
      </c>
      <c r="AD154" s="102"/>
      <c r="AE154" s="102"/>
      <c r="AF154" s="124" t="s">
        <v>55</v>
      </c>
      <c r="AG154" s="117" t="s">
        <v>56</v>
      </c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238</v>
      </c>
      <c r="E158" s="10"/>
      <c r="F158" s="30"/>
      <c r="G158" s="31"/>
      <c r="H158" s="133"/>
      <c r="I158" s="31"/>
      <c r="J158" s="133"/>
      <c r="K158" s="9" t="s">
        <v>238</v>
      </c>
      <c r="L158" s="10"/>
      <c r="M158" s="30"/>
      <c r="N158" s="31"/>
      <c r="P158" s="133"/>
      <c r="Q158" s="133"/>
      <c r="R158" s="9" t="s">
        <v>238</v>
      </c>
      <c r="S158" s="10"/>
      <c r="T158" s="30"/>
      <c r="U158" s="31"/>
      <c r="W158" s="133"/>
      <c r="X158" s="133"/>
      <c r="Y158" s="9" t="s">
        <v>238</v>
      </c>
      <c r="Z158" s="10"/>
      <c r="AA158" s="30"/>
      <c r="AB158" s="31"/>
      <c r="AD158" s="133"/>
      <c r="AE158" s="133"/>
      <c r="AF158" s="9" t="s">
        <v>238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106</v>
      </c>
      <c r="B159" s="40"/>
      <c r="C159" s="40"/>
      <c r="D159" s="14" t="s">
        <v>42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43</v>
      </c>
      <c r="E160" s="119"/>
      <c r="F160" s="119"/>
      <c r="G160" s="120"/>
      <c r="H160" s="40"/>
      <c r="I160" s="40"/>
      <c r="J160" s="40"/>
      <c r="K160" s="127" t="s">
        <v>43</v>
      </c>
      <c r="L160" s="119"/>
      <c r="M160" s="119"/>
      <c r="N160" s="120"/>
      <c r="P160" s="40"/>
      <c r="Q160" s="40"/>
      <c r="R160" s="127" t="s">
        <v>43</v>
      </c>
      <c r="S160" s="119"/>
      <c r="T160" s="119"/>
      <c r="U160" s="120"/>
      <c r="W160" s="40"/>
      <c r="X160" s="40"/>
      <c r="Y160" s="127" t="s">
        <v>43</v>
      </c>
      <c r="Z160" s="119"/>
      <c r="AA160" s="119"/>
      <c r="AB160" s="12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58" s="16" customFormat="1" ht="15.75" thickBot="1" x14ac:dyDescent="0.3">
      <c r="A162" s="13"/>
      <c r="B162" s="40"/>
      <c r="C162" s="40"/>
      <c r="H162" s="40"/>
      <c r="I162" s="40"/>
      <c r="J162" s="40"/>
      <c r="P162" s="40"/>
      <c r="Q162" s="40"/>
      <c r="W162" s="40"/>
      <c r="X162" s="40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</row>
    <row r="163" spans="1:58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 s="40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</row>
    <row r="164" spans="1:58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 s="40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</row>
    <row r="165" spans="1:58" s="103" customFormat="1" ht="15.75" x14ac:dyDescent="0.25">
      <c r="A165" s="97"/>
      <c r="B165" s="102"/>
      <c r="C165" s="102"/>
      <c r="D165" s="110" t="s">
        <v>53</v>
      </c>
      <c r="E165" s="111"/>
      <c r="F165" s="111"/>
      <c r="G165" s="112"/>
      <c r="H165" s="40"/>
      <c r="I165" s="102"/>
      <c r="J165" s="102"/>
      <c r="K165" s="110" t="s">
        <v>53</v>
      </c>
      <c r="L165" s="111"/>
      <c r="M165" s="111"/>
      <c r="N165" s="112"/>
      <c r="P165" s="102"/>
      <c r="Q165" s="102"/>
      <c r="R165" s="110" t="s">
        <v>53</v>
      </c>
      <c r="S165" s="111"/>
      <c r="T165" s="111"/>
      <c r="U165" s="112"/>
      <c r="W165" s="102"/>
      <c r="X165" s="102"/>
      <c r="Y165" s="110" t="s">
        <v>53</v>
      </c>
      <c r="Z165" s="111"/>
      <c r="AA165" s="111"/>
      <c r="AB165" s="112"/>
      <c r="AD165" s="102"/>
      <c r="AE165" s="102"/>
      <c r="AF165" s="110" t="s">
        <v>53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</row>
    <row r="166" spans="1:58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 s="40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</row>
    <row r="167" spans="1:58" s="2" customFormat="1" ht="48" x14ac:dyDescent="0.25">
      <c r="A167" s="97"/>
      <c r="B167" s="102"/>
      <c r="C167" s="102"/>
      <c r="D167" s="124" t="s">
        <v>55</v>
      </c>
      <c r="E167" s="117" t="s">
        <v>56</v>
      </c>
      <c r="F167" s="117" t="s">
        <v>57</v>
      </c>
      <c r="G167" s="118" t="s">
        <v>47</v>
      </c>
      <c r="H167" s="40"/>
      <c r="I167" s="102"/>
      <c r="J167" s="102"/>
      <c r="K167" s="124" t="s">
        <v>55</v>
      </c>
      <c r="L167" s="117" t="s">
        <v>56</v>
      </c>
      <c r="M167" s="117" t="s">
        <v>57</v>
      </c>
      <c r="N167" s="118" t="s">
        <v>47</v>
      </c>
      <c r="P167" s="102"/>
      <c r="Q167" s="102"/>
      <c r="R167" s="124" t="s">
        <v>55</v>
      </c>
      <c r="S167" s="117" t="s">
        <v>56</v>
      </c>
      <c r="T167" s="117" t="s">
        <v>57</v>
      </c>
      <c r="U167" s="118" t="s">
        <v>47</v>
      </c>
      <c r="W167" s="102"/>
      <c r="X167" s="102"/>
      <c r="Y167" s="124" t="s">
        <v>55</v>
      </c>
      <c r="Z167" s="117" t="s">
        <v>56</v>
      </c>
      <c r="AA167" s="117" t="s">
        <v>57</v>
      </c>
      <c r="AB167" s="118" t="s">
        <v>47</v>
      </c>
      <c r="AD167" s="102"/>
      <c r="AE167" s="102"/>
      <c r="AF167" s="124" t="s">
        <v>55</v>
      </c>
      <c r="AG167" s="117" t="s">
        <v>56</v>
      </c>
      <c r="AH167" s="117" t="s">
        <v>57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</row>
    <row r="168" spans="1:58" s="4" customFormat="1" x14ac:dyDescent="0.25">
      <c r="A168" s="3"/>
      <c r="B168" s="133"/>
      <c r="C168" s="133"/>
      <c r="D168" s="5"/>
      <c r="E168" s="6"/>
      <c r="F168" s="28"/>
      <c r="G168" s="29"/>
      <c r="H168" s="133"/>
      <c r="I168" s="133"/>
      <c r="J168" s="133"/>
      <c r="K168" s="5"/>
      <c r="L168" s="6"/>
      <c r="M168" s="28"/>
      <c r="N168" s="29"/>
      <c r="P168" s="133"/>
      <c r="Q168" s="133"/>
      <c r="R168" s="5"/>
      <c r="S168" s="6"/>
      <c r="T168" s="28"/>
      <c r="U168" s="29"/>
      <c r="W168" s="133"/>
      <c r="X168" s="133"/>
      <c r="Y168" s="5"/>
      <c r="Z168" s="6"/>
      <c r="AA168" s="28"/>
      <c r="AB168" s="29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</row>
    <row r="169" spans="1:58" s="4" customFormat="1" x14ac:dyDescent="0.25">
      <c r="A169" s="3"/>
      <c r="B169" s="133"/>
      <c r="C169" s="133"/>
      <c r="D169" s="5"/>
      <c r="E169" s="6"/>
      <c r="F169" s="28"/>
      <c r="G169" s="29"/>
      <c r="H169" s="133"/>
      <c r="I169" s="133"/>
      <c r="J169" s="133"/>
      <c r="K169" s="5"/>
      <c r="L169" s="6"/>
      <c r="M169" s="28"/>
      <c r="N169" s="29"/>
      <c r="P169" s="133"/>
      <c r="Q169" s="133"/>
      <c r="R169" s="5"/>
      <c r="S169" s="6"/>
      <c r="T169" s="28"/>
      <c r="U169" s="29"/>
      <c r="W169" s="133"/>
      <c r="X169" s="133"/>
      <c r="Y169" s="5"/>
      <c r="Z169" s="6"/>
      <c r="AA169" s="28"/>
      <c r="AB169" s="2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</row>
    <row r="170" spans="1:58" s="4" customFormat="1" x14ac:dyDescent="0.25">
      <c r="A170" s="3"/>
      <c r="B170" s="133"/>
      <c r="C170" s="133"/>
      <c r="D170" s="5"/>
      <c r="E170" s="6"/>
      <c r="F170" s="28"/>
      <c r="G170" s="29"/>
      <c r="H170" s="133"/>
      <c r="I170" s="133"/>
      <c r="J170" s="133"/>
      <c r="K170" s="5"/>
      <c r="L170" s="6"/>
      <c r="M170" s="28"/>
      <c r="N170" s="29"/>
      <c r="P170" s="133"/>
      <c r="Q170" s="133"/>
      <c r="R170" s="5"/>
      <c r="S170" s="6"/>
      <c r="T170" s="28"/>
      <c r="U170" s="29"/>
      <c r="W170" s="133"/>
      <c r="X170" s="133"/>
      <c r="Y170" s="5"/>
      <c r="Z170" s="6"/>
      <c r="AA170" s="28"/>
      <c r="AB170" s="29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</row>
    <row r="171" spans="1:58" s="4" customFormat="1" ht="15.75" thickBot="1" x14ac:dyDescent="0.3">
      <c r="A171" s="3"/>
      <c r="B171" s="133"/>
      <c r="C171" s="133"/>
      <c r="D171" s="9" t="s">
        <v>238</v>
      </c>
      <c r="E171" s="10"/>
      <c r="F171" s="30"/>
      <c r="G171" s="31"/>
      <c r="H171" s="133"/>
      <c r="I171" s="133"/>
      <c r="J171" s="133"/>
      <c r="K171" s="9" t="s">
        <v>238</v>
      </c>
      <c r="L171" s="10"/>
      <c r="M171" s="30"/>
      <c r="N171" s="31"/>
      <c r="P171" s="133"/>
      <c r="Q171" s="133"/>
      <c r="R171" s="9" t="s">
        <v>238</v>
      </c>
      <c r="S171" s="10"/>
      <c r="T171" s="30"/>
      <c r="U171" s="31"/>
      <c r="W171" s="133"/>
      <c r="X171" s="133"/>
      <c r="Y171" s="9" t="s">
        <v>238</v>
      </c>
      <c r="Z171" s="10"/>
      <c r="AA171" s="30"/>
      <c r="AB171" s="31"/>
      <c r="AD171" s="133"/>
      <c r="AE171" s="133"/>
      <c r="AF171" s="9" t="s">
        <v>238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</row>
    <row r="172" spans="1:58" s="16" customFormat="1" ht="23.25" thickBot="1" x14ac:dyDescent="0.3">
      <c r="A172" s="13" t="s">
        <v>99</v>
      </c>
      <c r="B172" s="40"/>
      <c r="C172" s="40"/>
      <c r="D172" s="14" t="s">
        <v>42</v>
      </c>
      <c r="E172" s="15"/>
      <c r="F172" s="32">
        <f>SUM(F168:F171)</f>
        <v>0</v>
      </c>
      <c r="G172" s="32">
        <f>SUM(G168:G171)</f>
        <v>0</v>
      </c>
      <c r="H172" s="40"/>
      <c r="I172" s="40"/>
      <c r="J172" s="40"/>
      <c r="K172" s="14" t="s">
        <v>42</v>
      </c>
      <c r="L172" s="15"/>
      <c r="M172" s="32">
        <f>SUM(M168:M171)</f>
        <v>0</v>
      </c>
      <c r="N172" s="32">
        <f>SUM(N168:N171)</f>
        <v>0</v>
      </c>
      <c r="P172" s="40"/>
      <c r="Q172" s="40"/>
      <c r="R172" s="14" t="s">
        <v>42</v>
      </c>
      <c r="S172" s="15"/>
      <c r="T172" s="32">
        <f>SUM(T168:T171)</f>
        <v>0</v>
      </c>
      <c r="U172" s="32">
        <f>SUM(U168:U171)</f>
        <v>0</v>
      </c>
      <c r="W172" s="40"/>
      <c r="X172" s="40"/>
      <c r="Y172" s="14" t="s">
        <v>42</v>
      </c>
      <c r="Z172" s="15"/>
      <c r="AA172" s="32">
        <f>SUM(AA168:AA171)</f>
        <v>0</v>
      </c>
      <c r="AB172" s="32">
        <f>SUM(AB168:AB171)</f>
        <v>0</v>
      </c>
      <c r="AD172" s="40"/>
      <c r="AE172" s="40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</row>
    <row r="173" spans="1:58" s="16" customFormat="1" x14ac:dyDescent="0.25">
      <c r="A173" s="13"/>
      <c r="B173" s="40"/>
      <c r="C173" s="40"/>
      <c r="D173" s="127" t="s">
        <v>43</v>
      </c>
      <c r="E173" s="119"/>
      <c r="F173" s="119"/>
      <c r="G173" s="120"/>
      <c r="H173" s="40"/>
      <c r="I173" s="40"/>
      <c r="J173" s="40"/>
      <c r="K173" s="127" t="s">
        <v>43</v>
      </c>
      <c r="L173" s="119"/>
      <c r="M173" s="119"/>
      <c r="N173" s="120"/>
      <c r="P173" s="40"/>
      <c r="Q173" s="40"/>
      <c r="R173" s="127" t="s">
        <v>43</v>
      </c>
      <c r="S173" s="119"/>
      <c r="T173" s="119"/>
      <c r="U173" s="120"/>
      <c r="W173" s="40"/>
      <c r="X173" s="40"/>
      <c r="Y173" s="127" t="s">
        <v>43</v>
      </c>
      <c r="Z173" s="119"/>
      <c r="AA173" s="119"/>
      <c r="AB173" s="120"/>
      <c r="AD173" s="40"/>
      <c r="AE173" s="40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</row>
    <row r="174" spans="1:58" s="16" customFormat="1" x14ac:dyDescent="0.25">
      <c r="A174" s="13"/>
      <c r="B174" s="40"/>
      <c r="C174" s="40"/>
      <c r="D174" s="165"/>
      <c r="E174" s="40"/>
      <c r="F174" s="40"/>
      <c r="G174" s="40"/>
      <c r="H174" s="40"/>
      <c r="I174" s="40"/>
      <c r="J174" s="40"/>
      <c r="K174" s="165"/>
      <c r="L174" s="40"/>
      <c r="M174" s="40"/>
      <c r="N174" s="40"/>
      <c r="P174" s="40"/>
      <c r="Q174" s="40"/>
      <c r="R174" s="165"/>
      <c r="S174" s="40"/>
      <c r="T174" s="40"/>
      <c r="U174" s="40"/>
      <c r="W174" s="40"/>
      <c r="X174" s="40"/>
      <c r="Y174" s="165"/>
      <c r="Z174" s="40"/>
      <c r="AA174" s="40"/>
      <c r="AB174" s="40"/>
      <c r="AC174" s="122"/>
      <c r="AD174" s="122"/>
      <c r="AE174" s="22"/>
      <c r="AF174" s="165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58" s="103" customFormat="1" ht="15.75" x14ac:dyDescent="0.25">
      <c r="A175" s="97"/>
      <c r="B175" s="102"/>
      <c r="C175" s="102"/>
      <c r="D175" s="110" t="s">
        <v>54</v>
      </c>
      <c r="E175" s="111"/>
      <c r="F175" s="111"/>
      <c r="G175" s="112"/>
      <c r="H175" s="40"/>
      <c r="I175" s="102"/>
      <c r="J175" s="102"/>
      <c r="K175" s="110" t="s">
        <v>54</v>
      </c>
      <c r="L175" s="111"/>
      <c r="M175" s="111"/>
      <c r="N175" s="112"/>
      <c r="P175" s="102"/>
      <c r="Q175" s="102"/>
      <c r="R175" s="110" t="s">
        <v>54</v>
      </c>
      <c r="S175" s="111"/>
      <c r="T175" s="111"/>
      <c r="U175" s="112"/>
      <c r="W175" s="102"/>
      <c r="X175" s="102"/>
      <c r="Y175" s="110" t="s">
        <v>54</v>
      </c>
      <c r="Z175" s="111"/>
      <c r="AA175" s="111"/>
      <c r="AB175" s="112"/>
      <c r="AD175" s="102"/>
      <c r="AE175" s="102"/>
      <c r="AF175" s="110" t="s">
        <v>54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</row>
    <row r="176" spans="1:58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 s="40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</row>
    <row r="177" spans="1:58" s="2" customFormat="1" ht="48" x14ac:dyDescent="0.25">
      <c r="A177" s="97"/>
      <c r="B177" s="102"/>
      <c r="C177" s="102"/>
      <c r="D177" s="124" t="s">
        <v>55</v>
      </c>
      <c r="E177" s="117" t="s">
        <v>56</v>
      </c>
      <c r="F177" s="117" t="s">
        <v>57</v>
      </c>
      <c r="G177" s="118" t="s">
        <v>47</v>
      </c>
      <c r="H177" s="40"/>
      <c r="I177" s="102"/>
      <c r="J177" s="102"/>
      <c r="K177" s="124" t="s">
        <v>55</v>
      </c>
      <c r="L177" s="117" t="s">
        <v>56</v>
      </c>
      <c r="M177" s="117" t="s">
        <v>57</v>
      </c>
      <c r="N177" s="118" t="s">
        <v>47</v>
      </c>
      <c r="P177" s="102"/>
      <c r="Q177" s="102"/>
      <c r="R177" s="124" t="s">
        <v>55</v>
      </c>
      <c r="S177" s="117" t="s">
        <v>56</v>
      </c>
      <c r="T177" s="117" t="s">
        <v>57</v>
      </c>
      <c r="U177" s="118" t="s">
        <v>47</v>
      </c>
      <c r="W177" s="102"/>
      <c r="X177" s="102"/>
      <c r="Y177" s="124" t="s">
        <v>55</v>
      </c>
      <c r="Z177" s="117" t="s">
        <v>56</v>
      </c>
      <c r="AA177" s="117" t="s">
        <v>57</v>
      </c>
      <c r="AB177" s="118" t="s">
        <v>47</v>
      </c>
      <c r="AD177" s="102"/>
      <c r="AE177" s="102"/>
      <c r="AF177" s="124" t="s">
        <v>55</v>
      </c>
      <c r="AG177" s="117" t="s">
        <v>56</v>
      </c>
      <c r="AH177" s="117" t="s">
        <v>57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</row>
    <row r="178" spans="1:58" s="4" customFormat="1" x14ac:dyDescent="0.25">
      <c r="A178" s="3"/>
      <c r="B178" s="133"/>
      <c r="C178" s="133"/>
      <c r="D178" s="5"/>
      <c r="E178" s="6"/>
      <c r="F178" s="28"/>
      <c r="G178" s="29"/>
      <c r="H178" s="133"/>
      <c r="I178" s="29"/>
      <c r="J178" s="133"/>
      <c r="K178" s="5"/>
      <c r="L178" s="6"/>
      <c r="M178" s="28"/>
      <c r="N178" s="29"/>
      <c r="P178" s="133"/>
      <c r="Q178" s="133"/>
      <c r="R178" s="5"/>
      <c r="S178" s="6"/>
      <c r="T178" s="28"/>
      <c r="U178" s="29"/>
      <c r="W178" s="133"/>
      <c r="X178" s="133"/>
      <c r="Y178" s="5"/>
      <c r="Z178" s="6"/>
      <c r="AA178" s="28"/>
      <c r="AB178" s="29"/>
      <c r="AD178" s="133"/>
      <c r="AE178" s="133"/>
      <c r="AF178" s="5"/>
      <c r="AG178" s="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</row>
    <row r="179" spans="1:58" s="4" customFormat="1" x14ac:dyDescent="0.25">
      <c r="A179" s="3"/>
      <c r="B179" s="133"/>
      <c r="C179" s="133"/>
      <c r="D179" s="5"/>
      <c r="E179" s="6"/>
      <c r="F179" s="28"/>
      <c r="G179" s="29"/>
      <c r="H179" s="133"/>
      <c r="I179" s="29"/>
      <c r="J179" s="133"/>
      <c r="K179" s="5"/>
      <c r="L179" s="6"/>
      <c r="M179" s="28"/>
      <c r="N179" s="29"/>
      <c r="P179" s="133"/>
      <c r="Q179" s="133"/>
      <c r="R179" s="5"/>
      <c r="S179" s="6"/>
      <c r="T179" s="28"/>
      <c r="U179" s="29"/>
      <c r="W179" s="133"/>
      <c r="X179" s="133"/>
      <c r="Y179" s="5"/>
      <c r="Z179" s="6"/>
      <c r="AA179" s="28"/>
      <c r="AB179" s="29"/>
      <c r="AD179" s="133"/>
      <c r="AE179" s="133"/>
      <c r="AF179" s="5"/>
      <c r="AG179" s="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</row>
    <row r="180" spans="1:58" s="4" customFormat="1" x14ac:dyDescent="0.25">
      <c r="A180" s="3"/>
      <c r="B180" s="133"/>
      <c r="C180" s="133"/>
      <c r="D180" s="5"/>
      <c r="E180" s="6"/>
      <c r="F180" s="28"/>
      <c r="G180" s="29"/>
      <c r="H180" s="133"/>
      <c r="I180" s="29"/>
      <c r="J180" s="133"/>
      <c r="K180" s="5"/>
      <c r="L180" s="6"/>
      <c r="M180" s="28"/>
      <c r="N180" s="29"/>
      <c r="P180" s="133"/>
      <c r="Q180" s="133"/>
      <c r="R180" s="5"/>
      <c r="S180" s="6"/>
      <c r="T180" s="28"/>
      <c r="U180" s="29"/>
      <c r="W180" s="133"/>
      <c r="X180" s="133"/>
      <c r="Y180" s="5"/>
      <c r="Z180" s="6"/>
      <c r="AA180" s="28"/>
      <c r="AB180" s="29"/>
      <c r="AD180" s="133"/>
      <c r="AE180" s="133"/>
      <c r="AF180" s="5"/>
      <c r="AG180" s="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</row>
    <row r="181" spans="1:58" s="4" customFormat="1" ht="15.75" thickBot="1" x14ac:dyDescent="0.3">
      <c r="A181" s="3"/>
      <c r="B181" s="133"/>
      <c r="C181" s="133"/>
      <c r="D181" s="9" t="s">
        <v>238</v>
      </c>
      <c r="E181" s="10"/>
      <c r="F181" s="30"/>
      <c r="G181" s="31"/>
      <c r="H181" s="133"/>
      <c r="I181" s="31"/>
      <c r="J181" s="133"/>
      <c r="K181" s="9" t="s">
        <v>238</v>
      </c>
      <c r="L181" s="10"/>
      <c r="M181" s="30"/>
      <c r="N181" s="31"/>
      <c r="P181" s="133"/>
      <c r="Q181" s="133"/>
      <c r="R181" s="9" t="s">
        <v>238</v>
      </c>
      <c r="S181" s="10"/>
      <c r="T181" s="30"/>
      <c r="U181" s="31"/>
      <c r="W181" s="133"/>
      <c r="X181" s="133"/>
      <c r="Y181" s="9" t="s">
        <v>238</v>
      </c>
      <c r="Z181" s="10"/>
      <c r="AA181" s="30"/>
      <c r="AB181" s="31"/>
      <c r="AD181" s="133"/>
      <c r="AE181" s="133"/>
      <c r="AF181" s="9" t="s">
        <v>238</v>
      </c>
      <c r="AG181" s="10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</row>
    <row r="182" spans="1:58" s="16" customFormat="1" ht="23.25" thickBot="1" x14ac:dyDescent="0.3">
      <c r="A182" s="13" t="s">
        <v>107</v>
      </c>
      <c r="B182" s="40"/>
      <c r="C182" s="40"/>
      <c r="D182" s="14" t="s">
        <v>42</v>
      </c>
      <c r="E182" s="15"/>
      <c r="F182" s="32">
        <f>SUM(F178:F181)</f>
        <v>0</v>
      </c>
      <c r="G182" s="32">
        <f>SUM(G178:G181)</f>
        <v>0</v>
      </c>
      <c r="H182" s="40"/>
      <c r="I182" s="32"/>
      <c r="J182" s="40"/>
      <c r="K182" s="14" t="s">
        <v>42</v>
      </c>
      <c r="L182" s="15"/>
      <c r="M182" s="32">
        <f>SUM(M178:M181)</f>
        <v>0</v>
      </c>
      <c r="N182" s="32">
        <f>SUM(N178:N181)</f>
        <v>0</v>
      </c>
      <c r="P182" s="40"/>
      <c r="Q182" s="40"/>
      <c r="R182" s="14" t="s">
        <v>42</v>
      </c>
      <c r="S182" s="15"/>
      <c r="T182" s="32">
        <f>SUM(T178:T181)</f>
        <v>0</v>
      </c>
      <c r="U182" s="32">
        <f>SUM(U178:U181)</f>
        <v>0</v>
      </c>
      <c r="W182" s="40"/>
      <c r="X182" s="40"/>
      <c r="Y182" s="14" t="s">
        <v>42</v>
      </c>
      <c r="Z182" s="15"/>
      <c r="AA182" s="32">
        <f>SUM(AA178:AA181)</f>
        <v>0</v>
      </c>
      <c r="AB182" s="32">
        <f>SUM(AB178:AB181)</f>
        <v>0</v>
      </c>
      <c r="AD182" s="40"/>
      <c r="AE182" s="40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</row>
    <row r="183" spans="1:58" s="16" customFormat="1" x14ac:dyDescent="0.25">
      <c r="A183" s="13"/>
      <c r="B183" s="40"/>
      <c r="C183" s="40"/>
      <c r="D183" s="127" t="s">
        <v>43</v>
      </c>
      <c r="E183" s="119"/>
      <c r="F183" s="119"/>
      <c r="G183" s="120"/>
      <c r="H183" s="40"/>
      <c r="I183" s="40"/>
      <c r="J183" s="40"/>
      <c r="K183" s="127" t="s">
        <v>43</v>
      </c>
      <c r="L183" s="119"/>
      <c r="M183" s="119"/>
      <c r="N183" s="120"/>
      <c r="P183" s="40"/>
      <c r="Q183" s="40"/>
      <c r="R183" s="127" t="s">
        <v>43</v>
      </c>
      <c r="S183" s="119"/>
      <c r="T183" s="119"/>
      <c r="U183" s="120"/>
      <c r="W183" s="40"/>
      <c r="X183" s="40"/>
      <c r="Y183" s="127" t="s">
        <v>43</v>
      </c>
      <c r="Z183" s="119"/>
      <c r="AA183" s="119"/>
      <c r="AB183" s="120"/>
      <c r="AD183" s="40"/>
      <c r="AE183" s="40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</row>
    <row r="184" spans="1:58" s="16" customFormat="1" x14ac:dyDescent="0.25">
      <c r="A184" s="13"/>
      <c r="B184" s="40"/>
      <c r="C184" s="40"/>
      <c r="D184" s="165"/>
      <c r="E184" s="40"/>
      <c r="F184" s="40"/>
      <c r="G184" s="40"/>
      <c r="H184" s="40"/>
      <c r="I184" s="40"/>
      <c r="J184" s="40"/>
      <c r="K184" s="165"/>
      <c r="L184" s="40"/>
      <c r="M184" s="40"/>
      <c r="N184" s="40"/>
      <c r="P184" s="40"/>
      <c r="Q184" s="40"/>
      <c r="R184" s="165"/>
      <c r="S184" s="40"/>
      <c r="T184" s="40"/>
      <c r="U184" s="40"/>
      <c r="W184" s="40"/>
      <c r="X184" s="40"/>
      <c r="Y184" s="165"/>
      <c r="Z184" s="40"/>
      <c r="AA184" s="40"/>
      <c r="AB184" s="40"/>
      <c r="AC184" s="122"/>
      <c r="AD184" s="122"/>
      <c r="AE184" s="22"/>
      <c r="AF184" s="165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58" s="16" customFormat="1" x14ac:dyDescent="0.25">
      <c r="A185" s="13"/>
      <c r="B185" s="40"/>
      <c r="C185" s="40"/>
      <c r="H185" s="40"/>
      <c r="I185" s="40"/>
      <c r="J185" s="40"/>
      <c r="P185" s="40"/>
      <c r="Q185" s="40"/>
      <c r="W185" s="40"/>
      <c r="X185" s="40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</row>
  </sheetData>
  <sheetProtection algorithmName="SHA-512" hashValue="oPgXtO3LWgHe/1JP9ysB8HOMzWErJSqUqfqr5Q411DugDkXMZ8sU6nl48r0srtRiW0CaHEnI0DowYPNRU3ccnA==" saltValue="XEaQmWvsHmARaQyUWDPwj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8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244</v>
      </c>
      <c r="E1" s="99"/>
      <c r="F1" s="99"/>
      <c r="G1" s="101"/>
      <c r="H1" s="102"/>
      <c r="I1" s="102"/>
      <c r="J1" s="102"/>
      <c r="K1" s="130" t="s">
        <v>244</v>
      </c>
      <c r="L1" s="99"/>
      <c r="M1" s="99"/>
      <c r="N1" s="101"/>
      <c r="O1" s="102"/>
      <c r="P1" s="102"/>
      <c r="Q1" s="102"/>
      <c r="R1" s="130" t="s">
        <v>244</v>
      </c>
      <c r="S1" s="99"/>
      <c r="T1" s="99"/>
      <c r="U1" s="101"/>
      <c r="V1" s="102"/>
      <c r="W1" s="102"/>
      <c r="X1" s="102"/>
      <c r="Y1" s="130" t="s">
        <v>244</v>
      </c>
      <c r="Z1" s="99"/>
      <c r="AA1" s="99"/>
      <c r="AB1" s="101"/>
      <c r="AC1" s="102"/>
      <c r="AD1" s="102"/>
      <c r="AE1" s="102"/>
      <c r="AF1" s="130" t="s">
        <v>244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236</v>
      </c>
      <c r="E4" s="111"/>
      <c r="F4" s="111"/>
      <c r="G4" s="112"/>
      <c r="I4" s="102"/>
      <c r="J4" s="102"/>
      <c r="K4" s="110" t="s">
        <v>236</v>
      </c>
      <c r="L4" s="111"/>
      <c r="M4" s="111"/>
      <c r="N4" s="112"/>
      <c r="P4" s="102"/>
      <c r="Q4" s="102"/>
      <c r="R4" s="110" t="s">
        <v>236</v>
      </c>
      <c r="S4" s="111"/>
      <c r="T4" s="111"/>
      <c r="U4" s="112"/>
      <c r="W4" s="102"/>
      <c r="X4" s="102"/>
      <c r="Y4" s="110" t="s">
        <v>236</v>
      </c>
      <c r="Z4" s="111"/>
      <c r="AA4" s="111"/>
      <c r="AB4" s="112"/>
      <c r="AD4" s="102"/>
      <c r="AE4" s="102"/>
      <c r="AF4" s="110" t="s">
        <v>236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238</v>
      </c>
      <c r="E10" s="12"/>
      <c r="F10" s="30"/>
      <c r="G10" s="31"/>
      <c r="I10" s="19"/>
      <c r="J10" s="19"/>
      <c r="K10" s="9" t="s">
        <v>238</v>
      </c>
      <c r="L10" s="12"/>
      <c r="M10" s="30"/>
      <c r="N10" s="31"/>
      <c r="P10" s="19"/>
      <c r="Q10" s="19"/>
      <c r="R10" s="9" t="s">
        <v>238</v>
      </c>
      <c r="S10" s="12"/>
      <c r="T10" s="30"/>
      <c r="U10" s="31"/>
      <c r="W10" s="19"/>
      <c r="X10" s="19"/>
      <c r="Y10" s="9" t="s">
        <v>238</v>
      </c>
      <c r="Z10" s="12"/>
      <c r="AA10" s="30"/>
      <c r="AB10" s="31"/>
      <c r="AD10" s="19"/>
      <c r="AE10" s="19"/>
      <c r="AF10" s="9" t="s">
        <v>238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92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237</v>
      </c>
      <c r="E14" s="111"/>
      <c r="F14" s="111"/>
      <c r="G14" s="112"/>
      <c r="I14" s="102"/>
      <c r="J14" s="102"/>
      <c r="K14" s="110" t="s">
        <v>237</v>
      </c>
      <c r="L14" s="111"/>
      <c r="M14" s="111"/>
      <c r="N14" s="112"/>
      <c r="P14" s="102"/>
      <c r="Q14" s="102"/>
      <c r="R14" s="110" t="s">
        <v>237</v>
      </c>
      <c r="S14" s="111"/>
      <c r="T14" s="111"/>
      <c r="U14" s="112"/>
      <c r="W14" s="102"/>
      <c r="X14" s="102"/>
      <c r="Y14" s="110" t="s">
        <v>237</v>
      </c>
      <c r="Z14" s="111"/>
      <c r="AA14" s="111"/>
      <c r="AB14" s="112"/>
      <c r="AD14" s="102"/>
      <c r="AE14" s="102"/>
      <c r="AF14" s="110" t="s">
        <v>237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238</v>
      </c>
      <c r="E20" s="12"/>
      <c r="F20" s="30"/>
      <c r="G20" s="31"/>
      <c r="I20" s="19"/>
      <c r="J20" s="19"/>
      <c r="K20" s="9" t="s">
        <v>238</v>
      </c>
      <c r="L20" s="12"/>
      <c r="M20" s="30"/>
      <c r="N20" s="31"/>
      <c r="P20" s="19"/>
      <c r="Q20" s="19"/>
      <c r="R20" s="9" t="s">
        <v>238</v>
      </c>
      <c r="S20" s="12"/>
      <c r="T20" s="30"/>
      <c r="U20" s="31"/>
      <c r="W20" s="19"/>
      <c r="X20" s="19"/>
      <c r="Y20" s="9" t="s">
        <v>238</v>
      </c>
      <c r="Z20" s="12"/>
      <c r="AA20" s="30"/>
      <c r="AB20" s="31"/>
      <c r="AD20" s="19"/>
      <c r="AE20" s="19"/>
      <c r="AF20" s="9" t="s">
        <v>238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100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236</v>
      </c>
      <c r="E27" s="111"/>
      <c r="F27" s="111"/>
      <c r="G27" s="112"/>
      <c r="I27" s="102"/>
      <c r="J27" s="102"/>
      <c r="K27" s="110" t="s">
        <v>236</v>
      </c>
      <c r="L27" s="111"/>
      <c r="M27" s="111"/>
      <c r="N27" s="112"/>
      <c r="P27" s="102"/>
      <c r="Q27" s="102"/>
      <c r="R27" s="110" t="s">
        <v>236</v>
      </c>
      <c r="S27" s="111"/>
      <c r="T27" s="111"/>
      <c r="U27" s="112"/>
      <c r="W27" s="102"/>
      <c r="X27" s="102"/>
      <c r="Y27" s="110" t="s">
        <v>236</v>
      </c>
      <c r="Z27" s="111"/>
      <c r="AA27" s="111"/>
      <c r="AB27" s="112"/>
      <c r="AD27" s="102"/>
      <c r="AE27" s="102"/>
      <c r="AF27" s="110" t="s">
        <v>236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238</v>
      </c>
      <c r="E33" s="12"/>
      <c r="F33" s="30"/>
      <c r="G33" s="31"/>
      <c r="I33" s="19"/>
      <c r="J33" s="19"/>
      <c r="K33" s="9" t="s">
        <v>238</v>
      </c>
      <c r="L33" s="12"/>
      <c r="M33" s="30"/>
      <c r="N33" s="31"/>
      <c r="P33" s="19"/>
      <c r="Q33" s="19"/>
      <c r="R33" s="9" t="s">
        <v>238</v>
      </c>
      <c r="S33" s="12"/>
      <c r="T33" s="30"/>
      <c r="U33" s="31"/>
      <c r="W33" s="19"/>
      <c r="X33" s="19"/>
      <c r="Y33" s="9" t="s">
        <v>238</v>
      </c>
      <c r="Z33" s="12"/>
      <c r="AA33" s="30"/>
      <c r="AB33" s="31"/>
      <c r="AD33" s="19"/>
      <c r="AE33" s="19"/>
      <c r="AF33" s="9" t="s">
        <v>238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93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237</v>
      </c>
      <c r="E37" s="111"/>
      <c r="F37" s="111"/>
      <c r="G37" s="112"/>
      <c r="I37" s="102"/>
      <c r="J37" s="102"/>
      <c r="K37" s="110" t="s">
        <v>237</v>
      </c>
      <c r="L37" s="111"/>
      <c r="M37" s="111"/>
      <c r="N37" s="112"/>
      <c r="P37" s="102"/>
      <c r="Q37" s="102"/>
      <c r="R37" s="110" t="s">
        <v>237</v>
      </c>
      <c r="S37" s="111"/>
      <c r="T37" s="111"/>
      <c r="U37" s="112"/>
      <c r="W37" s="102"/>
      <c r="X37" s="102"/>
      <c r="Y37" s="110" t="s">
        <v>237</v>
      </c>
      <c r="Z37" s="111"/>
      <c r="AA37" s="111"/>
      <c r="AB37" s="112"/>
      <c r="AD37" s="102"/>
      <c r="AE37" s="102"/>
      <c r="AF37" s="110" t="s">
        <v>237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238</v>
      </c>
      <c r="E43" s="12"/>
      <c r="F43" s="30"/>
      <c r="G43" s="31"/>
      <c r="I43" s="19"/>
      <c r="J43" s="19"/>
      <c r="K43" s="9" t="s">
        <v>238</v>
      </c>
      <c r="L43" s="12"/>
      <c r="M43" s="30"/>
      <c r="N43" s="31"/>
      <c r="P43" s="19"/>
      <c r="Q43" s="19"/>
      <c r="R43" s="9" t="s">
        <v>238</v>
      </c>
      <c r="S43" s="12"/>
      <c r="T43" s="30"/>
      <c r="U43" s="31"/>
      <c r="W43" s="19"/>
      <c r="X43" s="19"/>
      <c r="Y43" s="9" t="s">
        <v>238</v>
      </c>
      <c r="Z43" s="12"/>
      <c r="AA43" s="30"/>
      <c r="AB43" s="31"/>
      <c r="AD43" s="19"/>
      <c r="AE43" s="19"/>
      <c r="AF43" s="9" t="s">
        <v>238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101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236</v>
      </c>
      <c r="E50" s="111"/>
      <c r="F50" s="111"/>
      <c r="G50" s="112"/>
      <c r="I50" s="102"/>
      <c r="J50" s="102"/>
      <c r="K50" s="110" t="s">
        <v>236</v>
      </c>
      <c r="L50" s="111"/>
      <c r="M50" s="111"/>
      <c r="N50" s="112"/>
      <c r="P50" s="102"/>
      <c r="Q50" s="102"/>
      <c r="R50" s="110" t="s">
        <v>236</v>
      </c>
      <c r="S50" s="111"/>
      <c r="T50" s="111"/>
      <c r="U50" s="112"/>
      <c r="W50" s="102"/>
      <c r="X50" s="102"/>
      <c r="Y50" s="110" t="s">
        <v>236</v>
      </c>
      <c r="Z50" s="111"/>
      <c r="AA50" s="111"/>
      <c r="AB50" s="112"/>
      <c r="AD50" s="102"/>
      <c r="AE50" s="102"/>
      <c r="AF50" s="110" t="s">
        <v>236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238</v>
      </c>
      <c r="E56" s="12"/>
      <c r="F56" s="30"/>
      <c r="G56" s="31"/>
      <c r="I56" s="19"/>
      <c r="J56" s="19"/>
      <c r="K56" s="9" t="s">
        <v>238</v>
      </c>
      <c r="L56" s="12"/>
      <c r="M56" s="30"/>
      <c r="N56" s="31"/>
      <c r="P56" s="19"/>
      <c r="Q56" s="19"/>
      <c r="R56" s="9" t="s">
        <v>238</v>
      </c>
      <c r="S56" s="12"/>
      <c r="T56" s="30"/>
      <c r="U56" s="31"/>
      <c r="W56" s="19"/>
      <c r="X56" s="19"/>
      <c r="Y56" s="9" t="s">
        <v>238</v>
      </c>
      <c r="Z56" s="12"/>
      <c r="AA56" s="30"/>
      <c r="AB56" s="31"/>
      <c r="AD56" s="19"/>
      <c r="AE56" s="19"/>
      <c r="AF56" s="9" t="s">
        <v>238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94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237</v>
      </c>
      <c r="E60" s="111"/>
      <c r="F60" s="111"/>
      <c r="G60" s="112"/>
      <c r="I60" s="102"/>
      <c r="J60" s="102"/>
      <c r="K60" s="110" t="s">
        <v>237</v>
      </c>
      <c r="L60" s="111"/>
      <c r="M60" s="111"/>
      <c r="N60" s="112"/>
      <c r="P60" s="102"/>
      <c r="Q60" s="102"/>
      <c r="R60" s="110" t="s">
        <v>237</v>
      </c>
      <c r="S60" s="111"/>
      <c r="T60" s="111"/>
      <c r="U60" s="112"/>
      <c r="W60" s="102"/>
      <c r="X60" s="102"/>
      <c r="Y60" s="110" t="s">
        <v>237</v>
      </c>
      <c r="Z60" s="111"/>
      <c r="AA60" s="111"/>
      <c r="AB60" s="112"/>
      <c r="AD60" s="102"/>
      <c r="AE60" s="102"/>
      <c r="AF60" s="110" t="s">
        <v>237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238</v>
      </c>
      <c r="E66" s="12"/>
      <c r="F66" s="30"/>
      <c r="G66" s="31"/>
      <c r="I66" s="19"/>
      <c r="J66" s="19"/>
      <c r="K66" s="9" t="s">
        <v>238</v>
      </c>
      <c r="L66" s="12"/>
      <c r="M66" s="30"/>
      <c r="N66" s="31"/>
      <c r="P66" s="19"/>
      <c r="Q66" s="19"/>
      <c r="R66" s="9" t="s">
        <v>238</v>
      </c>
      <c r="S66" s="12"/>
      <c r="T66" s="30"/>
      <c r="U66" s="31"/>
      <c r="W66" s="19"/>
      <c r="X66" s="19"/>
      <c r="Y66" s="9" t="s">
        <v>238</v>
      </c>
      <c r="Z66" s="12"/>
      <c r="AA66" s="30"/>
      <c r="AB66" s="31"/>
      <c r="AD66" s="19"/>
      <c r="AE66" s="19"/>
      <c r="AF66" s="9" t="s">
        <v>238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102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236</v>
      </c>
      <c r="E73" s="111"/>
      <c r="F73" s="111"/>
      <c r="G73" s="112"/>
      <c r="I73" s="102"/>
      <c r="J73" s="102"/>
      <c r="K73" s="110" t="s">
        <v>236</v>
      </c>
      <c r="L73" s="111"/>
      <c r="M73" s="111"/>
      <c r="N73" s="112"/>
      <c r="P73" s="102"/>
      <c r="Q73" s="102"/>
      <c r="R73" s="110" t="s">
        <v>236</v>
      </c>
      <c r="S73" s="111"/>
      <c r="T73" s="111"/>
      <c r="U73" s="112"/>
      <c r="W73" s="102"/>
      <c r="X73" s="102"/>
      <c r="Y73" s="110" t="s">
        <v>236</v>
      </c>
      <c r="Z73" s="111"/>
      <c r="AA73" s="111"/>
      <c r="AB73" s="112"/>
      <c r="AD73" s="102"/>
      <c r="AE73" s="102"/>
      <c r="AF73" s="110" t="s">
        <v>236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I75" s="102"/>
      <c r="J75" s="102"/>
      <c r="K75" s="124" t="s">
        <v>55</v>
      </c>
      <c r="L75" s="125"/>
      <c r="M75" s="117" t="s">
        <v>57</v>
      </c>
      <c r="N75" s="118" t="s">
        <v>47</v>
      </c>
      <c r="P75" s="102"/>
      <c r="Q75" s="102"/>
      <c r="R75" s="124" t="s">
        <v>55</v>
      </c>
      <c r="S75" s="125"/>
      <c r="T75" s="117" t="s">
        <v>57</v>
      </c>
      <c r="U75" s="118" t="s">
        <v>47</v>
      </c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238</v>
      </c>
      <c r="E79" s="12"/>
      <c r="F79" s="30"/>
      <c r="G79" s="31"/>
      <c r="I79" s="19"/>
      <c r="J79" s="19"/>
      <c r="K79" s="9" t="s">
        <v>238</v>
      </c>
      <c r="L79" s="12"/>
      <c r="M79" s="30"/>
      <c r="N79" s="31"/>
      <c r="P79" s="19"/>
      <c r="Q79" s="19"/>
      <c r="R79" s="9" t="s">
        <v>238</v>
      </c>
      <c r="S79" s="12"/>
      <c r="T79" s="30"/>
      <c r="U79" s="31"/>
      <c r="W79" s="19"/>
      <c r="X79" s="19"/>
      <c r="Y79" s="9" t="s">
        <v>238</v>
      </c>
      <c r="Z79" s="12"/>
      <c r="AA79" s="30"/>
      <c r="AB79" s="31"/>
      <c r="AD79" s="19"/>
      <c r="AE79" s="19"/>
      <c r="AF79" s="9" t="s">
        <v>238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95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237</v>
      </c>
      <c r="E83" s="111"/>
      <c r="F83" s="111"/>
      <c r="G83" s="112"/>
      <c r="I83" s="102"/>
      <c r="J83" s="102"/>
      <c r="K83" s="110" t="s">
        <v>237</v>
      </c>
      <c r="L83" s="111"/>
      <c r="M83" s="111"/>
      <c r="N83" s="112"/>
      <c r="P83" s="102"/>
      <c r="Q83" s="102"/>
      <c r="R83" s="110" t="s">
        <v>237</v>
      </c>
      <c r="S83" s="111"/>
      <c r="T83" s="111"/>
      <c r="U83" s="112"/>
      <c r="W83" s="102"/>
      <c r="X83" s="102"/>
      <c r="Y83" s="110" t="s">
        <v>237</v>
      </c>
      <c r="Z83" s="111"/>
      <c r="AA83" s="111"/>
      <c r="AB83" s="112"/>
      <c r="AD83" s="102"/>
      <c r="AE83" s="102"/>
      <c r="AF83" s="110" t="s">
        <v>237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I85" s="102"/>
      <c r="J85" s="102"/>
      <c r="K85" s="124" t="s">
        <v>55</v>
      </c>
      <c r="L85" s="125"/>
      <c r="M85" s="117" t="s">
        <v>57</v>
      </c>
      <c r="N85" s="118" t="s">
        <v>47</v>
      </c>
      <c r="P85" s="102"/>
      <c r="Q85" s="102"/>
      <c r="R85" s="124" t="s">
        <v>55</v>
      </c>
      <c r="S85" s="125"/>
      <c r="T85" s="117" t="s">
        <v>57</v>
      </c>
      <c r="U85" s="118" t="s">
        <v>47</v>
      </c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238</v>
      </c>
      <c r="E89" s="12"/>
      <c r="F89" s="30"/>
      <c r="G89" s="31"/>
      <c r="I89" s="19"/>
      <c r="J89" s="19"/>
      <c r="K89" s="9" t="s">
        <v>238</v>
      </c>
      <c r="L89" s="12"/>
      <c r="M89" s="30"/>
      <c r="N89" s="31"/>
      <c r="P89" s="19"/>
      <c r="Q89" s="19"/>
      <c r="R89" s="9" t="s">
        <v>238</v>
      </c>
      <c r="S89" s="12"/>
      <c r="T89" s="30"/>
      <c r="U89" s="31"/>
      <c r="W89" s="19"/>
      <c r="X89" s="19"/>
      <c r="Y89" s="9" t="s">
        <v>238</v>
      </c>
      <c r="Z89" s="12"/>
      <c r="AA89" s="30"/>
      <c r="AB89" s="31"/>
      <c r="AD89" s="19"/>
      <c r="AE89" s="19"/>
      <c r="AF89" s="9" t="s">
        <v>238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103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236</v>
      </c>
      <c r="E96" s="111"/>
      <c r="F96" s="111"/>
      <c r="G96" s="112"/>
      <c r="I96" s="102"/>
      <c r="J96" s="102"/>
      <c r="K96" s="110" t="s">
        <v>236</v>
      </c>
      <c r="L96" s="111"/>
      <c r="M96" s="111"/>
      <c r="N96" s="112"/>
      <c r="P96" s="102"/>
      <c r="Q96" s="102"/>
      <c r="R96" s="110" t="s">
        <v>236</v>
      </c>
      <c r="S96" s="111"/>
      <c r="T96" s="111"/>
      <c r="U96" s="112"/>
      <c r="W96" s="102"/>
      <c r="X96" s="102"/>
      <c r="Y96" s="110" t="s">
        <v>236</v>
      </c>
      <c r="Z96" s="111"/>
      <c r="AA96" s="111"/>
      <c r="AB96" s="112"/>
      <c r="AD96" s="102"/>
      <c r="AE96" s="102"/>
      <c r="AF96" s="110" t="s">
        <v>236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I98" s="102"/>
      <c r="J98" s="102"/>
      <c r="K98" s="124" t="s">
        <v>55</v>
      </c>
      <c r="L98" s="125"/>
      <c r="M98" s="117" t="s">
        <v>57</v>
      </c>
      <c r="N98" s="118" t="s">
        <v>47</v>
      </c>
      <c r="P98" s="102"/>
      <c r="Q98" s="102"/>
      <c r="R98" s="124" t="s">
        <v>55</v>
      </c>
      <c r="S98" s="125"/>
      <c r="T98" s="117" t="s">
        <v>57</v>
      </c>
      <c r="U98" s="118" t="s">
        <v>47</v>
      </c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238</v>
      </c>
      <c r="E102" s="12"/>
      <c r="F102" s="30"/>
      <c r="G102" s="31"/>
      <c r="I102" s="19"/>
      <c r="J102" s="19"/>
      <c r="K102" s="9" t="s">
        <v>238</v>
      </c>
      <c r="L102" s="12"/>
      <c r="M102" s="30"/>
      <c r="N102" s="31"/>
      <c r="P102" s="19"/>
      <c r="Q102" s="19"/>
      <c r="R102" s="9" t="s">
        <v>238</v>
      </c>
      <c r="S102" s="12"/>
      <c r="T102" s="30"/>
      <c r="U102" s="31"/>
      <c r="W102" s="19"/>
      <c r="X102" s="19"/>
      <c r="Y102" s="9" t="s">
        <v>238</v>
      </c>
      <c r="Z102" s="12"/>
      <c r="AA102" s="30"/>
      <c r="AB102" s="31"/>
      <c r="AD102" s="19"/>
      <c r="AE102" s="19"/>
      <c r="AF102" s="9" t="s">
        <v>238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96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I104" s="126"/>
      <c r="J104" s="126"/>
      <c r="K104" s="127" t="s">
        <v>43</v>
      </c>
      <c r="L104" s="119"/>
      <c r="M104" s="119"/>
      <c r="N104" s="120"/>
      <c r="P104" s="126"/>
      <c r="Q104" s="126"/>
      <c r="R104" s="127" t="s">
        <v>43</v>
      </c>
      <c r="S104" s="119"/>
      <c r="T104" s="119"/>
      <c r="U104" s="120"/>
      <c r="W104" s="126"/>
      <c r="X104" s="126"/>
      <c r="Y104" s="127" t="s">
        <v>43</v>
      </c>
      <c r="Z104" s="119"/>
      <c r="AA104" s="119"/>
      <c r="AB104" s="120"/>
      <c r="AD104" s="126"/>
      <c r="AE104" s="126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237</v>
      </c>
      <c r="E106" s="111"/>
      <c r="F106" s="111"/>
      <c r="G106" s="112"/>
      <c r="I106" s="102"/>
      <c r="J106" s="102"/>
      <c r="K106" s="110" t="s">
        <v>237</v>
      </c>
      <c r="L106" s="111"/>
      <c r="M106" s="111"/>
      <c r="N106" s="112"/>
      <c r="P106" s="102"/>
      <c r="Q106" s="102"/>
      <c r="R106" s="110" t="s">
        <v>237</v>
      </c>
      <c r="S106" s="111"/>
      <c r="T106" s="111"/>
      <c r="U106" s="112"/>
      <c r="W106" s="102"/>
      <c r="X106" s="102"/>
      <c r="Y106" s="110" t="s">
        <v>237</v>
      </c>
      <c r="Z106" s="111"/>
      <c r="AA106" s="111"/>
      <c r="AB106" s="112"/>
      <c r="AD106" s="102"/>
      <c r="AE106" s="102"/>
      <c r="AF106" s="110" t="s">
        <v>237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238</v>
      </c>
      <c r="E112" s="12"/>
      <c r="F112" s="30"/>
      <c r="G112" s="31"/>
      <c r="I112" s="19"/>
      <c r="J112" s="19"/>
      <c r="K112" s="9" t="s">
        <v>238</v>
      </c>
      <c r="L112" s="12"/>
      <c r="M112" s="30"/>
      <c r="N112" s="31"/>
      <c r="P112" s="19"/>
      <c r="Q112" s="19"/>
      <c r="R112" s="9" t="s">
        <v>238</v>
      </c>
      <c r="S112" s="12"/>
      <c r="T112" s="30"/>
      <c r="U112" s="31"/>
      <c r="W112" s="19"/>
      <c r="X112" s="19"/>
      <c r="Y112" s="9" t="s">
        <v>238</v>
      </c>
      <c r="Z112" s="12"/>
      <c r="AA112" s="30"/>
      <c r="AB112" s="31"/>
      <c r="AD112" s="19"/>
      <c r="AE112" s="19"/>
      <c r="AF112" s="9" t="s">
        <v>238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104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I114" s="126"/>
      <c r="J114" s="126"/>
      <c r="K114" s="127" t="s">
        <v>43</v>
      </c>
      <c r="L114" s="119"/>
      <c r="M114" s="119"/>
      <c r="N114" s="120"/>
      <c r="P114" s="126"/>
      <c r="Q114" s="126"/>
      <c r="R114" s="127" t="s">
        <v>43</v>
      </c>
      <c r="S114" s="119"/>
      <c r="T114" s="119"/>
      <c r="U114" s="120"/>
      <c r="W114" s="126"/>
      <c r="X114" s="126"/>
      <c r="Y114" s="127" t="s">
        <v>43</v>
      </c>
      <c r="Z114" s="119"/>
      <c r="AA114" s="119"/>
      <c r="AB114" s="120"/>
      <c r="AD114" s="126"/>
      <c r="AE114" s="126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236</v>
      </c>
      <c r="E119" s="111"/>
      <c r="F119" s="111"/>
      <c r="G119" s="112"/>
      <c r="I119" s="102"/>
      <c r="J119" s="102"/>
      <c r="K119" s="110" t="s">
        <v>236</v>
      </c>
      <c r="L119" s="111"/>
      <c r="M119" s="111"/>
      <c r="N119" s="112"/>
      <c r="P119" s="102"/>
      <c r="Q119" s="102"/>
      <c r="R119" s="110" t="s">
        <v>236</v>
      </c>
      <c r="S119" s="111"/>
      <c r="T119" s="111"/>
      <c r="U119" s="112"/>
      <c r="W119" s="102"/>
      <c r="X119" s="102"/>
      <c r="Y119" s="110" t="s">
        <v>236</v>
      </c>
      <c r="Z119" s="111"/>
      <c r="AA119" s="111"/>
      <c r="AB119" s="112"/>
      <c r="AD119" s="102"/>
      <c r="AE119" s="102"/>
      <c r="AF119" s="110" t="s">
        <v>236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238</v>
      </c>
      <c r="E125" s="12"/>
      <c r="F125" s="30"/>
      <c r="G125" s="31"/>
      <c r="I125" s="19"/>
      <c r="J125" s="19"/>
      <c r="K125" s="9" t="s">
        <v>238</v>
      </c>
      <c r="L125" s="12"/>
      <c r="M125" s="30"/>
      <c r="N125" s="31"/>
      <c r="P125" s="19"/>
      <c r="Q125" s="19"/>
      <c r="R125" s="9" t="s">
        <v>238</v>
      </c>
      <c r="S125" s="12"/>
      <c r="T125" s="30"/>
      <c r="U125" s="31"/>
      <c r="W125" s="19"/>
      <c r="X125" s="19"/>
      <c r="Y125" s="9" t="s">
        <v>238</v>
      </c>
      <c r="Z125" s="12"/>
      <c r="AA125" s="30"/>
      <c r="AB125" s="31"/>
      <c r="AD125" s="19"/>
      <c r="AE125" s="19"/>
      <c r="AF125" s="9" t="s">
        <v>238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97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I127" s="126"/>
      <c r="J127" s="126"/>
      <c r="K127" s="127" t="s">
        <v>43</v>
      </c>
      <c r="L127" s="119"/>
      <c r="M127" s="119"/>
      <c r="N127" s="120"/>
      <c r="P127" s="126"/>
      <c r="Q127" s="126"/>
      <c r="R127" s="127" t="s">
        <v>43</v>
      </c>
      <c r="S127" s="119"/>
      <c r="T127" s="119"/>
      <c r="U127" s="120"/>
      <c r="W127" s="126"/>
      <c r="X127" s="126"/>
      <c r="Y127" s="127" t="s">
        <v>43</v>
      </c>
      <c r="Z127" s="119"/>
      <c r="AA127" s="119"/>
      <c r="AB127" s="120"/>
      <c r="AD127" s="126"/>
      <c r="AE127" s="126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237</v>
      </c>
      <c r="E129" s="111"/>
      <c r="F129" s="111"/>
      <c r="G129" s="112"/>
      <c r="I129" s="102"/>
      <c r="J129" s="102"/>
      <c r="K129" s="110" t="s">
        <v>237</v>
      </c>
      <c r="L129" s="111"/>
      <c r="M129" s="111"/>
      <c r="N129" s="112"/>
      <c r="P129" s="102"/>
      <c r="Q129" s="102"/>
      <c r="R129" s="110" t="s">
        <v>237</v>
      </c>
      <c r="S129" s="111"/>
      <c r="T129" s="111"/>
      <c r="U129" s="112"/>
      <c r="W129" s="102"/>
      <c r="X129" s="102"/>
      <c r="Y129" s="110" t="s">
        <v>237</v>
      </c>
      <c r="Z129" s="111"/>
      <c r="AA129" s="111"/>
      <c r="AB129" s="112"/>
      <c r="AD129" s="102"/>
      <c r="AE129" s="102"/>
      <c r="AF129" s="110" t="s">
        <v>237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238</v>
      </c>
      <c r="E135" s="12"/>
      <c r="F135" s="30"/>
      <c r="G135" s="31"/>
      <c r="I135" s="19"/>
      <c r="J135" s="19"/>
      <c r="K135" s="9" t="s">
        <v>238</v>
      </c>
      <c r="L135" s="12"/>
      <c r="M135" s="30"/>
      <c r="N135" s="31"/>
      <c r="P135" s="19"/>
      <c r="Q135" s="19"/>
      <c r="R135" s="9" t="s">
        <v>238</v>
      </c>
      <c r="S135" s="12"/>
      <c r="T135" s="30"/>
      <c r="U135" s="31"/>
      <c r="W135" s="19"/>
      <c r="X135" s="19"/>
      <c r="Y135" s="9" t="s">
        <v>238</v>
      </c>
      <c r="Z135" s="12"/>
      <c r="AA135" s="30"/>
      <c r="AB135" s="31"/>
      <c r="AD135" s="19"/>
      <c r="AE135" s="19"/>
      <c r="AF135" s="9" t="s">
        <v>238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105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I137" s="126"/>
      <c r="J137" s="126"/>
      <c r="K137" s="127" t="s">
        <v>43</v>
      </c>
      <c r="L137" s="119"/>
      <c r="M137" s="119"/>
      <c r="N137" s="120"/>
      <c r="P137" s="126"/>
      <c r="Q137" s="126"/>
      <c r="R137" s="127" t="s">
        <v>43</v>
      </c>
      <c r="S137" s="119"/>
      <c r="T137" s="119"/>
      <c r="U137" s="120"/>
      <c r="W137" s="126"/>
      <c r="X137" s="126"/>
      <c r="Y137" s="127" t="s">
        <v>43</v>
      </c>
      <c r="Z137" s="119"/>
      <c r="AA137" s="119"/>
      <c r="AB137" s="120"/>
      <c r="AD137" s="126"/>
      <c r="AE137" s="126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236</v>
      </c>
      <c r="E142" s="111"/>
      <c r="F142" s="111"/>
      <c r="G142" s="112"/>
      <c r="I142" s="102"/>
      <c r="J142" s="102"/>
      <c r="K142" s="110" t="s">
        <v>236</v>
      </c>
      <c r="L142" s="111"/>
      <c r="M142" s="111"/>
      <c r="N142" s="112"/>
      <c r="P142" s="102"/>
      <c r="Q142" s="102"/>
      <c r="R142" s="110" t="s">
        <v>236</v>
      </c>
      <c r="S142" s="111"/>
      <c r="T142" s="111"/>
      <c r="U142" s="112"/>
      <c r="W142" s="102"/>
      <c r="X142" s="102"/>
      <c r="Y142" s="110" t="s">
        <v>236</v>
      </c>
      <c r="Z142" s="111"/>
      <c r="AA142" s="111"/>
      <c r="AB142" s="112"/>
      <c r="AD142" s="102"/>
      <c r="AE142" s="102"/>
      <c r="AF142" s="110" t="s">
        <v>236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55</v>
      </c>
      <c r="E144" s="125"/>
      <c r="F144" s="117" t="s">
        <v>57</v>
      </c>
      <c r="G144" s="118" t="s">
        <v>47</v>
      </c>
      <c r="I144" s="102"/>
      <c r="J144" s="102"/>
      <c r="K144" s="124" t="s">
        <v>55</v>
      </c>
      <c r="L144" s="125"/>
      <c r="M144" s="117" t="s">
        <v>57</v>
      </c>
      <c r="N144" s="118" t="s">
        <v>47</v>
      </c>
      <c r="P144" s="102"/>
      <c r="Q144" s="102"/>
      <c r="R144" s="124" t="s">
        <v>55</v>
      </c>
      <c r="S144" s="125"/>
      <c r="T144" s="117" t="s">
        <v>57</v>
      </c>
      <c r="U144" s="118" t="s">
        <v>47</v>
      </c>
      <c r="W144" s="102"/>
      <c r="X144" s="102"/>
      <c r="Y144" s="124" t="s">
        <v>55</v>
      </c>
      <c r="Z144" s="125"/>
      <c r="AA144" s="117" t="s">
        <v>57</v>
      </c>
      <c r="AB144" s="118" t="s">
        <v>47</v>
      </c>
      <c r="AD144" s="102"/>
      <c r="AE144" s="102"/>
      <c r="AF144" s="124" t="s">
        <v>55</v>
      </c>
      <c r="AG144" s="125"/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238</v>
      </c>
      <c r="E148" s="12"/>
      <c r="F148" s="30"/>
      <c r="G148" s="31"/>
      <c r="I148" s="19"/>
      <c r="J148" s="19"/>
      <c r="K148" s="9" t="s">
        <v>238</v>
      </c>
      <c r="L148" s="12"/>
      <c r="M148" s="30"/>
      <c r="N148" s="31"/>
      <c r="P148" s="19"/>
      <c r="Q148" s="19"/>
      <c r="R148" s="9" t="s">
        <v>238</v>
      </c>
      <c r="S148" s="12"/>
      <c r="T148" s="30"/>
      <c r="U148" s="31"/>
      <c r="W148" s="19"/>
      <c r="X148" s="19"/>
      <c r="Y148" s="9" t="s">
        <v>238</v>
      </c>
      <c r="Z148" s="12"/>
      <c r="AA148" s="30"/>
      <c r="AB148" s="31"/>
      <c r="AD148" s="19"/>
      <c r="AE148" s="19"/>
      <c r="AF148" s="9" t="s">
        <v>238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98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I150" s="126"/>
      <c r="J150" s="126"/>
      <c r="K150" s="127" t="s">
        <v>43</v>
      </c>
      <c r="L150" s="119"/>
      <c r="M150" s="119"/>
      <c r="N150" s="120"/>
      <c r="P150" s="126"/>
      <c r="Q150" s="126"/>
      <c r="R150" s="127" t="s">
        <v>43</v>
      </c>
      <c r="S150" s="119"/>
      <c r="T150" s="119"/>
      <c r="U150" s="120"/>
      <c r="W150" s="126"/>
      <c r="X150" s="126"/>
      <c r="Y150" s="127" t="s">
        <v>43</v>
      </c>
      <c r="Z150" s="119"/>
      <c r="AA150" s="119"/>
      <c r="AB150" s="120"/>
      <c r="AD150" s="126"/>
      <c r="AE150" s="126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237</v>
      </c>
      <c r="E152" s="111"/>
      <c r="F152" s="111"/>
      <c r="G152" s="112"/>
      <c r="I152" s="102"/>
      <c r="J152" s="102"/>
      <c r="K152" s="110" t="s">
        <v>237</v>
      </c>
      <c r="L152" s="111"/>
      <c r="M152" s="111"/>
      <c r="N152" s="112"/>
      <c r="P152" s="102"/>
      <c r="Q152" s="102"/>
      <c r="R152" s="110" t="s">
        <v>237</v>
      </c>
      <c r="S152" s="111"/>
      <c r="T152" s="111"/>
      <c r="U152" s="112"/>
      <c r="W152" s="102"/>
      <c r="X152" s="102"/>
      <c r="Y152" s="110" t="s">
        <v>237</v>
      </c>
      <c r="Z152" s="111"/>
      <c r="AA152" s="111"/>
      <c r="AB152" s="112"/>
      <c r="AD152" s="102"/>
      <c r="AE152" s="102"/>
      <c r="AF152" s="110" t="s">
        <v>237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238</v>
      </c>
      <c r="E158" s="12"/>
      <c r="F158" s="30"/>
      <c r="G158" s="31"/>
      <c r="I158" s="19"/>
      <c r="J158" s="19"/>
      <c r="K158" s="9" t="s">
        <v>238</v>
      </c>
      <c r="L158" s="12"/>
      <c r="M158" s="30"/>
      <c r="N158" s="31"/>
      <c r="P158" s="19"/>
      <c r="Q158" s="19"/>
      <c r="R158" s="9" t="s">
        <v>238</v>
      </c>
      <c r="S158" s="12"/>
      <c r="T158" s="30"/>
      <c r="U158" s="31"/>
      <c r="W158" s="19"/>
      <c r="X158" s="19"/>
      <c r="Y158" s="9" t="s">
        <v>238</v>
      </c>
      <c r="Z158" s="12"/>
      <c r="AA158" s="30"/>
      <c r="AB158" s="31"/>
      <c r="AD158" s="19"/>
      <c r="AE158" s="19"/>
      <c r="AF158" s="9" t="s">
        <v>238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106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I160" s="126"/>
      <c r="J160" s="126"/>
      <c r="K160" s="127" t="s">
        <v>43</v>
      </c>
      <c r="L160" s="119"/>
      <c r="M160" s="119"/>
      <c r="N160" s="120"/>
      <c r="P160" s="126"/>
      <c r="Q160" s="126"/>
      <c r="R160" s="127" t="s">
        <v>43</v>
      </c>
      <c r="S160" s="119"/>
      <c r="T160" s="119"/>
      <c r="U160" s="120"/>
      <c r="W160" s="126"/>
      <c r="X160" s="126"/>
      <c r="Y160" s="127" t="s">
        <v>43</v>
      </c>
      <c r="Z160" s="119"/>
      <c r="AA160" s="119"/>
      <c r="AB160" s="120"/>
      <c r="AD160" s="126"/>
      <c r="AE160" s="126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267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267" s="16" customFormat="1" ht="15.75" thickBot="1" x14ac:dyDescent="0.3">
      <c r="A162" s="13"/>
      <c r="B162" s="126"/>
      <c r="C162" s="126"/>
      <c r="I162" s="126"/>
      <c r="J162" s="126"/>
      <c r="P162" s="126"/>
      <c r="Q162" s="126"/>
      <c r="W162" s="126"/>
      <c r="X162" s="126"/>
      <c r="AD162" s="126"/>
      <c r="AE162" s="126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</row>
    <row r="163" spans="1:267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</row>
    <row r="164" spans="1:267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  <c r="IW164" s="39"/>
      <c r="IX164" s="39"/>
      <c r="IY164" s="39"/>
      <c r="IZ164" s="39"/>
      <c r="JA164" s="39"/>
      <c r="JB164" s="39"/>
      <c r="JC164" s="39"/>
      <c r="JD164" s="39"/>
      <c r="JE164" s="39"/>
      <c r="JF164" s="39"/>
      <c r="JG164" s="39"/>
    </row>
    <row r="165" spans="1:267" s="103" customFormat="1" ht="15.75" x14ac:dyDescent="0.25">
      <c r="A165" s="97"/>
      <c r="B165" s="102"/>
      <c r="C165" s="102"/>
      <c r="D165" s="110" t="s">
        <v>236</v>
      </c>
      <c r="E165" s="111"/>
      <c r="F165" s="111"/>
      <c r="G165" s="112"/>
      <c r="I165" s="102"/>
      <c r="J165" s="102"/>
      <c r="K165" s="110" t="s">
        <v>236</v>
      </c>
      <c r="L165" s="111"/>
      <c r="M165" s="111"/>
      <c r="N165" s="112"/>
      <c r="P165" s="102"/>
      <c r="Q165" s="102"/>
      <c r="R165" s="110" t="s">
        <v>236</v>
      </c>
      <c r="S165" s="111"/>
      <c r="T165" s="111"/>
      <c r="U165" s="112"/>
      <c r="W165" s="102"/>
      <c r="X165" s="102"/>
      <c r="Y165" s="110" t="s">
        <v>236</v>
      </c>
      <c r="Z165" s="111"/>
      <c r="AA165" s="111"/>
      <c r="AB165" s="112"/>
      <c r="AD165" s="102"/>
      <c r="AE165" s="102"/>
      <c r="AF165" s="110" t="s">
        <v>236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</row>
    <row r="166" spans="1:267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  <c r="IB166" s="39"/>
      <c r="IC166" s="39"/>
      <c r="ID166" s="39"/>
      <c r="IE166" s="39"/>
      <c r="IF166" s="39"/>
      <c r="IG166" s="39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  <c r="IW166" s="39"/>
      <c r="IX166" s="39"/>
      <c r="IY166" s="39"/>
      <c r="IZ166" s="39"/>
      <c r="JA166" s="39"/>
      <c r="JB166" s="39"/>
      <c r="JC166" s="39"/>
      <c r="JD166" s="39"/>
      <c r="JE166" s="39"/>
      <c r="JF166" s="39"/>
      <c r="JG166" s="39"/>
    </row>
    <row r="167" spans="1:267" s="2" customFormat="1" ht="48" x14ac:dyDescent="0.25">
      <c r="A167" s="97"/>
      <c r="B167" s="102"/>
      <c r="C167" s="102"/>
      <c r="D167" s="124" t="s">
        <v>55</v>
      </c>
      <c r="E167" s="125"/>
      <c r="F167" s="117" t="s">
        <v>57</v>
      </c>
      <c r="G167" s="118" t="s">
        <v>47</v>
      </c>
      <c r="I167" s="102"/>
      <c r="J167" s="102"/>
      <c r="K167" s="124" t="s">
        <v>55</v>
      </c>
      <c r="L167" s="125"/>
      <c r="M167" s="117" t="s">
        <v>57</v>
      </c>
      <c r="N167" s="118" t="s">
        <v>47</v>
      </c>
      <c r="P167" s="102"/>
      <c r="Q167" s="102"/>
      <c r="R167" s="124" t="s">
        <v>55</v>
      </c>
      <c r="S167" s="125"/>
      <c r="T167" s="117" t="s">
        <v>57</v>
      </c>
      <c r="U167" s="118" t="s">
        <v>47</v>
      </c>
      <c r="W167" s="102"/>
      <c r="X167" s="102"/>
      <c r="Y167" s="124" t="s">
        <v>55</v>
      </c>
      <c r="Z167" s="125"/>
      <c r="AA167" s="117" t="s">
        <v>57</v>
      </c>
      <c r="AB167" s="118" t="s">
        <v>47</v>
      </c>
      <c r="AD167" s="102"/>
      <c r="AE167" s="102"/>
      <c r="AF167" s="124" t="s">
        <v>55</v>
      </c>
      <c r="AG167" s="125"/>
      <c r="AH167" s="117" t="s">
        <v>57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9"/>
      <c r="HT167" s="39"/>
      <c r="HU167" s="39"/>
      <c r="HV167" s="39"/>
      <c r="HW167" s="39"/>
      <c r="HX167" s="39"/>
      <c r="HY167" s="39"/>
      <c r="HZ167" s="39"/>
      <c r="IA167" s="39"/>
      <c r="IB167" s="39"/>
      <c r="IC167" s="39"/>
      <c r="ID167" s="39"/>
      <c r="IE167" s="39"/>
      <c r="IF167" s="39"/>
      <c r="IG167" s="39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  <c r="IW167" s="39"/>
      <c r="IX167" s="39"/>
      <c r="IY167" s="39"/>
      <c r="IZ167" s="39"/>
      <c r="JA167" s="39"/>
      <c r="JB167" s="39"/>
      <c r="JC167" s="39"/>
      <c r="JD167" s="39"/>
      <c r="JE167" s="39"/>
      <c r="JF167" s="39"/>
      <c r="JG167" s="39"/>
    </row>
    <row r="168" spans="1:267" s="4" customFormat="1" x14ac:dyDescent="0.25">
      <c r="A168" s="3"/>
      <c r="B168" s="19"/>
      <c r="C168" s="19"/>
      <c r="D168" s="5"/>
      <c r="E168" s="8"/>
      <c r="F168" s="28"/>
      <c r="G168" s="29"/>
      <c r="I168" s="19"/>
      <c r="J168" s="19"/>
      <c r="K168" s="5"/>
      <c r="L168" s="8"/>
      <c r="M168" s="28"/>
      <c r="N168" s="29"/>
      <c r="P168" s="19"/>
      <c r="Q168" s="19"/>
      <c r="R168" s="5"/>
      <c r="S168" s="8"/>
      <c r="T168" s="28"/>
      <c r="U168" s="29"/>
      <c r="W168" s="19"/>
      <c r="X168" s="19"/>
      <c r="Y168" s="5"/>
      <c r="Z168" s="8"/>
      <c r="AA168" s="28"/>
      <c r="AB168" s="29"/>
      <c r="AD168" s="19"/>
      <c r="AE168" s="19"/>
      <c r="AF168" s="5"/>
      <c r="AG168" s="8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9"/>
      <c r="HT168" s="39"/>
      <c r="HU168" s="39"/>
      <c r="HV168" s="39"/>
      <c r="HW168" s="39"/>
      <c r="HX168" s="39"/>
      <c r="HY168" s="39"/>
      <c r="HZ168" s="39"/>
      <c r="IA168" s="39"/>
      <c r="IB168" s="39"/>
      <c r="IC168" s="39"/>
      <c r="ID168" s="39"/>
      <c r="IE168" s="39"/>
      <c r="IF168" s="39"/>
      <c r="IG168" s="39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  <c r="IW168" s="39"/>
      <c r="IX168" s="39"/>
      <c r="IY168" s="39"/>
      <c r="IZ168" s="39"/>
      <c r="JA168" s="39"/>
      <c r="JB168" s="39"/>
      <c r="JC168" s="39"/>
      <c r="JD168" s="39"/>
      <c r="JE168" s="39"/>
      <c r="JF168" s="39"/>
      <c r="JG168" s="39"/>
    </row>
    <row r="169" spans="1:267" s="4" customFormat="1" x14ac:dyDescent="0.25">
      <c r="A169" s="3"/>
      <c r="B169" s="19"/>
      <c r="C169" s="19"/>
      <c r="D169" s="5"/>
      <c r="E169" s="8"/>
      <c r="F169" s="28"/>
      <c r="G169" s="29"/>
      <c r="I169" s="19"/>
      <c r="J169" s="19"/>
      <c r="K169" s="5"/>
      <c r="L169" s="8"/>
      <c r="M169" s="28"/>
      <c r="N169" s="29"/>
      <c r="P169" s="19"/>
      <c r="Q169" s="19"/>
      <c r="R169" s="5"/>
      <c r="S169" s="8"/>
      <c r="T169" s="28"/>
      <c r="U169" s="29"/>
      <c r="W169" s="19"/>
      <c r="X169" s="19"/>
      <c r="Y169" s="5"/>
      <c r="Z169" s="8"/>
      <c r="AA169" s="28"/>
      <c r="AB169" s="29"/>
      <c r="AD169" s="19"/>
      <c r="AE169" s="19"/>
      <c r="AF169" s="5"/>
      <c r="AG169" s="8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9"/>
      <c r="HT169" s="39"/>
      <c r="HU169" s="39"/>
      <c r="HV169" s="39"/>
      <c r="HW169" s="39"/>
      <c r="HX169" s="39"/>
      <c r="HY169" s="39"/>
      <c r="HZ169" s="39"/>
      <c r="IA169" s="39"/>
      <c r="IB169" s="39"/>
      <c r="IC169" s="39"/>
      <c r="ID169" s="39"/>
      <c r="IE169" s="39"/>
      <c r="IF169" s="39"/>
      <c r="IG169" s="39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  <c r="IW169" s="39"/>
      <c r="IX169" s="39"/>
      <c r="IY169" s="39"/>
      <c r="IZ169" s="39"/>
      <c r="JA169" s="39"/>
      <c r="JB169" s="39"/>
      <c r="JC169" s="39"/>
      <c r="JD169" s="39"/>
      <c r="JE169" s="39"/>
      <c r="JF169" s="39"/>
      <c r="JG169" s="39"/>
    </row>
    <row r="170" spans="1:267" s="4" customFormat="1" x14ac:dyDescent="0.25">
      <c r="A170" s="3"/>
      <c r="B170" s="19"/>
      <c r="C170" s="19"/>
      <c r="D170" s="5"/>
      <c r="E170" s="8"/>
      <c r="F170" s="28"/>
      <c r="G170" s="29"/>
      <c r="I170" s="19"/>
      <c r="J170" s="19"/>
      <c r="K170" s="5"/>
      <c r="L170" s="8"/>
      <c r="M170" s="28"/>
      <c r="N170" s="29"/>
      <c r="P170" s="19"/>
      <c r="Q170" s="19"/>
      <c r="R170" s="5"/>
      <c r="S170" s="8"/>
      <c r="T170" s="28"/>
      <c r="U170" s="29"/>
      <c r="W170" s="19"/>
      <c r="X170" s="19"/>
      <c r="Y170" s="5"/>
      <c r="Z170" s="8"/>
      <c r="AA170" s="28"/>
      <c r="AB170" s="29"/>
      <c r="AD170" s="19"/>
      <c r="AE170" s="19"/>
      <c r="AF170" s="5"/>
      <c r="AG170" s="8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9"/>
      <c r="HT170" s="39"/>
      <c r="HU170" s="39"/>
      <c r="HV170" s="39"/>
      <c r="HW170" s="39"/>
      <c r="HX170" s="39"/>
      <c r="HY170" s="39"/>
      <c r="HZ170" s="39"/>
      <c r="IA170" s="39"/>
      <c r="IB170" s="39"/>
      <c r="IC170" s="39"/>
      <c r="ID170" s="39"/>
      <c r="IE170" s="39"/>
      <c r="IF170" s="39"/>
      <c r="IG170" s="39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  <c r="IW170" s="39"/>
      <c r="IX170" s="39"/>
      <c r="IY170" s="39"/>
      <c r="IZ170" s="39"/>
      <c r="JA170" s="39"/>
      <c r="JB170" s="39"/>
      <c r="JC170" s="39"/>
      <c r="JD170" s="39"/>
      <c r="JE170" s="39"/>
      <c r="JF170" s="39"/>
      <c r="JG170" s="39"/>
    </row>
    <row r="171" spans="1:267" s="4" customFormat="1" ht="15.75" thickBot="1" x14ac:dyDescent="0.3">
      <c r="A171" s="3"/>
      <c r="B171" s="19"/>
      <c r="C171" s="19"/>
      <c r="D171" s="9" t="s">
        <v>238</v>
      </c>
      <c r="E171" s="12"/>
      <c r="F171" s="30"/>
      <c r="G171" s="31"/>
      <c r="I171" s="19"/>
      <c r="J171" s="19"/>
      <c r="K171" s="9" t="s">
        <v>238</v>
      </c>
      <c r="L171" s="12"/>
      <c r="M171" s="30"/>
      <c r="N171" s="31"/>
      <c r="P171" s="19"/>
      <c r="Q171" s="19"/>
      <c r="R171" s="9" t="s">
        <v>238</v>
      </c>
      <c r="S171" s="12"/>
      <c r="T171" s="30"/>
      <c r="U171" s="31"/>
      <c r="W171" s="19"/>
      <c r="X171" s="19"/>
      <c r="Y171" s="9" t="s">
        <v>238</v>
      </c>
      <c r="Z171" s="12"/>
      <c r="AA171" s="30"/>
      <c r="AB171" s="31"/>
      <c r="AD171" s="19"/>
      <c r="AE171" s="19"/>
      <c r="AF171" s="9" t="s">
        <v>238</v>
      </c>
      <c r="AG171" s="12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9"/>
      <c r="HT171" s="39"/>
      <c r="HU171" s="39"/>
      <c r="HV171" s="39"/>
      <c r="HW171" s="39"/>
      <c r="HX171" s="39"/>
      <c r="HY171" s="39"/>
      <c r="HZ171" s="39"/>
      <c r="IA171" s="39"/>
      <c r="IB171" s="39"/>
      <c r="IC171" s="39"/>
      <c r="ID171" s="39"/>
      <c r="IE171" s="39"/>
      <c r="IF171" s="39"/>
      <c r="IG171" s="39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  <c r="IW171" s="39"/>
      <c r="IX171" s="39"/>
      <c r="IY171" s="39"/>
      <c r="IZ171" s="39"/>
      <c r="JA171" s="39"/>
      <c r="JB171" s="39"/>
      <c r="JC171" s="39"/>
      <c r="JD171" s="39"/>
      <c r="JE171" s="39"/>
      <c r="JF171" s="39"/>
      <c r="JG171" s="39"/>
    </row>
    <row r="172" spans="1:267" s="16" customFormat="1" ht="23.25" thickBot="1" x14ac:dyDescent="0.3">
      <c r="A172" s="13" t="s">
        <v>99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I172" s="126"/>
      <c r="J172" s="126"/>
      <c r="K172" s="14" t="s">
        <v>42</v>
      </c>
      <c r="L172" s="15"/>
      <c r="M172" s="32">
        <f>SUM(M168:M171)</f>
        <v>0</v>
      </c>
      <c r="N172" s="32">
        <f>SUM(N168:N171)</f>
        <v>0</v>
      </c>
      <c r="P172" s="126"/>
      <c r="Q172" s="126"/>
      <c r="R172" s="14" t="s">
        <v>42</v>
      </c>
      <c r="S172" s="15"/>
      <c r="T172" s="32">
        <f>SUM(T168:T171)</f>
        <v>0</v>
      </c>
      <c r="U172" s="32">
        <f>SUM(U168:U171)</f>
        <v>0</v>
      </c>
      <c r="W172" s="126"/>
      <c r="X172" s="126"/>
      <c r="Y172" s="14" t="s">
        <v>42</v>
      </c>
      <c r="Z172" s="15"/>
      <c r="AA172" s="32">
        <f>SUM(AA168:AA171)</f>
        <v>0</v>
      </c>
      <c r="AB172" s="32">
        <f>SUM(AB168:AB171)</f>
        <v>0</v>
      </c>
      <c r="AD172" s="126"/>
      <c r="AE172" s="126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9"/>
      <c r="HT172" s="39"/>
      <c r="HU172" s="39"/>
      <c r="HV172" s="39"/>
      <c r="HW172" s="39"/>
      <c r="HX172" s="39"/>
      <c r="HY172" s="39"/>
      <c r="HZ172" s="39"/>
      <c r="IA172" s="39"/>
      <c r="IB172" s="39"/>
      <c r="IC172" s="39"/>
      <c r="ID172" s="39"/>
      <c r="IE172" s="39"/>
      <c r="IF172" s="39"/>
      <c r="IG172" s="39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  <c r="IW172" s="39"/>
      <c r="IX172" s="39"/>
      <c r="IY172" s="39"/>
      <c r="IZ172" s="39"/>
      <c r="JA172" s="39"/>
      <c r="JB172" s="39"/>
      <c r="JC172" s="39"/>
      <c r="JD172" s="39"/>
      <c r="JE172" s="39"/>
      <c r="JF172" s="39"/>
      <c r="JG172" s="39"/>
    </row>
    <row r="173" spans="1:267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I173" s="126"/>
      <c r="J173" s="126"/>
      <c r="K173" s="127" t="s">
        <v>43</v>
      </c>
      <c r="L173" s="119"/>
      <c r="M173" s="119"/>
      <c r="N173" s="120"/>
      <c r="P173" s="126"/>
      <c r="Q173" s="126"/>
      <c r="R173" s="127" t="s">
        <v>43</v>
      </c>
      <c r="S173" s="119"/>
      <c r="T173" s="119"/>
      <c r="U173" s="120"/>
      <c r="W173" s="126"/>
      <c r="X173" s="126"/>
      <c r="Y173" s="127" t="s">
        <v>43</v>
      </c>
      <c r="Z173" s="119"/>
      <c r="AA173" s="119"/>
      <c r="AB173" s="120"/>
      <c r="AD173" s="126"/>
      <c r="AE173" s="126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9"/>
      <c r="HT173" s="39"/>
      <c r="HU173" s="39"/>
      <c r="HV173" s="39"/>
      <c r="HW173" s="39"/>
      <c r="HX173" s="39"/>
      <c r="HY173" s="39"/>
      <c r="HZ173" s="39"/>
      <c r="IA173" s="39"/>
      <c r="IB173" s="39"/>
      <c r="IC173" s="39"/>
      <c r="ID173" s="39"/>
      <c r="IE173" s="39"/>
      <c r="IF173" s="39"/>
      <c r="IG173" s="39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  <c r="IW173" s="39"/>
      <c r="IX173" s="39"/>
      <c r="IY173" s="39"/>
      <c r="IZ173" s="39"/>
      <c r="JA173" s="39"/>
      <c r="JB173" s="39"/>
      <c r="JC173" s="39"/>
      <c r="JD173" s="39"/>
      <c r="JE173" s="39"/>
      <c r="JF173" s="39"/>
      <c r="JG173" s="39"/>
    </row>
    <row r="174" spans="1:267" s="16" customFormat="1" x14ac:dyDescent="0.25">
      <c r="A174" s="13"/>
      <c r="B174" s="40"/>
      <c r="C174" s="40"/>
      <c r="D174" s="165"/>
      <c r="E174" s="40"/>
      <c r="F174" s="40"/>
      <c r="G174" s="40"/>
      <c r="H174" s="40"/>
      <c r="I174" s="40"/>
      <c r="J174" s="40"/>
      <c r="K174" s="165"/>
      <c r="L174" s="40"/>
      <c r="M174" s="40"/>
      <c r="N174" s="40"/>
      <c r="P174" s="40"/>
      <c r="Q174" s="40"/>
      <c r="R174" s="165"/>
      <c r="S174" s="40"/>
      <c r="T174" s="40"/>
      <c r="U174" s="40"/>
      <c r="W174" s="40"/>
      <c r="X174" s="40"/>
      <c r="Y174" s="165"/>
      <c r="Z174" s="40"/>
      <c r="AA174" s="40"/>
      <c r="AB174" s="40"/>
      <c r="AC174" s="122"/>
      <c r="AD174" s="122"/>
      <c r="AE174" s="22"/>
      <c r="AF174" s="165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267" s="103" customFormat="1" ht="15.75" x14ac:dyDescent="0.25">
      <c r="A175" s="97"/>
      <c r="B175" s="102"/>
      <c r="C175" s="102"/>
      <c r="D175" s="110" t="s">
        <v>237</v>
      </c>
      <c r="E175" s="111"/>
      <c r="F175" s="111"/>
      <c r="G175" s="112"/>
      <c r="I175" s="102"/>
      <c r="J175" s="102"/>
      <c r="K175" s="110" t="s">
        <v>237</v>
      </c>
      <c r="L175" s="111"/>
      <c r="M175" s="111"/>
      <c r="N175" s="112"/>
      <c r="P175" s="102"/>
      <c r="Q175" s="102"/>
      <c r="R175" s="110" t="s">
        <v>237</v>
      </c>
      <c r="S175" s="111"/>
      <c r="T175" s="111"/>
      <c r="U175" s="112"/>
      <c r="W175" s="102"/>
      <c r="X175" s="102"/>
      <c r="Y175" s="110" t="s">
        <v>237</v>
      </c>
      <c r="Z175" s="111"/>
      <c r="AA175" s="111"/>
      <c r="AB175" s="112"/>
      <c r="AD175" s="102"/>
      <c r="AE175" s="102"/>
      <c r="AF175" s="110" t="s">
        <v>237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9"/>
      <c r="HT175" s="39"/>
      <c r="HU175" s="39"/>
      <c r="HV175" s="39"/>
      <c r="HW175" s="39"/>
      <c r="HX175" s="39"/>
      <c r="HY175" s="39"/>
      <c r="HZ175" s="39"/>
      <c r="IA175" s="39"/>
      <c r="IB175" s="39"/>
      <c r="IC175" s="39"/>
      <c r="ID175" s="39"/>
      <c r="IE175" s="39"/>
      <c r="IF175" s="39"/>
      <c r="IG175" s="39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  <c r="IW175" s="39"/>
      <c r="IX175" s="39"/>
      <c r="IY175" s="39"/>
      <c r="IZ175" s="39"/>
      <c r="JA175" s="39"/>
      <c r="JB175" s="39"/>
      <c r="JC175" s="39"/>
      <c r="JD175" s="39"/>
      <c r="JE175" s="39"/>
      <c r="JF175" s="39"/>
      <c r="JG175" s="39"/>
    </row>
    <row r="176" spans="1:267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  <c r="HX176" s="39"/>
      <c r="HY176" s="39"/>
      <c r="HZ176" s="39"/>
      <c r="IA176" s="39"/>
      <c r="IB176" s="39"/>
      <c r="IC176" s="39"/>
      <c r="ID176" s="39"/>
      <c r="IE176" s="39"/>
      <c r="IF176" s="39"/>
      <c r="IG176" s="39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  <c r="IW176" s="39"/>
      <c r="IX176" s="39"/>
      <c r="IY176" s="39"/>
      <c r="IZ176" s="39"/>
      <c r="JA176" s="39"/>
      <c r="JB176" s="39"/>
      <c r="JC176" s="39"/>
      <c r="JD176" s="39"/>
      <c r="JE176" s="39"/>
      <c r="JF176" s="39"/>
      <c r="JG176" s="39"/>
    </row>
    <row r="177" spans="1:267" s="2" customFormat="1" ht="48" x14ac:dyDescent="0.25">
      <c r="A177" s="97"/>
      <c r="B177" s="102"/>
      <c r="C177" s="102"/>
      <c r="D177" s="124" t="s">
        <v>55</v>
      </c>
      <c r="E177" s="125"/>
      <c r="F177" s="117" t="s">
        <v>57</v>
      </c>
      <c r="G177" s="118" t="s">
        <v>47</v>
      </c>
      <c r="I177" s="102"/>
      <c r="J177" s="102"/>
      <c r="K177" s="124" t="s">
        <v>55</v>
      </c>
      <c r="L177" s="125"/>
      <c r="M177" s="117" t="s">
        <v>57</v>
      </c>
      <c r="N177" s="118" t="s">
        <v>47</v>
      </c>
      <c r="P177" s="102"/>
      <c r="Q177" s="102"/>
      <c r="R177" s="124" t="s">
        <v>55</v>
      </c>
      <c r="S177" s="125"/>
      <c r="T177" s="117" t="s">
        <v>57</v>
      </c>
      <c r="U177" s="118" t="s">
        <v>47</v>
      </c>
      <c r="W177" s="102"/>
      <c r="X177" s="102"/>
      <c r="Y177" s="124" t="s">
        <v>55</v>
      </c>
      <c r="Z177" s="125"/>
      <c r="AA177" s="117" t="s">
        <v>57</v>
      </c>
      <c r="AB177" s="118" t="s">
        <v>47</v>
      </c>
      <c r="AD177" s="102"/>
      <c r="AE177" s="102"/>
      <c r="AF177" s="124" t="s">
        <v>55</v>
      </c>
      <c r="AG177" s="125"/>
      <c r="AH177" s="117" t="s">
        <v>57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  <c r="HX177" s="39"/>
      <c r="HY177" s="39"/>
      <c r="HZ177" s="39"/>
      <c r="IA177" s="39"/>
      <c r="IB177" s="39"/>
      <c r="IC177" s="39"/>
      <c r="ID177" s="39"/>
      <c r="IE177" s="39"/>
      <c r="IF177" s="39"/>
      <c r="IG177" s="39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  <c r="IW177" s="39"/>
      <c r="IX177" s="39"/>
      <c r="IY177" s="39"/>
      <c r="IZ177" s="39"/>
      <c r="JA177" s="39"/>
      <c r="JB177" s="39"/>
      <c r="JC177" s="39"/>
      <c r="JD177" s="39"/>
      <c r="JE177" s="39"/>
      <c r="JF177" s="39"/>
      <c r="JG177" s="39"/>
    </row>
    <row r="178" spans="1:267" s="4" customFormat="1" x14ac:dyDescent="0.25">
      <c r="A178" s="3"/>
      <c r="B178" s="19"/>
      <c r="C178" s="19"/>
      <c r="D178" s="5"/>
      <c r="E178" s="8"/>
      <c r="F178" s="28"/>
      <c r="G178" s="29"/>
      <c r="I178" s="19"/>
      <c r="J178" s="19"/>
      <c r="K178" s="5"/>
      <c r="L178" s="8"/>
      <c r="M178" s="28"/>
      <c r="N178" s="29"/>
      <c r="P178" s="19"/>
      <c r="Q178" s="19"/>
      <c r="R178" s="5"/>
      <c r="S178" s="8"/>
      <c r="T178" s="28"/>
      <c r="U178" s="29"/>
      <c r="W178" s="19"/>
      <c r="X178" s="19"/>
      <c r="Y178" s="5"/>
      <c r="Z178" s="8"/>
      <c r="AA178" s="28"/>
      <c r="AB178" s="29"/>
      <c r="AD178" s="19"/>
      <c r="AE178" s="19"/>
      <c r="AF178" s="5"/>
      <c r="AG178" s="8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</row>
    <row r="179" spans="1:267" s="4" customFormat="1" x14ac:dyDescent="0.25">
      <c r="A179" s="3"/>
      <c r="B179" s="19"/>
      <c r="C179" s="19"/>
      <c r="D179" s="5"/>
      <c r="E179" s="8"/>
      <c r="F179" s="28"/>
      <c r="G179" s="29"/>
      <c r="I179" s="19"/>
      <c r="J179" s="19"/>
      <c r="K179" s="5"/>
      <c r="L179" s="8"/>
      <c r="M179" s="28"/>
      <c r="N179" s="29"/>
      <c r="P179" s="19"/>
      <c r="Q179" s="19"/>
      <c r="R179" s="5"/>
      <c r="S179" s="8"/>
      <c r="T179" s="28"/>
      <c r="U179" s="29"/>
      <c r="W179" s="19"/>
      <c r="X179" s="19"/>
      <c r="Y179" s="5"/>
      <c r="Z179" s="8"/>
      <c r="AA179" s="28"/>
      <c r="AB179" s="29"/>
      <c r="AD179" s="19"/>
      <c r="AE179" s="19"/>
      <c r="AF179" s="5"/>
      <c r="AG179" s="8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  <c r="IN179" s="133"/>
      <c r="IO179" s="133"/>
      <c r="IP179" s="133"/>
      <c r="IQ179" s="133"/>
      <c r="IR179" s="133"/>
      <c r="IS179" s="133"/>
      <c r="IT179" s="133"/>
      <c r="IU179" s="133"/>
      <c r="IV179" s="133"/>
      <c r="IW179" s="133"/>
      <c r="IX179" s="133"/>
      <c r="IY179" s="133"/>
      <c r="IZ179" s="133"/>
      <c r="JA179" s="133"/>
      <c r="JB179" s="133"/>
      <c r="JC179" s="133"/>
      <c r="JD179" s="133"/>
      <c r="JE179" s="133"/>
      <c r="JF179" s="133"/>
      <c r="JG179" s="133"/>
    </row>
    <row r="180" spans="1:267" s="4" customFormat="1" x14ac:dyDescent="0.25">
      <c r="A180" s="3"/>
      <c r="B180" s="19"/>
      <c r="C180" s="19"/>
      <c r="D180" s="5"/>
      <c r="E180" s="8"/>
      <c r="F180" s="28"/>
      <c r="G180" s="29"/>
      <c r="I180" s="19"/>
      <c r="J180" s="19"/>
      <c r="K180" s="5"/>
      <c r="L180" s="8"/>
      <c r="M180" s="28"/>
      <c r="N180" s="29"/>
      <c r="P180" s="19"/>
      <c r="Q180" s="19"/>
      <c r="R180" s="5"/>
      <c r="S180" s="8"/>
      <c r="T180" s="28"/>
      <c r="U180" s="29"/>
      <c r="W180" s="19"/>
      <c r="X180" s="19"/>
      <c r="Y180" s="5"/>
      <c r="Z180" s="8"/>
      <c r="AA180" s="28"/>
      <c r="AB180" s="29"/>
      <c r="AD180" s="19"/>
      <c r="AE180" s="19"/>
      <c r="AF180" s="5"/>
      <c r="AG180" s="8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  <c r="IN180" s="133"/>
      <c r="IO180" s="133"/>
      <c r="IP180" s="133"/>
      <c r="IQ180" s="133"/>
      <c r="IR180" s="133"/>
      <c r="IS180" s="133"/>
      <c r="IT180" s="133"/>
      <c r="IU180" s="133"/>
      <c r="IV180" s="133"/>
      <c r="IW180" s="133"/>
      <c r="IX180" s="133"/>
      <c r="IY180" s="133"/>
      <c r="IZ180" s="133"/>
      <c r="JA180" s="133"/>
      <c r="JB180" s="133"/>
      <c r="JC180" s="133"/>
      <c r="JD180" s="133"/>
      <c r="JE180" s="133"/>
      <c r="JF180" s="133"/>
      <c r="JG180" s="133"/>
    </row>
    <row r="181" spans="1:267" s="4" customFormat="1" ht="15.75" thickBot="1" x14ac:dyDescent="0.3">
      <c r="A181" s="3"/>
      <c r="B181" s="19"/>
      <c r="C181" s="19"/>
      <c r="D181" s="9" t="s">
        <v>238</v>
      </c>
      <c r="E181" s="12"/>
      <c r="F181" s="30"/>
      <c r="G181" s="31"/>
      <c r="I181" s="19"/>
      <c r="J181" s="19"/>
      <c r="K181" s="9" t="s">
        <v>238</v>
      </c>
      <c r="L181" s="12"/>
      <c r="M181" s="30"/>
      <c r="N181" s="31"/>
      <c r="P181" s="19"/>
      <c r="Q181" s="19"/>
      <c r="R181" s="9" t="s">
        <v>238</v>
      </c>
      <c r="S181" s="12"/>
      <c r="T181" s="30"/>
      <c r="U181" s="31"/>
      <c r="W181" s="19"/>
      <c r="X181" s="19"/>
      <c r="Y181" s="9" t="s">
        <v>238</v>
      </c>
      <c r="Z181" s="12"/>
      <c r="AA181" s="30"/>
      <c r="AB181" s="31"/>
      <c r="AD181" s="19"/>
      <c r="AE181" s="19"/>
      <c r="AF181" s="9" t="s">
        <v>238</v>
      </c>
      <c r="AG181" s="12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  <c r="IN181" s="133"/>
      <c r="IO181" s="133"/>
      <c r="IP181" s="133"/>
      <c r="IQ181" s="133"/>
      <c r="IR181" s="133"/>
      <c r="IS181" s="133"/>
      <c r="IT181" s="133"/>
      <c r="IU181" s="133"/>
      <c r="IV181" s="133"/>
      <c r="IW181" s="133"/>
      <c r="IX181" s="133"/>
      <c r="IY181" s="133"/>
      <c r="IZ181" s="133"/>
      <c r="JA181" s="133"/>
      <c r="JB181" s="133"/>
      <c r="JC181" s="133"/>
      <c r="JD181" s="133"/>
      <c r="JE181" s="133"/>
      <c r="JF181" s="133"/>
      <c r="JG181" s="133"/>
    </row>
    <row r="182" spans="1:267" s="16" customFormat="1" ht="23.25" thickBot="1" x14ac:dyDescent="0.3">
      <c r="A182" s="13" t="s">
        <v>107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I182" s="126"/>
      <c r="J182" s="126"/>
      <c r="K182" s="14" t="s">
        <v>42</v>
      </c>
      <c r="L182" s="15"/>
      <c r="M182" s="32">
        <f>SUM(M178:M181)</f>
        <v>0</v>
      </c>
      <c r="N182" s="32">
        <f>SUM(N178:N181)</f>
        <v>0</v>
      </c>
      <c r="P182" s="126"/>
      <c r="Q182" s="126"/>
      <c r="R182" s="14" t="s">
        <v>42</v>
      </c>
      <c r="S182" s="15"/>
      <c r="T182" s="32">
        <f>SUM(T178:T181)</f>
        <v>0</v>
      </c>
      <c r="U182" s="32">
        <f>SUM(U178:U181)</f>
        <v>0</v>
      </c>
      <c r="W182" s="126"/>
      <c r="X182" s="126"/>
      <c r="Y182" s="14" t="s">
        <v>42</v>
      </c>
      <c r="Z182" s="15"/>
      <c r="AA182" s="32">
        <f>SUM(AA178:AA181)</f>
        <v>0</v>
      </c>
      <c r="AB182" s="32">
        <f>SUM(AB178:AB181)</f>
        <v>0</v>
      </c>
      <c r="AD182" s="126"/>
      <c r="AE182" s="126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9"/>
      <c r="HT182" s="39"/>
      <c r="HU182" s="39"/>
      <c r="HV182" s="39"/>
      <c r="HW182" s="39"/>
      <c r="HX182" s="39"/>
      <c r="HY182" s="39"/>
      <c r="HZ182" s="39"/>
      <c r="IA182" s="39"/>
      <c r="IB182" s="39"/>
      <c r="IC182" s="39"/>
      <c r="ID182" s="39"/>
      <c r="IE182" s="39"/>
      <c r="IF182" s="39"/>
      <c r="IG182" s="39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  <c r="IW182" s="39"/>
      <c r="IX182" s="39"/>
      <c r="IY182" s="39"/>
      <c r="IZ182" s="39"/>
      <c r="JA182" s="39"/>
      <c r="JB182" s="39"/>
      <c r="JC182" s="39"/>
      <c r="JD182" s="39"/>
      <c r="JE182" s="39"/>
      <c r="JF182" s="39"/>
      <c r="JG182" s="39"/>
    </row>
    <row r="183" spans="1:267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I183" s="126"/>
      <c r="J183" s="126"/>
      <c r="K183" s="127" t="s">
        <v>43</v>
      </c>
      <c r="L183" s="119"/>
      <c r="M183" s="119"/>
      <c r="N183" s="120"/>
      <c r="P183" s="126"/>
      <c r="Q183" s="126"/>
      <c r="R183" s="127" t="s">
        <v>43</v>
      </c>
      <c r="S183" s="119"/>
      <c r="T183" s="119"/>
      <c r="U183" s="120"/>
      <c r="W183" s="126"/>
      <c r="X183" s="126"/>
      <c r="Y183" s="127" t="s">
        <v>43</v>
      </c>
      <c r="Z183" s="119"/>
      <c r="AA183" s="119"/>
      <c r="AB183" s="120"/>
      <c r="AD183" s="126"/>
      <c r="AE183" s="126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9"/>
      <c r="HT183" s="39"/>
      <c r="HU183" s="39"/>
      <c r="HV183" s="39"/>
      <c r="HW183" s="39"/>
      <c r="HX183" s="39"/>
      <c r="HY183" s="39"/>
      <c r="HZ183" s="39"/>
      <c r="IA183" s="39"/>
      <c r="IB183" s="39"/>
      <c r="IC183" s="39"/>
      <c r="ID183" s="39"/>
      <c r="IE183" s="39"/>
      <c r="IF183" s="39"/>
      <c r="IG183" s="39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  <c r="IW183" s="39"/>
      <c r="IX183" s="39"/>
      <c r="IY183" s="39"/>
      <c r="IZ183" s="39"/>
      <c r="JA183" s="39"/>
      <c r="JB183" s="39"/>
      <c r="JC183" s="39"/>
      <c r="JD183" s="39"/>
      <c r="JE183" s="39"/>
      <c r="JF183" s="39"/>
      <c r="JG183" s="39"/>
    </row>
    <row r="184" spans="1:267" s="16" customFormat="1" x14ac:dyDescent="0.25">
      <c r="A184" s="13"/>
      <c r="B184" s="40"/>
      <c r="C184" s="40"/>
      <c r="D184" s="165"/>
      <c r="E184" s="40"/>
      <c r="F184" s="40"/>
      <c r="G184" s="40"/>
      <c r="H184" s="40"/>
      <c r="I184" s="40"/>
      <c r="J184" s="40"/>
      <c r="K184" s="165"/>
      <c r="L184" s="40"/>
      <c r="M184" s="40"/>
      <c r="N184" s="40"/>
      <c r="P184" s="40"/>
      <c r="Q184" s="40"/>
      <c r="R184" s="165"/>
      <c r="S184" s="40"/>
      <c r="T184" s="40"/>
      <c r="U184" s="40"/>
      <c r="W184" s="40"/>
      <c r="X184" s="40"/>
      <c r="Y184" s="165"/>
      <c r="Z184" s="40"/>
      <c r="AA184" s="40"/>
      <c r="AB184" s="40"/>
      <c r="AC184" s="122"/>
      <c r="AD184" s="122"/>
      <c r="AE184" s="22"/>
      <c r="AF184" s="165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267" s="16" customFormat="1" x14ac:dyDescent="0.25">
      <c r="A185" s="13"/>
      <c r="B185" s="126"/>
      <c r="C185" s="126"/>
      <c r="I185" s="126"/>
      <c r="J185" s="126"/>
      <c r="P185" s="126"/>
      <c r="Q185" s="126"/>
      <c r="W185" s="126"/>
      <c r="X185" s="126"/>
      <c r="AD185" s="126"/>
      <c r="AE185" s="126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39"/>
      <c r="HJ185" s="39"/>
      <c r="HK185" s="39"/>
      <c r="HL185" s="39"/>
      <c r="HM185" s="39"/>
      <c r="HN185" s="39"/>
      <c r="HO185" s="39"/>
      <c r="HP185" s="39"/>
      <c r="HQ185" s="39"/>
      <c r="HR185" s="39"/>
      <c r="HS185" s="39"/>
      <c r="HT185" s="39"/>
      <c r="HU185" s="39"/>
      <c r="HV185" s="39"/>
      <c r="HW185" s="39"/>
      <c r="HX185" s="39"/>
      <c r="HY185" s="39"/>
      <c r="HZ185" s="39"/>
      <c r="IA185" s="39"/>
      <c r="IB185" s="39"/>
      <c r="IC185" s="39"/>
      <c r="ID185" s="39"/>
      <c r="IE185" s="39"/>
      <c r="IF185" s="39"/>
      <c r="IG185" s="39"/>
      <c r="IH185" s="39"/>
      <c r="II185" s="39"/>
      <c r="IJ185" s="39"/>
      <c r="IK185" s="39"/>
      <c r="IL185" s="39"/>
      <c r="IM185" s="39"/>
      <c r="IN185" s="39"/>
      <c r="IO185" s="39"/>
      <c r="IP185" s="39"/>
      <c r="IQ185" s="39"/>
      <c r="IR185" s="39"/>
      <c r="IS185" s="39"/>
      <c r="IT185" s="39"/>
      <c r="IU185" s="39"/>
      <c r="IV185" s="39"/>
      <c r="IW185" s="39"/>
      <c r="IX185" s="39"/>
      <c r="IY185" s="39"/>
      <c r="IZ185" s="39"/>
      <c r="JA185" s="39"/>
      <c r="JB185" s="39"/>
      <c r="JC185" s="39"/>
      <c r="JD185" s="39"/>
      <c r="JE185" s="39"/>
      <c r="JF185" s="39"/>
      <c r="JG185" s="39"/>
    </row>
  </sheetData>
  <sheetProtection algorithmName="SHA-512" hashValue="xrc28OHe5ip/nvhoaVFfMEgLedfiAgD6cydsMrhycHDk9GiPfjtcpZUAAsqE/K5FBh/9Y0eTvop7QNDzETqWGg==" saltValue="FFAW51U3fTxPQjdxh3eeM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243</v>
      </c>
      <c r="E1" s="157"/>
      <c r="F1" s="99"/>
      <c r="G1" s="101"/>
      <c r="K1" s="130" t="s">
        <v>243</v>
      </c>
      <c r="L1" s="157"/>
      <c r="M1" s="99"/>
      <c r="N1" s="101"/>
      <c r="R1" s="130" t="s">
        <v>243</v>
      </c>
      <c r="S1" s="157"/>
      <c r="T1" s="99"/>
      <c r="U1" s="101"/>
      <c r="Y1" s="130" t="s">
        <v>243</v>
      </c>
      <c r="Z1" s="157"/>
      <c r="AA1" s="99"/>
      <c r="AB1" s="101"/>
      <c r="AF1" s="130" t="s">
        <v>243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184</v>
      </c>
      <c r="E4" s="111"/>
      <c r="F4" s="111"/>
      <c r="G4" s="112"/>
      <c r="H4"/>
      <c r="I4" s="102"/>
      <c r="J4" s="102"/>
      <c r="K4" s="110" t="s">
        <v>184</v>
      </c>
      <c r="L4" s="111"/>
      <c r="M4" s="111"/>
      <c r="N4" s="112"/>
      <c r="O4"/>
      <c r="P4" s="102"/>
      <c r="Q4" s="102"/>
      <c r="R4" s="110" t="s">
        <v>184</v>
      </c>
      <c r="S4" s="111"/>
      <c r="T4" s="111"/>
      <c r="U4" s="112"/>
      <c r="V4"/>
      <c r="W4" s="102"/>
      <c r="X4" s="102"/>
      <c r="Y4" s="110" t="s">
        <v>184</v>
      </c>
      <c r="Z4" s="111"/>
      <c r="AA4" s="111"/>
      <c r="AB4" s="112"/>
      <c r="AC4"/>
      <c r="AD4" s="102"/>
      <c r="AE4" s="102"/>
      <c r="AF4" s="110" t="s">
        <v>184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238</v>
      </c>
      <c r="E10" s="12"/>
      <c r="F10" s="30"/>
      <c r="G10" s="31"/>
      <c r="H10"/>
      <c r="I10" s="19"/>
      <c r="J10" s="19"/>
      <c r="K10" s="9" t="s">
        <v>238</v>
      </c>
      <c r="L10" s="12"/>
      <c r="M10" s="30"/>
      <c r="N10" s="31"/>
      <c r="O10"/>
      <c r="P10" s="19"/>
      <c r="Q10" s="19"/>
      <c r="R10" s="9" t="s">
        <v>238</v>
      </c>
      <c r="S10" s="12"/>
      <c r="T10" s="30"/>
      <c r="U10" s="31"/>
      <c r="V10"/>
      <c r="W10" s="19"/>
      <c r="X10" s="19"/>
      <c r="Y10" s="9" t="s">
        <v>238</v>
      </c>
      <c r="Z10" s="12"/>
      <c r="AA10" s="30"/>
      <c r="AB10" s="31"/>
      <c r="AC10"/>
      <c r="AD10" s="19"/>
      <c r="AE10" s="19"/>
      <c r="AF10" s="9" t="s">
        <v>238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108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185</v>
      </c>
      <c r="E14" s="111"/>
      <c r="F14" s="111"/>
      <c r="G14" s="112"/>
      <c r="H14"/>
      <c r="I14" s="102"/>
      <c r="J14" s="102"/>
      <c r="K14" s="110" t="s">
        <v>185</v>
      </c>
      <c r="L14" s="111"/>
      <c r="M14" s="111"/>
      <c r="N14" s="112"/>
      <c r="O14"/>
      <c r="P14" s="102"/>
      <c r="Q14" s="102"/>
      <c r="R14" s="110" t="s">
        <v>185</v>
      </c>
      <c r="S14" s="111"/>
      <c r="T14" s="111"/>
      <c r="U14" s="112"/>
      <c r="V14"/>
      <c r="W14" s="102"/>
      <c r="X14" s="102"/>
      <c r="Y14" s="110" t="s">
        <v>185</v>
      </c>
      <c r="Z14" s="111"/>
      <c r="AA14" s="111"/>
      <c r="AB14" s="112"/>
      <c r="AC14"/>
      <c r="AD14" s="102"/>
      <c r="AE14" s="102"/>
      <c r="AF14" s="110" t="s">
        <v>185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238</v>
      </c>
      <c r="E20" s="11"/>
      <c r="F20" s="30"/>
      <c r="G20" s="31"/>
      <c r="H20"/>
      <c r="I20" s="11"/>
      <c r="J20" s="19"/>
      <c r="K20" s="34" t="s">
        <v>238</v>
      </c>
      <c r="L20" s="11"/>
      <c r="M20" s="30"/>
      <c r="N20" s="31"/>
      <c r="O20"/>
      <c r="P20" s="11"/>
      <c r="Q20" s="19"/>
      <c r="R20" s="34" t="s">
        <v>238</v>
      </c>
      <c r="S20" s="11"/>
      <c r="T20" s="30"/>
      <c r="U20" s="31"/>
      <c r="V20"/>
      <c r="W20" s="11"/>
      <c r="X20" s="19"/>
      <c r="Y20" s="34" t="s">
        <v>238</v>
      </c>
      <c r="Z20" s="11"/>
      <c r="AA20" s="30"/>
      <c r="AB20" s="31"/>
      <c r="AC20"/>
      <c r="AD20" s="11"/>
      <c r="AE20" s="19"/>
      <c r="AF20" s="34" t="s">
        <v>238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116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184</v>
      </c>
      <c r="E27" s="111"/>
      <c r="F27" s="111"/>
      <c r="G27" s="112"/>
      <c r="H27"/>
      <c r="I27" s="102"/>
      <c r="J27" s="102"/>
      <c r="K27" s="110" t="s">
        <v>184</v>
      </c>
      <c r="L27" s="111"/>
      <c r="M27" s="111"/>
      <c r="N27" s="112"/>
      <c r="O27"/>
      <c r="P27" s="102"/>
      <c r="Q27" s="102"/>
      <c r="R27" s="110" t="s">
        <v>184</v>
      </c>
      <c r="S27" s="111"/>
      <c r="T27" s="111"/>
      <c r="U27" s="112"/>
      <c r="V27"/>
      <c r="W27" s="102"/>
      <c r="X27" s="102"/>
      <c r="Y27" s="110" t="s">
        <v>184</v>
      </c>
      <c r="Z27" s="111"/>
      <c r="AA27" s="111"/>
      <c r="AB27" s="112"/>
      <c r="AC27"/>
      <c r="AD27" s="102"/>
      <c r="AE27" s="102"/>
      <c r="AF27" s="110" t="s">
        <v>184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238</v>
      </c>
      <c r="E33" s="12"/>
      <c r="F33" s="30"/>
      <c r="G33" s="31"/>
      <c r="H33"/>
      <c r="I33" s="19"/>
      <c r="J33" s="19"/>
      <c r="K33" s="9" t="s">
        <v>238</v>
      </c>
      <c r="L33" s="12"/>
      <c r="M33" s="30"/>
      <c r="N33" s="31"/>
      <c r="O33"/>
      <c r="P33" s="19"/>
      <c r="Q33" s="19"/>
      <c r="R33" s="9" t="s">
        <v>238</v>
      </c>
      <c r="S33" s="12"/>
      <c r="T33" s="30"/>
      <c r="U33" s="31"/>
      <c r="V33"/>
      <c r="W33" s="19"/>
      <c r="X33" s="19"/>
      <c r="Y33" s="9" t="s">
        <v>238</v>
      </c>
      <c r="Z33" s="12"/>
      <c r="AA33" s="30"/>
      <c r="AB33" s="31"/>
      <c r="AC33"/>
      <c r="AD33" s="19"/>
      <c r="AE33" s="19"/>
      <c r="AF33" s="9" t="s">
        <v>238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109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185</v>
      </c>
      <c r="E37" s="111"/>
      <c r="F37" s="111"/>
      <c r="G37" s="112"/>
      <c r="H37"/>
      <c r="I37" s="102"/>
      <c r="J37" s="102"/>
      <c r="K37" s="110" t="s">
        <v>185</v>
      </c>
      <c r="L37" s="111"/>
      <c r="M37" s="111"/>
      <c r="N37" s="112"/>
      <c r="O37"/>
      <c r="P37" s="102"/>
      <c r="Q37" s="102"/>
      <c r="R37" s="110" t="s">
        <v>185</v>
      </c>
      <c r="S37" s="111"/>
      <c r="T37" s="111"/>
      <c r="U37" s="112"/>
      <c r="V37"/>
      <c r="W37" s="102"/>
      <c r="X37" s="102"/>
      <c r="Y37" s="110" t="s">
        <v>185</v>
      </c>
      <c r="Z37" s="111"/>
      <c r="AA37" s="111"/>
      <c r="AB37" s="112"/>
      <c r="AC37"/>
      <c r="AD37" s="102"/>
      <c r="AE37" s="102"/>
      <c r="AF37" s="110" t="s">
        <v>185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238</v>
      </c>
      <c r="E43" s="11"/>
      <c r="F43" s="30"/>
      <c r="G43" s="31"/>
      <c r="H43"/>
      <c r="I43" s="11"/>
      <c r="J43" s="19"/>
      <c r="K43" s="34" t="s">
        <v>238</v>
      </c>
      <c r="L43" s="11"/>
      <c r="M43" s="30"/>
      <c r="N43" s="31"/>
      <c r="O43"/>
      <c r="P43" s="11"/>
      <c r="Q43" s="19"/>
      <c r="R43" s="34" t="s">
        <v>238</v>
      </c>
      <c r="S43" s="11"/>
      <c r="T43" s="30"/>
      <c r="U43" s="31"/>
      <c r="V43"/>
      <c r="W43" s="11"/>
      <c r="X43" s="19"/>
      <c r="Y43" s="34" t="s">
        <v>238</v>
      </c>
      <c r="Z43" s="11"/>
      <c r="AA43" s="30"/>
      <c r="AB43" s="31"/>
      <c r="AC43"/>
      <c r="AD43" s="11"/>
      <c r="AE43" s="19"/>
      <c r="AF43" s="34" t="s">
        <v>238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117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184</v>
      </c>
      <c r="E50" s="111"/>
      <c r="F50" s="111"/>
      <c r="G50" s="112"/>
      <c r="H50"/>
      <c r="I50" s="102"/>
      <c r="J50" s="102"/>
      <c r="K50" s="110" t="s">
        <v>184</v>
      </c>
      <c r="L50" s="111"/>
      <c r="M50" s="111"/>
      <c r="N50" s="112"/>
      <c r="O50"/>
      <c r="P50" s="102"/>
      <c r="Q50" s="102"/>
      <c r="R50" s="110" t="s">
        <v>184</v>
      </c>
      <c r="S50" s="111"/>
      <c r="T50" s="111"/>
      <c r="U50" s="112"/>
      <c r="V50"/>
      <c r="W50" s="102"/>
      <c r="X50" s="102"/>
      <c r="Y50" s="110" t="s">
        <v>184</v>
      </c>
      <c r="Z50" s="111"/>
      <c r="AA50" s="111"/>
      <c r="AB50" s="112"/>
      <c r="AC50"/>
      <c r="AD50" s="102"/>
      <c r="AE50" s="102"/>
      <c r="AF50" s="110" t="s">
        <v>184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238</v>
      </c>
      <c r="E56" s="12"/>
      <c r="F56" s="30"/>
      <c r="G56" s="31"/>
      <c r="H56"/>
      <c r="I56" s="19"/>
      <c r="J56" s="19"/>
      <c r="K56" s="9" t="s">
        <v>238</v>
      </c>
      <c r="L56" s="12"/>
      <c r="M56" s="30"/>
      <c r="N56" s="31"/>
      <c r="O56"/>
      <c r="P56" s="19"/>
      <c r="Q56" s="19"/>
      <c r="R56" s="9" t="s">
        <v>238</v>
      </c>
      <c r="S56" s="12"/>
      <c r="T56" s="30"/>
      <c r="U56" s="31"/>
      <c r="V56"/>
      <c r="W56" s="19"/>
      <c r="X56" s="19"/>
      <c r="Y56" s="9" t="s">
        <v>238</v>
      </c>
      <c r="Z56" s="12"/>
      <c r="AA56" s="30"/>
      <c r="AB56" s="31"/>
      <c r="AC56"/>
      <c r="AD56" s="19"/>
      <c r="AE56" s="19"/>
      <c r="AF56" s="9" t="s">
        <v>238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110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185</v>
      </c>
      <c r="E60" s="111"/>
      <c r="F60" s="111"/>
      <c r="G60" s="112"/>
      <c r="H60"/>
      <c r="I60" s="102"/>
      <c r="J60" s="102"/>
      <c r="K60" s="110" t="s">
        <v>185</v>
      </c>
      <c r="L60" s="111"/>
      <c r="M60" s="111"/>
      <c r="N60" s="112"/>
      <c r="O60"/>
      <c r="P60" s="102"/>
      <c r="Q60" s="102"/>
      <c r="R60" s="110" t="s">
        <v>185</v>
      </c>
      <c r="S60" s="111"/>
      <c r="T60" s="111"/>
      <c r="U60" s="112"/>
      <c r="V60"/>
      <c r="W60" s="102"/>
      <c r="X60" s="102"/>
      <c r="Y60" s="110" t="s">
        <v>185</v>
      </c>
      <c r="Z60" s="111"/>
      <c r="AA60" s="111"/>
      <c r="AB60" s="112"/>
      <c r="AC60"/>
      <c r="AD60" s="102"/>
      <c r="AE60" s="102"/>
      <c r="AF60" s="110" t="s">
        <v>185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238</v>
      </c>
      <c r="E66" s="11"/>
      <c r="F66" s="30"/>
      <c r="G66" s="31"/>
      <c r="H66"/>
      <c r="I66" s="11"/>
      <c r="J66" s="19"/>
      <c r="K66" s="34" t="s">
        <v>238</v>
      </c>
      <c r="L66" s="11"/>
      <c r="M66" s="30"/>
      <c r="N66" s="31"/>
      <c r="O66"/>
      <c r="P66" s="11"/>
      <c r="Q66" s="19"/>
      <c r="R66" s="34" t="s">
        <v>238</v>
      </c>
      <c r="S66" s="11"/>
      <c r="T66" s="30"/>
      <c r="U66" s="31"/>
      <c r="V66"/>
      <c r="W66" s="11"/>
      <c r="X66" s="19"/>
      <c r="Y66" s="34" t="s">
        <v>238</v>
      </c>
      <c r="Z66" s="11"/>
      <c r="AA66" s="30"/>
      <c r="AB66" s="31"/>
      <c r="AC66"/>
      <c r="AD66" s="11"/>
      <c r="AE66" s="19"/>
      <c r="AF66" s="34" t="s">
        <v>238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118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184</v>
      </c>
      <c r="E73" s="111"/>
      <c r="F73" s="111"/>
      <c r="G73" s="112"/>
      <c r="H73"/>
      <c r="I73" s="102"/>
      <c r="J73" s="102"/>
      <c r="K73" s="110" t="s">
        <v>184</v>
      </c>
      <c r="L73" s="111"/>
      <c r="M73" s="111"/>
      <c r="N73" s="112"/>
      <c r="O73"/>
      <c r="P73" s="102"/>
      <c r="Q73" s="102"/>
      <c r="R73" s="110" t="s">
        <v>184</v>
      </c>
      <c r="S73" s="111"/>
      <c r="T73" s="111"/>
      <c r="U73" s="112"/>
      <c r="V73"/>
      <c r="W73" s="102"/>
      <c r="X73" s="102"/>
      <c r="Y73" s="110" t="s">
        <v>184</v>
      </c>
      <c r="Z73" s="111"/>
      <c r="AA73" s="111"/>
      <c r="AB73" s="112"/>
      <c r="AC73"/>
      <c r="AD73" s="102"/>
      <c r="AE73" s="102"/>
      <c r="AF73" s="110" t="s">
        <v>184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H75"/>
      <c r="I75" s="102"/>
      <c r="J75" s="102"/>
      <c r="K75" s="124" t="s">
        <v>55</v>
      </c>
      <c r="L75" s="125"/>
      <c r="M75" s="117" t="s">
        <v>57</v>
      </c>
      <c r="N75" s="118" t="s">
        <v>47</v>
      </c>
      <c r="O75"/>
      <c r="P75" s="102"/>
      <c r="Q75" s="102"/>
      <c r="R75" s="124" t="s">
        <v>55</v>
      </c>
      <c r="S75" s="125"/>
      <c r="T75" s="117" t="s">
        <v>57</v>
      </c>
      <c r="U75" s="118" t="s">
        <v>47</v>
      </c>
      <c r="V75"/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238</v>
      </c>
      <c r="E79" s="12"/>
      <c r="F79" s="30"/>
      <c r="G79" s="31"/>
      <c r="H79"/>
      <c r="I79" s="19"/>
      <c r="J79" s="19"/>
      <c r="K79" s="9" t="s">
        <v>238</v>
      </c>
      <c r="L79" s="12"/>
      <c r="M79" s="30"/>
      <c r="N79" s="31"/>
      <c r="O79"/>
      <c r="P79" s="19"/>
      <c r="Q79" s="19"/>
      <c r="R79" s="9" t="s">
        <v>238</v>
      </c>
      <c r="S79" s="12"/>
      <c r="T79" s="30"/>
      <c r="U79" s="31"/>
      <c r="V79"/>
      <c r="W79" s="19"/>
      <c r="X79" s="19"/>
      <c r="Y79" s="9" t="s">
        <v>238</v>
      </c>
      <c r="Z79" s="12"/>
      <c r="AA79" s="30"/>
      <c r="AB79" s="31"/>
      <c r="AC79"/>
      <c r="AD79" s="19"/>
      <c r="AE79" s="19"/>
      <c r="AF79" s="9" t="s">
        <v>238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111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185</v>
      </c>
      <c r="E83" s="111"/>
      <c r="F83" s="111"/>
      <c r="G83" s="112"/>
      <c r="H83"/>
      <c r="I83" s="102"/>
      <c r="J83" s="102"/>
      <c r="K83" s="110" t="s">
        <v>185</v>
      </c>
      <c r="L83" s="111"/>
      <c r="M83" s="111"/>
      <c r="N83" s="112"/>
      <c r="O83"/>
      <c r="P83" s="102"/>
      <c r="Q83" s="102"/>
      <c r="R83" s="110" t="s">
        <v>185</v>
      </c>
      <c r="S83" s="111"/>
      <c r="T83" s="111"/>
      <c r="U83" s="112"/>
      <c r="V83"/>
      <c r="W83" s="102"/>
      <c r="X83" s="102"/>
      <c r="Y83" s="110" t="s">
        <v>185</v>
      </c>
      <c r="Z83" s="111"/>
      <c r="AA83" s="111"/>
      <c r="AB83" s="112"/>
      <c r="AC83"/>
      <c r="AD83" s="102"/>
      <c r="AE83" s="102"/>
      <c r="AF83" s="110" t="s">
        <v>185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238</v>
      </c>
      <c r="E89" s="11"/>
      <c r="F89" s="30"/>
      <c r="G89" s="31"/>
      <c r="H89"/>
      <c r="I89" s="11"/>
      <c r="J89" s="19"/>
      <c r="K89" s="34" t="s">
        <v>238</v>
      </c>
      <c r="L89" s="11"/>
      <c r="M89" s="30"/>
      <c r="N89" s="31"/>
      <c r="O89"/>
      <c r="P89" s="11"/>
      <c r="Q89" s="19"/>
      <c r="R89" s="34" t="s">
        <v>238</v>
      </c>
      <c r="S89" s="11"/>
      <c r="T89" s="30"/>
      <c r="U89" s="31"/>
      <c r="V89"/>
      <c r="W89" s="11"/>
      <c r="X89" s="19"/>
      <c r="Y89" s="34" t="s">
        <v>238</v>
      </c>
      <c r="Z89" s="11"/>
      <c r="AA89" s="30"/>
      <c r="AB89" s="31"/>
      <c r="AC89"/>
      <c r="AD89" s="11"/>
      <c r="AE89" s="19"/>
      <c r="AF89" s="34" t="s">
        <v>238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119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184</v>
      </c>
      <c r="E96" s="111"/>
      <c r="F96" s="111"/>
      <c r="G96" s="112"/>
      <c r="H96"/>
      <c r="I96" s="102"/>
      <c r="J96" s="102"/>
      <c r="K96" s="110" t="s">
        <v>184</v>
      </c>
      <c r="L96" s="111"/>
      <c r="M96" s="111"/>
      <c r="N96" s="112"/>
      <c r="O96"/>
      <c r="P96" s="102"/>
      <c r="Q96" s="102"/>
      <c r="R96" s="110" t="s">
        <v>184</v>
      </c>
      <c r="S96" s="111"/>
      <c r="T96" s="111"/>
      <c r="U96" s="112"/>
      <c r="V96"/>
      <c r="W96" s="102"/>
      <c r="X96" s="102"/>
      <c r="Y96" s="110" t="s">
        <v>184</v>
      </c>
      <c r="Z96" s="111"/>
      <c r="AA96" s="111"/>
      <c r="AB96" s="112"/>
      <c r="AC96"/>
      <c r="AD96" s="102"/>
      <c r="AE96" s="102"/>
      <c r="AF96" s="110" t="s">
        <v>184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H98"/>
      <c r="I98" s="102"/>
      <c r="J98" s="102"/>
      <c r="K98" s="124" t="s">
        <v>55</v>
      </c>
      <c r="L98" s="125"/>
      <c r="M98" s="117" t="s">
        <v>57</v>
      </c>
      <c r="N98" s="118" t="s">
        <v>47</v>
      </c>
      <c r="O98"/>
      <c r="P98" s="102"/>
      <c r="Q98" s="102"/>
      <c r="R98" s="124" t="s">
        <v>55</v>
      </c>
      <c r="S98" s="125"/>
      <c r="T98" s="117" t="s">
        <v>57</v>
      </c>
      <c r="U98" s="118" t="s">
        <v>47</v>
      </c>
      <c r="V98"/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238</v>
      </c>
      <c r="E102" s="12"/>
      <c r="F102" s="30"/>
      <c r="G102" s="31"/>
      <c r="H102"/>
      <c r="I102" s="19"/>
      <c r="J102" s="19"/>
      <c r="K102" s="9" t="s">
        <v>238</v>
      </c>
      <c r="L102" s="12"/>
      <c r="M102" s="30"/>
      <c r="N102" s="31"/>
      <c r="O102"/>
      <c r="P102" s="19"/>
      <c r="Q102" s="19"/>
      <c r="R102" s="9" t="s">
        <v>238</v>
      </c>
      <c r="S102" s="12"/>
      <c r="T102" s="30"/>
      <c r="U102" s="31"/>
      <c r="V102"/>
      <c r="W102" s="19"/>
      <c r="X102" s="19"/>
      <c r="Y102" s="9" t="s">
        <v>238</v>
      </c>
      <c r="Z102" s="12"/>
      <c r="AA102" s="30"/>
      <c r="AB102" s="31"/>
      <c r="AC102"/>
      <c r="AD102" s="19"/>
      <c r="AE102" s="19"/>
      <c r="AF102" s="9" t="s">
        <v>238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112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126"/>
      <c r="J104" s="126"/>
      <c r="K104" s="127" t="s">
        <v>43</v>
      </c>
      <c r="L104" s="119"/>
      <c r="M104" s="119"/>
      <c r="N104" s="120"/>
      <c r="O104"/>
      <c r="P104" s="126"/>
      <c r="Q104" s="126"/>
      <c r="R104" s="127" t="s">
        <v>43</v>
      </c>
      <c r="S104" s="119"/>
      <c r="T104" s="119"/>
      <c r="U104" s="120"/>
      <c r="V104"/>
      <c r="W104" s="126"/>
      <c r="X104" s="126"/>
      <c r="Y104" s="127" t="s">
        <v>43</v>
      </c>
      <c r="Z104" s="119"/>
      <c r="AA104" s="119"/>
      <c r="AB104" s="120"/>
      <c r="AC104"/>
      <c r="AD104" s="126"/>
      <c r="AE104" s="126"/>
      <c r="AF104" s="127" t="s">
        <v>43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185</v>
      </c>
      <c r="E106" s="111"/>
      <c r="F106" s="111"/>
      <c r="G106" s="112"/>
      <c r="H106"/>
      <c r="I106" s="102"/>
      <c r="J106" s="102"/>
      <c r="K106" s="110" t="s">
        <v>185</v>
      </c>
      <c r="L106" s="111"/>
      <c r="M106" s="111"/>
      <c r="N106" s="112"/>
      <c r="O106"/>
      <c r="P106" s="102"/>
      <c r="Q106" s="102"/>
      <c r="R106" s="110" t="s">
        <v>185</v>
      </c>
      <c r="S106" s="111"/>
      <c r="T106" s="111"/>
      <c r="U106" s="112"/>
      <c r="V106"/>
      <c r="W106" s="102"/>
      <c r="X106" s="102"/>
      <c r="Y106" s="110" t="s">
        <v>185</v>
      </c>
      <c r="Z106" s="111"/>
      <c r="AA106" s="111"/>
      <c r="AB106" s="112"/>
      <c r="AC106"/>
      <c r="AD106" s="102"/>
      <c r="AE106" s="102"/>
      <c r="AF106" s="110" t="s">
        <v>185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238</v>
      </c>
      <c r="E112" s="11"/>
      <c r="F112" s="30"/>
      <c r="G112" s="31"/>
      <c r="H112"/>
      <c r="I112" s="11"/>
      <c r="J112" s="19"/>
      <c r="K112" s="34" t="s">
        <v>238</v>
      </c>
      <c r="L112" s="11"/>
      <c r="M112" s="30"/>
      <c r="N112" s="31"/>
      <c r="O112"/>
      <c r="P112" s="11"/>
      <c r="Q112" s="19"/>
      <c r="R112" s="34" t="s">
        <v>238</v>
      </c>
      <c r="S112" s="11"/>
      <c r="T112" s="30"/>
      <c r="U112" s="31"/>
      <c r="V112"/>
      <c r="W112" s="11"/>
      <c r="X112" s="19"/>
      <c r="Y112" s="34" t="s">
        <v>238</v>
      </c>
      <c r="Z112" s="11"/>
      <c r="AA112" s="30"/>
      <c r="AB112" s="31"/>
      <c r="AC112"/>
      <c r="AD112" s="11"/>
      <c r="AE112" s="19"/>
      <c r="AF112" s="34" t="s">
        <v>238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120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126"/>
      <c r="J114" s="126"/>
      <c r="K114" s="127" t="s">
        <v>43</v>
      </c>
      <c r="L114" s="119"/>
      <c r="M114" s="119"/>
      <c r="N114" s="120"/>
      <c r="O114"/>
      <c r="P114" s="126"/>
      <c r="Q114" s="126"/>
      <c r="R114" s="127" t="s">
        <v>43</v>
      </c>
      <c r="S114" s="119"/>
      <c r="T114" s="119"/>
      <c r="U114" s="120"/>
      <c r="V114"/>
      <c r="W114" s="126"/>
      <c r="X114" s="126"/>
      <c r="Y114" s="127" t="s">
        <v>43</v>
      </c>
      <c r="Z114" s="119"/>
      <c r="AA114" s="119"/>
      <c r="AB114" s="120"/>
      <c r="AC114"/>
      <c r="AD114" s="126"/>
      <c r="AE114" s="126"/>
      <c r="AF114" s="127" t="s">
        <v>43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184</v>
      </c>
      <c r="E119" s="111"/>
      <c r="F119" s="111"/>
      <c r="G119" s="112"/>
      <c r="H119"/>
      <c r="I119" s="102"/>
      <c r="J119" s="102"/>
      <c r="K119" s="110" t="s">
        <v>184</v>
      </c>
      <c r="L119" s="111"/>
      <c r="M119" s="111"/>
      <c r="N119" s="112"/>
      <c r="O119"/>
      <c r="P119" s="102"/>
      <c r="Q119" s="102"/>
      <c r="R119" s="110" t="s">
        <v>184</v>
      </c>
      <c r="S119" s="111"/>
      <c r="T119" s="111"/>
      <c r="U119" s="112"/>
      <c r="V119"/>
      <c r="W119" s="102"/>
      <c r="X119" s="102"/>
      <c r="Y119" s="110" t="s">
        <v>184</v>
      </c>
      <c r="Z119" s="111"/>
      <c r="AA119" s="111"/>
      <c r="AB119" s="112"/>
      <c r="AC119"/>
      <c r="AD119" s="102"/>
      <c r="AE119" s="102"/>
      <c r="AF119" s="110" t="s">
        <v>184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238</v>
      </c>
      <c r="E125" s="12"/>
      <c r="F125" s="30"/>
      <c r="G125" s="31"/>
      <c r="H125"/>
      <c r="I125" s="19"/>
      <c r="J125" s="19"/>
      <c r="K125" s="9" t="s">
        <v>238</v>
      </c>
      <c r="L125" s="12"/>
      <c r="M125" s="30"/>
      <c r="N125" s="31"/>
      <c r="O125"/>
      <c r="P125" s="19"/>
      <c r="Q125" s="19"/>
      <c r="R125" s="9" t="s">
        <v>238</v>
      </c>
      <c r="S125" s="12"/>
      <c r="T125" s="30"/>
      <c r="U125" s="31"/>
      <c r="V125"/>
      <c r="W125" s="19"/>
      <c r="X125" s="19"/>
      <c r="Y125" s="9" t="s">
        <v>238</v>
      </c>
      <c r="Z125" s="12"/>
      <c r="AA125" s="30"/>
      <c r="AB125" s="31"/>
      <c r="AC125"/>
      <c r="AD125" s="19"/>
      <c r="AE125" s="19"/>
      <c r="AF125" s="9" t="s">
        <v>238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113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126"/>
      <c r="J127" s="126"/>
      <c r="K127" s="127" t="s">
        <v>43</v>
      </c>
      <c r="L127" s="119"/>
      <c r="M127" s="119"/>
      <c r="N127" s="120"/>
      <c r="O127"/>
      <c r="P127" s="126"/>
      <c r="Q127" s="126"/>
      <c r="R127" s="127" t="s">
        <v>43</v>
      </c>
      <c r="S127" s="119"/>
      <c r="T127" s="119"/>
      <c r="U127" s="120"/>
      <c r="V127"/>
      <c r="W127" s="126"/>
      <c r="X127" s="126"/>
      <c r="Y127" s="127" t="s">
        <v>43</v>
      </c>
      <c r="Z127" s="119"/>
      <c r="AA127" s="119"/>
      <c r="AB127" s="120"/>
      <c r="AC127"/>
      <c r="AD127" s="126"/>
      <c r="AE127" s="126"/>
      <c r="AF127" s="127" t="s">
        <v>43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185</v>
      </c>
      <c r="E129" s="111"/>
      <c r="F129" s="111"/>
      <c r="G129" s="112"/>
      <c r="H129"/>
      <c r="I129" s="102"/>
      <c r="J129" s="102"/>
      <c r="K129" s="110" t="s">
        <v>185</v>
      </c>
      <c r="L129" s="111"/>
      <c r="M129" s="111"/>
      <c r="N129" s="112"/>
      <c r="O129"/>
      <c r="P129" s="102"/>
      <c r="Q129" s="102"/>
      <c r="R129" s="110" t="s">
        <v>185</v>
      </c>
      <c r="S129" s="111"/>
      <c r="T129" s="111"/>
      <c r="U129" s="112"/>
      <c r="V129"/>
      <c r="W129" s="102"/>
      <c r="X129" s="102"/>
      <c r="Y129" s="110" t="s">
        <v>185</v>
      </c>
      <c r="Z129" s="111"/>
      <c r="AA129" s="111"/>
      <c r="AB129" s="112"/>
      <c r="AC129"/>
      <c r="AD129" s="102"/>
      <c r="AE129" s="102"/>
      <c r="AF129" s="110" t="s">
        <v>185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238</v>
      </c>
      <c r="E135" s="11"/>
      <c r="F135" s="30"/>
      <c r="G135" s="31"/>
      <c r="H135"/>
      <c r="I135" s="11"/>
      <c r="J135" s="19"/>
      <c r="K135" s="34" t="s">
        <v>238</v>
      </c>
      <c r="L135" s="11"/>
      <c r="M135" s="30"/>
      <c r="N135" s="31"/>
      <c r="O135"/>
      <c r="P135" s="11"/>
      <c r="Q135" s="19"/>
      <c r="R135" s="34" t="s">
        <v>238</v>
      </c>
      <c r="S135" s="11"/>
      <c r="T135" s="30"/>
      <c r="U135" s="31"/>
      <c r="V135"/>
      <c r="W135" s="11"/>
      <c r="X135" s="19"/>
      <c r="Y135" s="34" t="s">
        <v>238</v>
      </c>
      <c r="Z135" s="11"/>
      <c r="AA135" s="30"/>
      <c r="AB135" s="31"/>
      <c r="AC135"/>
      <c r="AD135" s="11"/>
      <c r="AE135" s="19"/>
      <c r="AF135" s="34" t="s">
        <v>238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121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126"/>
      <c r="J137" s="126"/>
      <c r="K137" s="127" t="s">
        <v>43</v>
      </c>
      <c r="L137" s="119"/>
      <c r="M137" s="119"/>
      <c r="N137" s="120"/>
      <c r="O137"/>
      <c r="P137" s="126"/>
      <c r="Q137" s="126"/>
      <c r="R137" s="127" t="s">
        <v>43</v>
      </c>
      <c r="S137" s="119"/>
      <c r="T137" s="119"/>
      <c r="U137" s="120"/>
      <c r="V137"/>
      <c r="W137" s="126"/>
      <c r="X137" s="126"/>
      <c r="Y137" s="127" t="s">
        <v>43</v>
      </c>
      <c r="Z137" s="119"/>
      <c r="AA137" s="119"/>
      <c r="AB137" s="120"/>
      <c r="AC137"/>
      <c r="AD137" s="126"/>
      <c r="AE137" s="126"/>
      <c r="AF137" s="127" t="s">
        <v>43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184</v>
      </c>
      <c r="E142" s="111"/>
      <c r="F142" s="111"/>
      <c r="G142" s="112"/>
      <c r="H142"/>
      <c r="I142" s="102"/>
      <c r="J142" s="102"/>
      <c r="K142" s="110" t="s">
        <v>184</v>
      </c>
      <c r="L142" s="111"/>
      <c r="M142" s="111"/>
      <c r="N142" s="112"/>
      <c r="O142"/>
      <c r="P142" s="102"/>
      <c r="Q142" s="102"/>
      <c r="R142" s="110" t="s">
        <v>184</v>
      </c>
      <c r="S142" s="111"/>
      <c r="T142" s="111"/>
      <c r="U142" s="112"/>
      <c r="V142"/>
      <c r="W142" s="102"/>
      <c r="X142" s="102"/>
      <c r="Y142" s="110" t="s">
        <v>184</v>
      </c>
      <c r="Z142" s="111"/>
      <c r="AA142" s="111"/>
      <c r="AB142" s="112"/>
      <c r="AC142"/>
      <c r="AD142" s="102"/>
      <c r="AE142" s="102"/>
      <c r="AF142" s="110" t="s">
        <v>184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55</v>
      </c>
      <c r="E144" s="125"/>
      <c r="F144" s="117" t="s">
        <v>57</v>
      </c>
      <c r="G144" s="118" t="s">
        <v>47</v>
      </c>
      <c r="H144"/>
      <c r="I144" s="102"/>
      <c r="J144" s="102"/>
      <c r="K144" s="124" t="s">
        <v>55</v>
      </c>
      <c r="L144" s="125"/>
      <c r="M144" s="117" t="s">
        <v>57</v>
      </c>
      <c r="N144" s="118" t="s">
        <v>47</v>
      </c>
      <c r="O144"/>
      <c r="P144" s="102"/>
      <c r="Q144" s="102"/>
      <c r="R144" s="124" t="s">
        <v>55</v>
      </c>
      <c r="S144" s="125"/>
      <c r="T144" s="117" t="s">
        <v>57</v>
      </c>
      <c r="U144" s="118" t="s">
        <v>47</v>
      </c>
      <c r="V144"/>
      <c r="W144" s="102"/>
      <c r="X144" s="102"/>
      <c r="Y144" s="124" t="s">
        <v>55</v>
      </c>
      <c r="Z144" s="125"/>
      <c r="AA144" s="117" t="s">
        <v>57</v>
      </c>
      <c r="AB144" s="118" t="s">
        <v>47</v>
      </c>
      <c r="AC144"/>
      <c r="AD144" s="102"/>
      <c r="AE144" s="102"/>
      <c r="AF144" s="124" t="s">
        <v>55</v>
      </c>
      <c r="AG144" s="125"/>
      <c r="AH144" s="117" t="s">
        <v>57</v>
      </c>
      <c r="AI144" s="118" t="s">
        <v>47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238</v>
      </c>
      <c r="E148" s="12"/>
      <c r="F148" s="30"/>
      <c r="G148" s="31"/>
      <c r="H148"/>
      <c r="I148" s="19"/>
      <c r="J148" s="19"/>
      <c r="K148" s="9" t="s">
        <v>238</v>
      </c>
      <c r="L148" s="12"/>
      <c r="M148" s="30"/>
      <c r="N148" s="31"/>
      <c r="O148"/>
      <c r="P148" s="19"/>
      <c r="Q148" s="19"/>
      <c r="R148" s="9" t="s">
        <v>238</v>
      </c>
      <c r="S148" s="12"/>
      <c r="T148" s="30"/>
      <c r="U148" s="31"/>
      <c r="V148"/>
      <c r="W148" s="19"/>
      <c r="X148" s="19"/>
      <c r="Y148" s="9" t="s">
        <v>238</v>
      </c>
      <c r="Z148" s="12"/>
      <c r="AA148" s="30"/>
      <c r="AB148" s="31"/>
      <c r="AC148"/>
      <c r="AD148" s="19"/>
      <c r="AE148" s="19"/>
      <c r="AF148" s="9" t="s">
        <v>238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114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126"/>
      <c r="J150" s="126"/>
      <c r="K150" s="127" t="s">
        <v>43</v>
      </c>
      <c r="L150" s="119"/>
      <c r="M150" s="119"/>
      <c r="N150" s="120"/>
      <c r="O150"/>
      <c r="P150" s="126"/>
      <c r="Q150" s="126"/>
      <c r="R150" s="127" t="s">
        <v>43</v>
      </c>
      <c r="S150" s="119"/>
      <c r="T150" s="119"/>
      <c r="U150" s="120"/>
      <c r="V150"/>
      <c r="W150" s="126"/>
      <c r="X150" s="126"/>
      <c r="Y150" s="127" t="s">
        <v>43</v>
      </c>
      <c r="Z150" s="119"/>
      <c r="AA150" s="119"/>
      <c r="AB150" s="120"/>
      <c r="AC150"/>
      <c r="AD150" s="126"/>
      <c r="AE150" s="126"/>
      <c r="AF150" s="127" t="s">
        <v>43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185</v>
      </c>
      <c r="E152" s="111"/>
      <c r="F152" s="111"/>
      <c r="G152" s="112"/>
      <c r="H152"/>
      <c r="I152" s="102"/>
      <c r="J152" s="102"/>
      <c r="K152" s="110" t="s">
        <v>185</v>
      </c>
      <c r="L152" s="111"/>
      <c r="M152" s="111"/>
      <c r="N152" s="112"/>
      <c r="O152"/>
      <c r="P152" s="102"/>
      <c r="Q152" s="102"/>
      <c r="R152" s="110" t="s">
        <v>185</v>
      </c>
      <c r="S152" s="111"/>
      <c r="T152" s="111"/>
      <c r="U152" s="112"/>
      <c r="V152"/>
      <c r="W152" s="102"/>
      <c r="X152" s="102"/>
      <c r="Y152" s="110" t="s">
        <v>185</v>
      </c>
      <c r="Z152" s="111"/>
      <c r="AA152" s="111"/>
      <c r="AB152" s="112"/>
      <c r="AC152"/>
      <c r="AD152" s="102"/>
      <c r="AE152" s="102"/>
      <c r="AF152" s="110" t="s">
        <v>185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H154"/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O154"/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V154"/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C154"/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238</v>
      </c>
      <c r="E158" s="11"/>
      <c r="F158" s="30"/>
      <c r="G158" s="31"/>
      <c r="H158"/>
      <c r="I158" s="11"/>
      <c r="J158" s="19"/>
      <c r="K158" s="34" t="s">
        <v>238</v>
      </c>
      <c r="L158" s="11"/>
      <c r="M158" s="30"/>
      <c r="N158" s="31"/>
      <c r="O158"/>
      <c r="P158" s="11"/>
      <c r="Q158" s="19"/>
      <c r="R158" s="34" t="s">
        <v>238</v>
      </c>
      <c r="S158" s="11"/>
      <c r="T158" s="30"/>
      <c r="U158" s="31"/>
      <c r="V158"/>
      <c r="W158" s="11"/>
      <c r="X158" s="19"/>
      <c r="Y158" s="34" t="s">
        <v>238</v>
      </c>
      <c r="Z158" s="11"/>
      <c r="AA158" s="30"/>
      <c r="AB158" s="31"/>
      <c r="AC158"/>
      <c r="AD158" s="11"/>
      <c r="AE158" s="19"/>
      <c r="AF158" s="34" t="s">
        <v>238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122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126"/>
      <c r="J160" s="126"/>
      <c r="K160" s="127" t="s">
        <v>43</v>
      </c>
      <c r="L160" s="119"/>
      <c r="M160" s="119"/>
      <c r="N160" s="120"/>
      <c r="O160"/>
      <c r="P160" s="126"/>
      <c r="Q160" s="126"/>
      <c r="R160" s="127" t="s">
        <v>43</v>
      </c>
      <c r="S160" s="119"/>
      <c r="T160" s="119"/>
      <c r="U160" s="120"/>
      <c r="V160"/>
      <c r="W160" s="126"/>
      <c r="X160" s="126"/>
      <c r="Y160" s="127" t="s">
        <v>43</v>
      </c>
      <c r="Z160" s="119"/>
      <c r="AA160" s="119"/>
      <c r="AB160" s="120"/>
      <c r="AC160"/>
      <c r="AD160" s="126"/>
      <c r="AE160" s="126"/>
      <c r="AF160" s="127" t="s">
        <v>43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  <row r="162" spans="1:154" customFormat="1" ht="15.75" thickBot="1" x14ac:dyDescent="0.3"/>
    <row r="163" spans="1:154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V163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</row>
    <row r="164" spans="1:154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</row>
    <row r="165" spans="1:154" s="103" customFormat="1" ht="15.75" x14ac:dyDescent="0.25">
      <c r="A165" s="97"/>
      <c r="B165" s="102"/>
      <c r="C165" s="102"/>
      <c r="D165" s="110" t="s">
        <v>184</v>
      </c>
      <c r="E165" s="111"/>
      <c r="F165" s="111"/>
      <c r="G165" s="112"/>
      <c r="H165"/>
      <c r="I165" s="102"/>
      <c r="J165" s="102"/>
      <c r="K165" s="110" t="s">
        <v>184</v>
      </c>
      <c r="L165" s="111"/>
      <c r="M165" s="111"/>
      <c r="N165" s="112"/>
      <c r="O165"/>
      <c r="P165" s="102"/>
      <c r="Q165" s="102"/>
      <c r="R165" s="110" t="s">
        <v>184</v>
      </c>
      <c r="S165" s="111"/>
      <c r="T165" s="111"/>
      <c r="U165" s="112"/>
      <c r="V165"/>
      <c r="W165" s="102"/>
      <c r="X165" s="102"/>
      <c r="Y165" s="110" t="s">
        <v>184</v>
      </c>
      <c r="Z165" s="111"/>
      <c r="AA165" s="111"/>
      <c r="AB165" s="112"/>
      <c r="AC165"/>
      <c r="AD165" s="102"/>
      <c r="AE165" s="102"/>
      <c r="AF165" s="110" t="s">
        <v>184</v>
      </c>
      <c r="AG165" s="111"/>
      <c r="AH165" s="111"/>
      <c r="AI165" s="112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</row>
    <row r="166" spans="1:154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</row>
    <row r="167" spans="1:154" s="2" customFormat="1" ht="48" x14ac:dyDescent="0.25">
      <c r="A167" s="97"/>
      <c r="B167" s="102"/>
      <c r="C167" s="102"/>
      <c r="D167" s="124" t="s">
        <v>55</v>
      </c>
      <c r="E167" s="125"/>
      <c r="F167" s="117" t="s">
        <v>57</v>
      </c>
      <c r="G167" s="118" t="s">
        <v>47</v>
      </c>
      <c r="H167"/>
      <c r="I167" s="102"/>
      <c r="J167" s="102"/>
      <c r="K167" s="124" t="s">
        <v>55</v>
      </c>
      <c r="L167" s="125"/>
      <c r="M167" s="117" t="s">
        <v>57</v>
      </c>
      <c r="N167" s="118" t="s">
        <v>47</v>
      </c>
      <c r="O167"/>
      <c r="P167" s="102"/>
      <c r="Q167" s="102"/>
      <c r="R167" s="124" t="s">
        <v>55</v>
      </c>
      <c r="S167" s="125"/>
      <c r="T167" s="117" t="s">
        <v>57</v>
      </c>
      <c r="U167" s="118" t="s">
        <v>47</v>
      </c>
      <c r="V167"/>
      <c r="W167" s="102"/>
      <c r="X167" s="102"/>
      <c r="Y167" s="124" t="s">
        <v>55</v>
      </c>
      <c r="Z167" s="125"/>
      <c r="AA167" s="117" t="s">
        <v>57</v>
      </c>
      <c r="AB167" s="118" t="s">
        <v>47</v>
      </c>
      <c r="AC167"/>
      <c r="AD167" s="102"/>
      <c r="AE167" s="102"/>
      <c r="AF167" s="124" t="s">
        <v>55</v>
      </c>
      <c r="AG167" s="125"/>
      <c r="AH167" s="117" t="s">
        <v>57</v>
      </c>
      <c r="AI167" s="118" t="s">
        <v>47</v>
      </c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</row>
    <row r="168" spans="1:154" s="4" customFormat="1" x14ac:dyDescent="0.25">
      <c r="A168" s="3"/>
      <c r="B168" s="19"/>
      <c r="C168" s="19"/>
      <c r="D168" s="5"/>
      <c r="E168" s="8"/>
      <c r="F168" s="28"/>
      <c r="G168" s="29"/>
      <c r="H168"/>
      <c r="I168" s="19"/>
      <c r="J168" s="19"/>
      <c r="K168" s="5"/>
      <c r="L168" s="8"/>
      <c r="M168" s="28"/>
      <c r="N168" s="29"/>
      <c r="O168"/>
      <c r="P168" s="19"/>
      <c r="Q168" s="19"/>
      <c r="R168" s="5"/>
      <c r="S168" s="8"/>
      <c r="T168" s="28"/>
      <c r="U168" s="29"/>
      <c r="V168"/>
      <c r="W168" s="19"/>
      <c r="X168" s="19"/>
      <c r="Y168" s="5"/>
      <c r="Z168" s="8"/>
      <c r="AA168" s="28"/>
      <c r="AB168" s="29"/>
      <c r="AC168"/>
      <c r="AD168" s="19"/>
      <c r="AE168" s="19"/>
      <c r="AF168" s="5"/>
      <c r="AG168" s="8"/>
      <c r="AH168" s="28"/>
      <c r="AI168" s="29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</row>
    <row r="169" spans="1:154" s="4" customFormat="1" x14ac:dyDescent="0.25">
      <c r="A169" s="3"/>
      <c r="B169" s="19"/>
      <c r="C169" s="19"/>
      <c r="D169" s="5"/>
      <c r="E169" s="8"/>
      <c r="F169" s="28"/>
      <c r="G169" s="29"/>
      <c r="H169"/>
      <c r="I169" s="19"/>
      <c r="J169" s="19"/>
      <c r="K169" s="5"/>
      <c r="L169" s="8"/>
      <c r="M169" s="28"/>
      <c r="N169" s="29"/>
      <c r="O169"/>
      <c r="P169" s="19"/>
      <c r="Q169" s="19"/>
      <c r="R169" s="5"/>
      <c r="S169" s="8"/>
      <c r="T169" s="28"/>
      <c r="U169" s="29"/>
      <c r="V169"/>
      <c r="W169" s="19"/>
      <c r="X169" s="19"/>
      <c r="Y169" s="5"/>
      <c r="Z169" s="8"/>
      <c r="AA169" s="28"/>
      <c r="AB169" s="29"/>
      <c r="AC169"/>
      <c r="AD169" s="19"/>
      <c r="AE169" s="19"/>
      <c r="AF169" s="5"/>
      <c r="AG169" s="8"/>
      <c r="AH169" s="28"/>
      <c r="AI169" s="29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</row>
    <row r="170" spans="1:154" s="4" customFormat="1" x14ac:dyDescent="0.25">
      <c r="A170" s="3"/>
      <c r="B170" s="19"/>
      <c r="C170" s="19"/>
      <c r="D170" s="5"/>
      <c r="E170" s="8"/>
      <c r="F170" s="28"/>
      <c r="G170" s="29"/>
      <c r="H170"/>
      <c r="I170" s="19"/>
      <c r="J170" s="19"/>
      <c r="K170" s="5"/>
      <c r="L170" s="8"/>
      <c r="M170" s="28"/>
      <c r="N170" s="29"/>
      <c r="O170"/>
      <c r="P170" s="19"/>
      <c r="Q170" s="19"/>
      <c r="R170" s="5"/>
      <c r="S170" s="8"/>
      <c r="T170" s="28"/>
      <c r="U170" s="29"/>
      <c r="V170"/>
      <c r="W170" s="19"/>
      <c r="X170" s="19"/>
      <c r="Y170" s="5"/>
      <c r="Z170" s="8"/>
      <c r="AA170" s="28"/>
      <c r="AB170" s="29"/>
      <c r="AC170"/>
      <c r="AD170" s="19"/>
      <c r="AE170" s="19"/>
      <c r="AF170" s="5"/>
      <c r="AG170" s="8"/>
      <c r="AH170" s="28"/>
      <c r="AI170" s="29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</row>
    <row r="171" spans="1:154" s="4" customFormat="1" ht="15.75" thickBot="1" x14ac:dyDescent="0.3">
      <c r="A171" s="3"/>
      <c r="B171" s="19"/>
      <c r="C171" s="19"/>
      <c r="D171" s="9" t="s">
        <v>238</v>
      </c>
      <c r="E171" s="12"/>
      <c r="F171" s="30"/>
      <c r="G171" s="31"/>
      <c r="H171"/>
      <c r="I171" s="19"/>
      <c r="J171" s="19"/>
      <c r="K171" s="9" t="s">
        <v>238</v>
      </c>
      <c r="L171" s="12"/>
      <c r="M171" s="30"/>
      <c r="N171" s="31"/>
      <c r="O171"/>
      <c r="P171" s="19"/>
      <c r="Q171" s="19"/>
      <c r="R171" s="9" t="s">
        <v>238</v>
      </c>
      <c r="S171" s="12"/>
      <c r="T171" s="30"/>
      <c r="U171" s="31"/>
      <c r="V171"/>
      <c r="W171" s="19"/>
      <c r="X171" s="19"/>
      <c r="Y171" s="9" t="s">
        <v>238</v>
      </c>
      <c r="Z171" s="12"/>
      <c r="AA171" s="30"/>
      <c r="AB171" s="31"/>
      <c r="AC171"/>
      <c r="AD171" s="19"/>
      <c r="AE171" s="19"/>
      <c r="AF171" s="9" t="s">
        <v>238</v>
      </c>
      <c r="AG171" s="12"/>
      <c r="AH171" s="30"/>
      <c r="AI171" s="31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</row>
    <row r="172" spans="1:154" s="16" customFormat="1" ht="23.25" thickBot="1" x14ac:dyDescent="0.3">
      <c r="A172" s="13" t="s">
        <v>115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126"/>
      <c r="J172" s="126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126"/>
      <c r="Q172" s="126"/>
      <c r="R172" s="14" t="s">
        <v>42</v>
      </c>
      <c r="S172" s="15"/>
      <c r="T172" s="32">
        <f>SUM(T168:T171)</f>
        <v>0</v>
      </c>
      <c r="U172" s="32">
        <f>SUM(U168:U171)</f>
        <v>0</v>
      </c>
      <c r="V172"/>
      <c r="W172" s="126"/>
      <c r="X172" s="126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/>
      <c r="AD172" s="126"/>
      <c r="AE172" s="126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</row>
    <row r="173" spans="1:154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H173"/>
      <c r="I173" s="126"/>
      <c r="J173" s="126"/>
      <c r="K173" s="127" t="s">
        <v>43</v>
      </c>
      <c r="L173" s="119"/>
      <c r="M173" s="119"/>
      <c r="N173" s="120"/>
      <c r="O173"/>
      <c r="P173" s="126"/>
      <c r="Q173" s="126"/>
      <c r="R173" s="127" t="s">
        <v>43</v>
      </c>
      <c r="S173" s="119"/>
      <c r="T173" s="119"/>
      <c r="U173" s="120"/>
      <c r="V173"/>
      <c r="W173" s="126"/>
      <c r="X173" s="126"/>
      <c r="Y173" s="127" t="s">
        <v>43</v>
      </c>
      <c r="Z173" s="119"/>
      <c r="AA173" s="119"/>
      <c r="AB173" s="120"/>
      <c r="AC173"/>
      <c r="AD173" s="126"/>
      <c r="AE173" s="126"/>
      <c r="AF173" s="127" t="s">
        <v>43</v>
      </c>
      <c r="AG173" s="119"/>
      <c r="AH173" s="119"/>
      <c r="AI173" s="120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</row>
    <row r="174" spans="1:154" s="16" customFormat="1" x14ac:dyDescent="0.25">
      <c r="A174" s="13"/>
      <c r="B174" s="126"/>
      <c r="C174" s="126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</row>
    <row r="175" spans="1:154" s="103" customFormat="1" ht="15.75" x14ac:dyDescent="0.25">
      <c r="A175" s="97"/>
      <c r="B175" s="102"/>
      <c r="C175" s="102"/>
      <c r="D175" s="110" t="s">
        <v>185</v>
      </c>
      <c r="E175" s="111"/>
      <c r="F175" s="111"/>
      <c r="G175" s="112"/>
      <c r="H175"/>
      <c r="I175" s="102"/>
      <c r="J175" s="102"/>
      <c r="K175" s="110" t="s">
        <v>185</v>
      </c>
      <c r="L175" s="111"/>
      <c r="M175" s="111"/>
      <c r="N175" s="112"/>
      <c r="O175"/>
      <c r="P175" s="102"/>
      <c r="Q175" s="102"/>
      <c r="R175" s="110" t="s">
        <v>185</v>
      </c>
      <c r="S175" s="111"/>
      <c r="T175" s="111"/>
      <c r="U175" s="112"/>
      <c r="V175"/>
      <c r="W175" s="102"/>
      <c r="X175" s="102"/>
      <c r="Y175" s="110" t="s">
        <v>185</v>
      </c>
      <c r="Z175" s="111"/>
      <c r="AA175" s="111"/>
      <c r="AB175" s="112"/>
      <c r="AC175"/>
      <c r="AD175" s="102"/>
      <c r="AE175" s="102"/>
      <c r="AF175" s="110" t="s">
        <v>185</v>
      </c>
      <c r="AG175" s="111"/>
      <c r="AH175" s="111"/>
      <c r="AI175" s="112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</row>
    <row r="176" spans="1:154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</row>
    <row r="177" spans="1:154" s="2" customFormat="1" ht="48" x14ac:dyDescent="0.25">
      <c r="A177" s="97"/>
      <c r="B177" s="102"/>
      <c r="C177" s="102"/>
      <c r="D177" s="124" t="s">
        <v>55</v>
      </c>
      <c r="E177" s="125"/>
      <c r="F177" s="117" t="s">
        <v>57</v>
      </c>
      <c r="G177" s="118" t="s">
        <v>47</v>
      </c>
      <c r="H177"/>
      <c r="I177" s="102"/>
      <c r="J177" s="102"/>
      <c r="K177" s="124" t="s">
        <v>55</v>
      </c>
      <c r="L177" s="125"/>
      <c r="M177" s="117" t="s">
        <v>57</v>
      </c>
      <c r="N177" s="118" t="s">
        <v>47</v>
      </c>
      <c r="O177"/>
      <c r="P177" s="102"/>
      <c r="Q177" s="102"/>
      <c r="R177" s="124" t="s">
        <v>55</v>
      </c>
      <c r="S177" s="125"/>
      <c r="T177" s="117" t="s">
        <v>57</v>
      </c>
      <c r="U177" s="118" t="s">
        <v>47</v>
      </c>
      <c r="V177"/>
      <c r="W177" s="102"/>
      <c r="X177" s="102"/>
      <c r="Y177" s="124" t="s">
        <v>55</v>
      </c>
      <c r="Z177" s="125"/>
      <c r="AA177" s="117" t="s">
        <v>57</v>
      </c>
      <c r="AB177" s="118" t="s">
        <v>47</v>
      </c>
      <c r="AC177"/>
      <c r="AD177" s="102"/>
      <c r="AE177" s="102"/>
      <c r="AF177" s="124" t="s">
        <v>55</v>
      </c>
      <c r="AG177" s="125"/>
      <c r="AH177" s="117" t="s">
        <v>57</v>
      </c>
      <c r="AI177" s="118" t="s">
        <v>47</v>
      </c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</row>
    <row r="178" spans="1:154" s="4" customFormat="1" x14ac:dyDescent="0.25">
      <c r="A178" s="3"/>
      <c r="B178" s="19"/>
      <c r="C178" s="19"/>
      <c r="D178" s="33"/>
      <c r="E178" s="7"/>
      <c r="F178" s="28"/>
      <c r="G178" s="29"/>
      <c r="H178"/>
      <c r="I178" s="7"/>
      <c r="J178" s="19"/>
      <c r="K178" s="33"/>
      <c r="L178" s="7"/>
      <c r="M178" s="28"/>
      <c r="N178" s="29"/>
      <c r="O178"/>
      <c r="P178" s="7"/>
      <c r="Q178" s="19"/>
      <c r="R178" s="33"/>
      <c r="S178" s="7"/>
      <c r="T178" s="28"/>
      <c r="U178" s="29"/>
      <c r="V178"/>
      <c r="W178" s="7"/>
      <c r="X178" s="19"/>
      <c r="Y178" s="33"/>
      <c r="Z178" s="7"/>
      <c r="AA178" s="28"/>
      <c r="AB178" s="29"/>
      <c r="AC178"/>
      <c r="AD178" s="7"/>
      <c r="AE178" s="19"/>
      <c r="AF178" s="33"/>
      <c r="AG178" s="7"/>
      <c r="AH178" s="28"/>
      <c r="AI178" s="29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</row>
    <row r="179" spans="1:154" s="4" customFormat="1" x14ac:dyDescent="0.25">
      <c r="A179" s="3"/>
      <c r="B179" s="19"/>
      <c r="C179" s="19"/>
      <c r="D179" s="33"/>
      <c r="E179" s="7"/>
      <c r="F179" s="28"/>
      <c r="G179" s="29"/>
      <c r="H179"/>
      <c r="I179" s="7"/>
      <c r="J179" s="19"/>
      <c r="K179" s="33"/>
      <c r="L179" s="7"/>
      <c r="M179" s="28"/>
      <c r="N179" s="29"/>
      <c r="O179"/>
      <c r="P179" s="7"/>
      <c r="Q179" s="19"/>
      <c r="R179" s="33"/>
      <c r="S179" s="7"/>
      <c r="T179" s="28"/>
      <c r="U179" s="29"/>
      <c r="V179"/>
      <c r="W179" s="7"/>
      <c r="X179" s="19"/>
      <c r="Y179" s="33"/>
      <c r="Z179" s="7"/>
      <c r="AA179" s="28"/>
      <c r="AB179" s="29"/>
      <c r="AC179"/>
      <c r="AD179" s="7"/>
      <c r="AE179" s="19"/>
      <c r="AF179" s="33"/>
      <c r="AG179" s="7"/>
      <c r="AH179" s="28"/>
      <c r="AI179" s="29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</row>
    <row r="180" spans="1:154" s="4" customFormat="1" x14ac:dyDescent="0.25">
      <c r="A180" s="3"/>
      <c r="B180" s="19"/>
      <c r="C180" s="19"/>
      <c r="D180" s="33"/>
      <c r="E180" s="7"/>
      <c r="F180" s="28"/>
      <c r="G180" s="29"/>
      <c r="H180"/>
      <c r="I180" s="7"/>
      <c r="J180" s="19"/>
      <c r="K180" s="33"/>
      <c r="L180" s="7"/>
      <c r="M180" s="28"/>
      <c r="N180" s="29"/>
      <c r="O180"/>
      <c r="P180" s="7"/>
      <c r="Q180" s="19"/>
      <c r="R180" s="33"/>
      <c r="S180" s="7"/>
      <c r="T180" s="28"/>
      <c r="U180" s="29"/>
      <c r="V180"/>
      <c r="W180" s="7"/>
      <c r="X180" s="19"/>
      <c r="Y180" s="33"/>
      <c r="Z180" s="7"/>
      <c r="AA180" s="28"/>
      <c r="AB180" s="29"/>
      <c r="AC180"/>
      <c r="AD180" s="7"/>
      <c r="AE180" s="19"/>
      <c r="AF180" s="33"/>
      <c r="AG180" s="7"/>
      <c r="AH180" s="28"/>
      <c r="AI180" s="29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</row>
    <row r="181" spans="1:154" s="4" customFormat="1" ht="15.75" thickBot="1" x14ac:dyDescent="0.3">
      <c r="A181" s="3"/>
      <c r="B181" s="19"/>
      <c r="C181" s="19"/>
      <c r="D181" s="34" t="s">
        <v>238</v>
      </c>
      <c r="E181" s="11"/>
      <c r="F181" s="30"/>
      <c r="G181" s="31"/>
      <c r="H181"/>
      <c r="I181" s="11"/>
      <c r="J181" s="19"/>
      <c r="K181" s="34" t="s">
        <v>238</v>
      </c>
      <c r="L181" s="11"/>
      <c r="M181" s="30"/>
      <c r="N181" s="31"/>
      <c r="O181"/>
      <c r="P181" s="11"/>
      <c r="Q181" s="19"/>
      <c r="R181" s="34" t="s">
        <v>238</v>
      </c>
      <c r="S181" s="11"/>
      <c r="T181" s="30"/>
      <c r="U181" s="31"/>
      <c r="V181"/>
      <c r="W181" s="11"/>
      <c r="X181" s="19"/>
      <c r="Y181" s="34" t="s">
        <v>238</v>
      </c>
      <c r="Z181" s="11"/>
      <c r="AA181" s="30"/>
      <c r="AB181" s="31"/>
      <c r="AC181"/>
      <c r="AD181" s="11"/>
      <c r="AE181" s="19"/>
      <c r="AF181" s="34" t="s">
        <v>238</v>
      </c>
      <c r="AG181" s="11"/>
      <c r="AH181" s="30"/>
      <c r="AI181" s="31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</row>
    <row r="182" spans="1:154" s="16" customFormat="1" ht="23.25" thickBot="1" x14ac:dyDescent="0.3">
      <c r="A182" s="13" t="s">
        <v>123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126"/>
      <c r="J182" s="126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126"/>
      <c r="Q182" s="126"/>
      <c r="R182" s="14" t="s">
        <v>42</v>
      </c>
      <c r="S182" s="15"/>
      <c r="T182" s="32">
        <f>SUM(T178:T181)</f>
        <v>0</v>
      </c>
      <c r="U182" s="32">
        <f>SUM(U178:U181)</f>
        <v>0</v>
      </c>
      <c r="V182"/>
      <c r="W182" s="126"/>
      <c r="X182" s="126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/>
      <c r="AD182" s="126"/>
      <c r="AE182" s="126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</row>
    <row r="183" spans="1:154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H183"/>
      <c r="I183" s="126"/>
      <c r="J183" s="126"/>
      <c r="K183" s="127" t="s">
        <v>43</v>
      </c>
      <c r="L183" s="119"/>
      <c r="M183" s="119"/>
      <c r="N183" s="120"/>
      <c r="O183"/>
      <c r="P183" s="126"/>
      <c r="Q183" s="126"/>
      <c r="R183" s="127" t="s">
        <v>43</v>
      </c>
      <c r="S183" s="119"/>
      <c r="T183" s="119"/>
      <c r="U183" s="120"/>
      <c r="V183"/>
      <c r="W183" s="126"/>
      <c r="X183" s="126"/>
      <c r="Y183" s="127" t="s">
        <v>43</v>
      </c>
      <c r="Z183" s="119"/>
      <c r="AA183" s="119"/>
      <c r="AB183" s="120"/>
      <c r="AC183"/>
      <c r="AD183" s="126"/>
      <c r="AE183" s="126"/>
      <c r="AF183" s="127" t="s">
        <v>43</v>
      </c>
      <c r="AG183" s="119"/>
      <c r="AH183" s="119"/>
      <c r="AI183" s="120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</row>
    <row r="184" spans="1:154" s="16" customFormat="1" x14ac:dyDescent="0.25">
      <c r="A184" s="13"/>
      <c r="B184" s="126"/>
      <c r="C184" s="126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/>
      <c r="W184" s="123"/>
      <c r="X184" s="22"/>
      <c r="Y184" s="42"/>
      <c r="Z184" s="123"/>
      <c r="AA184" s="123"/>
      <c r="AB184" s="123"/>
      <c r="AC184"/>
      <c r="AD184" s="123"/>
      <c r="AE184" s="22"/>
      <c r="AF184" s="42"/>
      <c r="AG184" s="123"/>
      <c r="AH184" s="123"/>
      <c r="AI184" s="123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</row>
  </sheetData>
  <sheetProtection algorithmName="SHA-512" hashValue="h/KLK+CRktZ/7p/BGW68DFolOwKH1hsBsmnY/sOOPXGDaWDUkxuCYQcO1czSUqokI5gaZi0t4UwlH5luYY4iJQ==" saltValue="dz+lT78N9/lKuFleUsZfg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242</v>
      </c>
      <c r="E1" s="157"/>
      <c r="F1" s="99"/>
      <c r="G1" s="101"/>
      <c r="K1" s="130" t="s">
        <v>242</v>
      </c>
      <c r="L1" s="157"/>
      <c r="M1" s="99"/>
      <c r="N1" s="101"/>
      <c r="R1" s="130" t="s">
        <v>242</v>
      </c>
      <c r="S1" s="157"/>
      <c r="T1" s="99"/>
      <c r="U1" s="101"/>
      <c r="Y1" s="130" t="s">
        <v>242</v>
      </c>
      <c r="Z1" s="157"/>
      <c r="AA1" s="99"/>
      <c r="AB1" s="101"/>
      <c r="AF1" s="130" t="s">
        <v>242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186</v>
      </c>
      <c r="E4" s="111"/>
      <c r="F4" s="111"/>
      <c r="G4" s="112"/>
      <c r="H4"/>
      <c r="I4" s="128"/>
      <c r="J4" s="128"/>
      <c r="K4" s="110" t="s">
        <v>186</v>
      </c>
      <c r="L4" s="111"/>
      <c r="M4" s="111"/>
      <c r="N4" s="112"/>
      <c r="O4"/>
      <c r="P4" s="128"/>
      <c r="Q4" s="128"/>
      <c r="R4" s="110" t="s">
        <v>186</v>
      </c>
      <c r="S4" s="111"/>
      <c r="T4" s="111"/>
      <c r="U4" s="112"/>
      <c r="V4" s="1"/>
      <c r="W4" s="128"/>
      <c r="X4" s="128"/>
      <c r="Y4" s="110" t="s">
        <v>186</v>
      </c>
      <c r="Z4" s="111"/>
      <c r="AA4" s="111"/>
      <c r="AB4" s="112"/>
      <c r="AC4" s="1"/>
      <c r="AD4" s="128"/>
      <c r="AE4" s="128"/>
      <c r="AF4" s="110" t="s">
        <v>186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238</v>
      </c>
      <c r="E10" s="12"/>
      <c r="F10" s="30"/>
      <c r="G10" s="31"/>
      <c r="H10"/>
      <c r="I10" s="132"/>
      <c r="J10" s="132"/>
      <c r="K10" s="9" t="s">
        <v>238</v>
      </c>
      <c r="L10" s="12"/>
      <c r="M10" s="30"/>
      <c r="N10" s="31"/>
      <c r="O10"/>
      <c r="P10" s="132"/>
      <c r="Q10" s="132"/>
      <c r="R10" s="9" t="s">
        <v>238</v>
      </c>
      <c r="S10" s="12"/>
      <c r="T10" s="30"/>
      <c r="U10" s="31"/>
      <c r="V10" s="129"/>
      <c r="W10" s="132"/>
      <c r="X10" s="132"/>
      <c r="Y10" s="9" t="s">
        <v>238</v>
      </c>
      <c r="Z10" s="12"/>
      <c r="AA10" s="30"/>
      <c r="AB10" s="31"/>
      <c r="AC10" s="129"/>
      <c r="AD10" s="132"/>
      <c r="AE10" s="132"/>
      <c r="AF10" s="9" t="s">
        <v>238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124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187</v>
      </c>
      <c r="E14" s="111"/>
      <c r="F14" s="111"/>
      <c r="G14" s="112"/>
      <c r="H14"/>
      <c r="I14" s="128"/>
      <c r="J14" s="128"/>
      <c r="K14" s="110" t="s">
        <v>187</v>
      </c>
      <c r="L14" s="111"/>
      <c r="M14" s="111"/>
      <c r="N14" s="112"/>
      <c r="O14"/>
      <c r="P14" s="128"/>
      <c r="Q14" s="128"/>
      <c r="R14" s="110" t="s">
        <v>187</v>
      </c>
      <c r="S14" s="111"/>
      <c r="T14" s="111"/>
      <c r="U14" s="112"/>
      <c r="V14" s="1"/>
      <c r="W14" s="128"/>
      <c r="X14" s="128"/>
      <c r="Y14" s="110" t="s">
        <v>187</v>
      </c>
      <c r="Z14" s="111"/>
      <c r="AA14" s="111"/>
      <c r="AB14" s="112"/>
      <c r="AC14" s="1"/>
      <c r="AD14" s="128"/>
      <c r="AE14" s="128"/>
      <c r="AF14" s="110" t="s">
        <v>187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238</v>
      </c>
      <c r="E20" s="12"/>
      <c r="F20" s="30"/>
      <c r="G20" s="31"/>
      <c r="H20"/>
      <c r="I20" s="31"/>
      <c r="J20" s="132"/>
      <c r="K20" s="9" t="s">
        <v>238</v>
      </c>
      <c r="L20" s="12"/>
      <c r="M20" s="30"/>
      <c r="N20" s="31"/>
      <c r="O20"/>
      <c r="P20" s="31"/>
      <c r="Q20" s="132"/>
      <c r="R20" s="9" t="s">
        <v>238</v>
      </c>
      <c r="S20" s="12"/>
      <c r="T20" s="30"/>
      <c r="U20" s="31"/>
      <c r="V20" s="129"/>
      <c r="W20" s="31"/>
      <c r="X20" s="132"/>
      <c r="Y20" s="9" t="s">
        <v>238</v>
      </c>
      <c r="Z20" s="12"/>
      <c r="AA20" s="30"/>
      <c r="AB20" s="31"/>
      <c r="AC20" s="129"/>
      <c r="AD20" s="31"/>
      <c r="AE20" s="132"/>
      <c r="AF20" s="9" t="s">
        <v>238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132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186</v>
      </c>
      <c r="E27" s="111"/>
      <c r="F27" s="111"/>
      <c r="G27" s="112"/>
      <c r="H27"/>
      <c r="I27" s="128"/>
      <c r="J27" s="128"/>
      <c r="K27" s="110" t="s">
        <v>186</v>
      </c>
      <c r="L27" s="111"/>
      <c r="M27" s="111"/>
      <c r="N27" s="112"/>
      <c r="O27"/>
      <c r="P27" s="128"/>
      <c r="Q27" s="128"/>
      <c r="R27" s="110" t="s">
        <v>186</v>
      </c>
      <c r="S27" s="111"/>
      <c r="T27" s="111"/>
      <c r="U27" s="112"/>
      <c r="V27" s="1"/>
      <c r="W27" s="128"/>
      <c r="X27" s="128"/>
      <c r="Y27" s="110" t="s">
        <v>186</v>
      </c>
      <c r="Z27" s="111"/>
      <c r="AA27" s="111"/>
      <c r="AB27" s="112"/>
      <c r="AC27" s="1"/>
      <c r="AD27" s="128"/>
      <c r="AE27" s="128"/>
      <c r="AF27" s="110" t="s">
        <v>186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238</v>
      </c>
      <c r="E33" s="12"/>
      <c r="F33" s="30"/>
      <c r="G33" s="31"/>
      <c r="H33"/>
      <c r="I33" s="132"/>
      <c r="J33" s="132"/>
      <c r="K33" s="9" t="s">
        <v>238</v>
      </c>
      <c r="L33" s="12"/>
      <c r="M33" s="30"/>
      <c r="N33" s="31"/>
      <c r="O33"/>
      <c r="P33" s="132"/>
      <c r="Q33" s="132"/>
      <c r="R33" s="9" t="s">
        <v>238</v>
      </c>
      <c r="S33" s="12"/>
      <c r="T33" s="30"/>
      <c r="U33" s="31"/>
      <c r="V33" s="129"/>
      <c r="W33" s="132"/>
      <c r="X33" s="132"/>
      <c r="Y33" s="9" t="s">
        <v>238</v>
      </c>
      <c r="Z33" s="12"/>
      <c r="AA33" s="30"/>
      <c r="AB33" s="31"/>
      <c r="AC33" s="129"/>
      <c r="AD33" s="132"/>
      <c r="AE33" s="132"/>
      <c r="AF33" s="9" t="s">
        <v>238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125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187</v>
      </c>
      <c r="E37" s="111"/>
      <c r="F37" s="111"/>
      <c r="G37" s="112"/>
      <c r="H37"/>
      <c r="I37" s="128"/>
      <c r="J37" s="128"/>
      <c r="K37" s="110" t="s">
        <v>187</v>
      </c>
      <c r="L37" s="111"/>
      <c r="M37" s="111"/>
      <c r="N37" s="112"/>
      <c r="O37"/>
      <c r="P37" s="128"/>
      <c r="Q37" s="128"/>
      <c r="R37" s="110" t="s">
        <v>187</v>
      </c>
      <c r="S37" s="111"/>
      <c r="T37" s="111"/>
      <c r="U37" s="112"/>
      <c r="V37" s="1"/>
      <c r="W37" s="128"/>
      <c r="X37" s="128"/>
      <c r="Y37" s="110" t="s">
        <v>187</v>
      </c>
      <c r="Z37" s="111"/>
      <c r="AA37" s="111"/>
      <c r="AB37" s="112"/>
      <c r="AC37" s="1"/>
      <c r="AD37" s="128"/>
      <c r="AE37" s="128"/>
      <c r="AF37" s="110" t="s">
        <v>187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238</v>
      </c>
      <c r="E43" s="12"/>
      <c r="F43" s="30"/>
      <c r="G43" s="31"/>
      <c r="H43"/>
      <c r="I43" s="31"/>
      <c r="J43" s="132"/>
      <c r="K43" s="9" t="s">
        <v>238</v>
      </c>
      <c r="L43" s="12"/>
      <c r="M43" s="30"/>
      <c r="N43" s="31"/>
      <c r="O43"/>
      <c r="P43" s="31"/>
      <c r="Q43" s="132"/>
      <c r="R43" s="9" t="s">
        <v>238</v>
      </c>
      <c r="S43" s="12"/>
      <c r="T43" s="30"/>
      <c r="U43" s="31"/>
      <c r="V43" s="129"/>
      <c r="W43" s="31"/>
      <c r="X43" s="132"/>
      <c r="Y43" s="9" t="s">
        <v>238</v>
      </c>
      <c r="Z43" s="12"/>
      <c r="AA43" s="30"/>
      <c r="AB43" s="31"/>
      <c r="AC43" s="129"/>
      <c r="AD43" s="31"/>
      <c r="AE43" s="132"/>
      <c r="AF43" s="9" t="s">
        <v>238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133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186</v>
      </c>
      <c r="E50" s="111"/>
      <c r="F50" s="111"/>
      <c r="G50" s="112"/>
      <c r="H50"/>
      <c r="I50" s="128"/>
      <c r="J50" s="128"/>
      <c r="K50" s="110" t="s">
        <v>186</v>
      </c>
      <c r="L50" s="111"/>
      <c r="M50" s="111"/>
      <c r="N50" s="112"/>
      <c r="O50"/>
      <c r="P50" s="128"/>
      <c r="Q50" s="128"/>
      <c r="R50" s="110" t="s">
        <v>186</v>
      </c>
      <c r="S50" s="111"/>
      <c r="T50" s="111"/>
      <c r="U50" s="112"/>
      <c r="V50" s="1"/>
      <c r="W50" s="128"/>
      <c r="X50" s="128"/>
      <c r="Y50" s="110" t="s">
        <v>186</v>
      </c>
      <c r="Z50" s="111"/>
      <c r="AA50" s="111"/>
      <c r="AB50" s="112"/>
      <c r="AC50" s="1"/>
      <c r="AD50" s="128"/>
      <c r="AE50" s="128"/>
      <c r="AF50" s="110" t="s">
        <v>186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238</v>
      </c>
      <c r="E56" s="12"/>
      <c r="F56" s="30"/>
      <c r="G56" s="31"/>
      <c r="H56"/>
      <c r="I56" s="132"/>
      <c r="J56" s="132"/>
      <c r="K56" s="9" t="s">
        <v>238</v>
      </c>
      <c r="L56" s="12"/>
      <c r="M56" s="30"/>
      <c r="N56" s="31"/>
      <c r="O56"/>
      <c r="P56" s="132"/>
      <c r="Q56" s="132"/>
      <c r="R56" s="9" t="s">
        <v>238</v>
      </c>
      <c r="S56" s="12"/>
      <c r="T56" s="30"/>
      <c r="U56" s="31"/>
      <c r="V56" s="129"/>
      <c r="W56" s="132"/>
      <c r="X56" s="132"/>
      <c r="Y56" s="9" t="s">
        <v>238</v>
      </c>
      <c r="Z56" s="12"/>
      <c r="AA56" s="30"/>
      <c r="AB56" s="31"/>
      <c r="AC56" s="129"/>
      <c r="AD56" s="132"/>
      <c r="AE56" s="132"/>
      <c r="AF56" s="9" t="s">
        <v>238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126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187</v>
      </c>
      <c r="E60" s="111"/>
      <c r="F60" s="111"/>
      <c r="G60" s="112"/>
      <c r="H60"/>
      <c r="I60" s="128"/>
      <c r="J60" s="128"/>
      <c r="K60" s="110" t="s">
        <v>187</v>
      </c>
      <c r="L60" s="111"/>
      <c r="M60" s="111"/>
      <c r="N60" s="112"/>
      <c r="O60"/>
      <c r="P60" s="128"/>
      <c r="Q60" s="128"/>
      <c r="R60" s="110" t="s">
        <v>187</v>
      </c>
      <c r="S60" s="111"/>
      <c r="T60" s="111"/>
      <c r="U60" s="112"/>
      <c r="V60" s="1"/>
      <c r="W60" s="128"/>
      <c r="X60" s="128"/>
      <c r="Y60" s="110" t="s">
        <v>187</v>
      </c>
      <c r="Z60" s="111"/>
      <c r="AA60" s="111"/>
      <c r="AB60" s="112"/>
      <c r="AC60" s="1"/>
      <c r="AD60" s="128"/>
      <c r="AE60" s="128"/>
      <c r="AF60" s="110" t="s">
        <v>187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238</v>
      </c>
      <c r="E66" s="12"/>
      <c r="F66" s="30"/>
      <c r="G66" s="31"/>
      <c r="H66"/>
      <c r="I66" s="31"/>
      <c r="J66" s="132"/>
      <c r="K66" s="9" t="s">
        <v>238</v>
      </c>
      <c r="L66" s="12"/>
      <c r="M66" s="30"/>
      <c r="N66" s="31"/>
      <c r="O66"/>
      <c r="P66" s="31"/>
      <c r="Q66" s="132"/>
      <c r="R66" s="9" t="s">
        <v>238</v>
      </c>
      <c r="S66" s="12"/>
      <c r="T66" s="30"/>
      <c r="U66" s="31"/>
      <c r="V66" s="129"/>
      <c r="W66" s="31"/>
      <c r="X66" s="132"/>
      <c r="Y66" s="9" t="s">
        <v>238</v>
      </c>
      <c r="Z66" s="12"/>
      <c r="AA66" s="30"/>
      <c r="AB66" s="31"/>
      <c r="AC66" s="129"/>
      <c r="AD66" s="31"/>
      <c r="AE66" s="132"/>
      <c r="AF66" s="9" t="s">
        <v>238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134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186</v>
      </c>
      <c r="E73" s="111"/>
      <c r="F73" s="111"/>
      <c r="G73" s="112"/>
      <c r="H73"/>
      <c r="I73" s="128"/>
      <c r="J73" s="128"/>
      <c r="K73" s="110" t="s">
        <v>186</v>
      </c>
      <c r="L73" s="111"/>
      <c r="M73" s="111"/>
      <c r="N73" s="112"/>
      <c r="O73"/>
      <c r="P73" s="128"/>
      <c r="Q73" s="128"/>
      <c r="R73" s="110" t="s">
        <v>186</v>
      </c>
      <c r="S73" s="111"/>
      <c r="T73" s="111"/>
      <c r="U73" s="112"/>
      <c r="V73" s="1"/>
      <c r="W73" s="128"/>
      <c r="X73" s="128"/>
      <c r="Y73" s="110" t="s">
        <v>186</v>
      </c>
      <c r="Z73" s="111"/>
      <c r="AA73" s="111"/>
      <c r="AB73" s="112"/>
      <c r="AC73" s="1"/>
      <c r="AD73" s="128"/>
      <c r="AE73" s="128"/>
      <c r="AF73" s="110" t="s">
        <v>186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55</v>
      </c>
      <c r="E75" s="125"/>
      <c r="F75" s="117" t="s">
        <v>57</v>
      </c>
      <c r="G75" s="118" t="s">
        <v>47</v>
      </c>
      <c r="H75"/>
      <c r="I75" s="128"/>
      <c r="J75" s="128"/>
      <c r="K75" s="124" t="s">
        <v>55</v>
      </c>
      <c r="L75" s="125"/>
      <c r="M75" s="117" t="s">
        <v>57</v>
      </c>
      <c r="N75" s="118" t="s">
        <v>47</v>
      </c>
      <c r="O75"/>
      <c r="P75" s="128"/>
      <c r="Q75" s="128"/>
      <c r="R75" s="124" t="s">
        <v>55</v>
      </c>
      <c r="S75" s="125"/>
      <c r="T75" s="117" t="s">
        <v>57</v>
      </c>
      <c r="U75" s="118" t="s">
        <v>47</v>
      </c>
      <c r="V75" s="1"/>
      <c r="W75" s="128"/>
      <c r="X75" s="128"/>
      <c r="Y75" s="124" t="s">
        <v>55</v>
      </c>
      <c r="Z75" s="125"/>
      <c r="AA75" s="117" t="s">
        <v>57</v>
      </c>
      <c r="AB75" s="118" t="s">
        <v>47</v>
      </c>
      <c r="AC75" s="1"/>
      <c r="AD75" s="128"/>
      <c r="AE75" s="128"/>
      <c r="AF75" s="124" t="s">
        <v>55</v>
      </c>
      <c r="AG75" s="125"/>
      <c r="AH75" s="117" t="s">
        <v>57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238</v>
      </c>
      <c r="E79" s="12"/>
      <c r="F79" s="30"/>
      <c r="G79" s="31"/>
      <c r="H79"/>
      <c r="I79" s="132"/>
      <c r="J79" s="132"/>
      <c r="K79" s="9" t="s">
        <v>238</v>
      </c>
      <c r="L79" s="12"/>
      <c r="M79" s="30"/>
      <c r="N79" s="31"/>
      <c r="O79"/>
      <c r="P79" s="132"/>
      <c r="Q79" s="132"/>
      <c r="R79" s="9" t="s">
        <v>238</v>
      </c>
      <c r="S79" s="12"/>
      <c r="T79" s="30"/>
      <c r="U79" s="31"/>
      <c r="V79" s="129"/>
      <c r="W79" s="132"/>
      <c r="X79" s="132"/>
      <c r="Y79" s="9" t="s">
        <v>238</v>
      </c>
      <c r="Z79" s="12"/>
      <c r="AA79" s="30"/>
      <c r="AB79" s="31"/>
      <c r="AC79" s="129"/>
      <c r="AD79" s="132"/>
      <c r="AE79" s="132"/>
      <c r="AF79" s="9" t="s">
        <v>238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127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187</v>
      </c>
      <c r="E83" s="111"/>
      <c r="F83" s="111"/>
      <c r="G83" s="112"/>
      <c r="H83"/>
      <c r="I83" s="128"/>
      <c r="J83" s="128"/>
      <c r="K83" s="110" t="s">
        <v>187</v>
      </c>
      <c r="L83" s="111"/>
      <c r="M83" s="111"/>
      <c r="N83" s="112"/>
      <c r="O83"/>
      <c r="P83" s="128"/>
      <c r="Q83" s="128"/>
      <c r="R83" s="110" t="s">
        <v>187</v>
      </c>
      <c r="S83" s="111"/>
      <c r="T83" s="111"/>
      <c r="U83" s="112"/>
      <c r="V83" s="1"/>
      <c r="W83" s="128"/>
      <c r="X83" s="128"/>
      <c r="Y83" s="110" t="s">
        <v>187</v>
      </c>
      <c r="Z83" s="111"/>
      <c r="AA83" s="111"/>
      <c r="AB83" s="112"/>
      <c r="AC83" s="1"/>
      <c r="AD83" s="128"/>
      <c r="AE83" s="128"/>
      <c r="AF83" s="110" t="s">
        <v>187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55</v>
      </c>
      <c r="E85" s="125"/>
      <c r="F85" s="117" t="s">
        <v>57</v>
      </c>
      <c r="G85" s="118" t="s">
        <v>47</v>
      </c>
      <c r="H85"/>
      <c r="I85" s="128"/>
      <c r="J85" s="128"/>
      <c r="K85" s="124" t="s">
        <v>55</v>
      </c>
      <c r="L85" s="125"/>
      <c r="M85" s="117" t="s">
        <v>57</v>
      </c>
      <c r="N85" s="118" t="s">
        <v>47</v>
      </c>
      <c r="O85"/>
      <c r="P85" s="128"/>
      <c r="Q85" s="128"/>
      <c r="R85" s="124" t="s">
        <v>55</v>
      </c>
      <c r="S85" s="125"/>
      <c r="T85" s="117" t="s">
        <v>57</v>
      </c>
      <c r="U85" s="118" t="s">
        <v>47</v>
      </c>
      <c r="V85" s="1"/>
      <c r="W85" s="128"/>
      <c r="X85" s="128"/>
      <c r="Y85" s="124" t="s">
        <v>55</v>
      </c>
      <c r="Z85" s="125"/>
      <c r="AA85" s="117" t="s">
        <v>57</v>
      </c>
      <c r="AB85" s="118" t="s">
        <v>47</v>
      </c>
      <c r="AC85" s="1"/>
      <c r="AD85" s="128"/>
      <c r="AE85" s="128"/>
      <c r="AF85" s="124" t="s">
        <v>55</v>
      </c>
      <c r="AG85" s="125"/>
      <c r="AH85" s="117" t="s">
        <v>57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238</v>
      </c>
      <c r="E89" s="12"/>
      <c r="F89" s="30"/>
      <c r="G89" s="31"/>
      <c r="H89"/>
      <c r="I89" s="31"/>
      <c r="J89" s="132"/>
      <c r="K89" s="9" t="s">
        <v>238</v>
      </c>
      <c r="L89" s="12"/>
      <c r="M89" s="30"/>
      <c r="N89" s="31"/>
      <c r="O89"/>
      <c r="P89" s="31"/>
      <c r="Q89" s="132"/>
      <c r="R89" s="9" t="s">
        <v>238</v>
      </c>
      <c r="S89" s="12"/>
      <c r="T89" s="30"/>
      <c r="U89" s="31"/>
      <c r="V89" s="129"/>
      <c r="W89" s="31"/>
      <c r="X89" s="132"/>
      <c r="Y89" s="9" t="s">
        <v>238</v>
      </c>
      <c r="Z89" s="12"/>
      <c r="AA89" s="30"/>
      <c r="AB89" s="31"/>
      <c r="AC89" s="129"/>
      <c r="AD89" s="31"/>
      <c r="AE89" s="132"/>
      <c r="AF89" s="9" t="s">
        <v>238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135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"Příjemce č. 4:  "&amp; 'Údaje a typ výzkumu'!$C$13</f>
        <v xml:space="preserve">Příjemce č. 4:  </v>
      </c>
      <c r="E94" s="108"/>
      <c r="F94" s="108"/>
      <c r="G94" s="109"/>
      <c r="H94"/>
      <c r="I94" s="128"/>
      <c r="J94" s="128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28"/>
      <c r="Q94" s="128"/>
      <c r="R94" s="104" t="str">
        <f>"Příjemce č. 4:  "&amp; 'Údaje a typ výzkumu'!$C$13</f>
        <v xml:space="preserve">Příjemce č. 4:  </v>
      </c>
      <c r="S94" s="105"/>
      <c r="T94" s="105"/>
      <c r="U94" s="106"/>
      <c r="V94" s="1"/>
      <c r="W94" s="128"/>
      <c r="X94" s="128"/>
      <c r="Y94" s="104" t="str">
        <f>"Příjemce č. 4:  "&amp; 'Údaje a typ výzkumu'!$C$13</f>
        <v xml:space="preserve">Příjemce č. 4:  </v>
      </c>
      <c r="Z94" s="105"/>
      <c r="AA94" s="105"/>
      <c r="AB94" s="106"/>
      <c r="AC94" s="1"/>
      <c r="AD94" s="128"/>
      <c r="AE94" s="128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186</v>
      </c>
      <c r="E96" s="111"/>
      <c r="F96" s="111"/>
      <c r="G96" s="112"/>
      <c r="H96"/>
      <c r="I96" s="128"/>
      <c r="J96" s="128"/>
      <c r="K96" s="110" t="s">
        <v>186</v>
      </c>
      <c r="L96" s="111"/>
      <c r="M96" s="111"/>
      <c r="N96" s="112"/>
      <c r="O96"/>
      <c r="P96" s="128"/>
      <c r="Q96" s="128"/>
      <c r="R96" s="110" t="s">
        <v>186</v>
      </c>
      <c r="S96" s="111"/>
      <c r="T96" s="111"/>
      <c r="U96" s="112"/>
      <c r="V96" s="1"/>
      <c r="W96" s="128"/>
      <c r="X96" s="128"/>
      <c r="Y96" s="110" t="s">
        <v>186</v>
      </c>
      <c r="Z96" s="111"/>
      <c r="AA96" s="111"/>
      <c r="AB96" s="112"/>
      <c r="AC96" s="1"/>
      <c r="AD96" s="128"/>
      <c r="AE96" s="128"/>
      <c r="AF96" s="110" t="s">
        <v>186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55</v>
      </c>
      <c r="E98" s="125"/>
      <c r="F98" s="117" t="s">
        <v>57</v>
      </c>
      <c r="G98" s="118" t="s">
        <v>47</v>
      </c>
      <c r="H98"/>
      <c r="I98" s="128"/>
      <c r="J98" s="128"/>
      <c r="K98" s="124" t="s">
        <v>55</v>
      </c>
      <c r="L98" s="125"/>
      <c r="M98" s="117" t="s">
        <v>57</v>
      </c>
      <c r="N98" s="118" t="s">
        <v>47</v>
      </c>
      <c r="O98"/>
      <c r="P98" s="128"/>
      <c r="Q98" s="128"/>
      <c r="R98" s="124" t="s">
        <v>55</v>
      </c>
      <c r="S98" s="125"/>
      <c r="T98" s="117" t="s">
        <v>57</v>
      </c>
      <c r="U98" s="118" t="s">
        <v>47</v>
      </c>
      <c r="V98" s="1"/>
      <c r="W98" s="128"/>
      <c r="X98" s="128"/>
      <c r="Y98" s="124" t="s">
        <v>55</v>
      </c>
      <c r="Z98" s="125"/>
      <c r="AA98" s="117" t="s">
        <v>57</v>
      </c>
      <c r="AB98" s="118" t="s">
        <v>47</v>
      </c>
      <c r="AC98" s="1"/>
      <c r="AD98" s="128"/>
      <c r="AE98" s="128"/>
      <c r="AF98" s="124" t="s">
        <v>55</v>
      </c>
      <c r="AG98" s="125"/>
      <c r="AH98" s="117" t="s">
        <v>57</v>
      </c>
      <c r="AI98" s="118" t="s">
        <v>47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238</v>
      </c>
      <c r="E102" s="12"/>
      <c r="F102" s="30"/>
      <c r="G102" s="31"/>
      <c r="H102"/>
      <c r="I102" s="132"/>
      <c r="J102" s="132"/>
      <c r="K102" s="9" t="s">
        <v>238</v>
      </c>
      <c r="L102" s="12"/>
      <c r="M102" s="30"/>
      <c r="N102" s="31"/>
      <c r="O102"/>
      <c r="P102" s="132"/>
      <c r="Q102" s="132"/>
      <c r="R102" s="9" t="s">
        <v>238</v>
      </c>
      <c r="S102" s="12"/>
      <c r="T102" s="30"/>
      <c r="U102" s="31"/>
      <c r="V102" s="129"/>
      <c r="W102" s="132"/>
      <c r="X102" s="132"/>
      <c r="Y102" s="9" t="s">
        <v>238</v>
      </c>
      <c r="Z102" s="12"/>
      <c r="AA102" s="30"/>
      <c r="AB102" s="31"/>
      <c r="AC102" s="129"/>
      <c r="AD102" s="132"/>
      <c r="AE102" s="132"/>
      <c r="AF102" s="9" t="s">
        <v>238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128</v>
      </c>
      <c r="B103" s="131"/>
      <c r="C103" s="131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42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43</v>
      </c>
      <c r="E104" s="119"/>
      <c r="F104" s="119"/>
      <c r="G104" s="120"/>
      <c r="H104"/>
      <c r="I104" s="131"/>
      <c r="J104" s="131"/>
      <c r="K104" s="127" t="s">
        <v>43</v>
      </c>
      <c r="L104" s="119"/>
      <c r="M104" s="119"/>
      <c r="N104" s="120"/>
      <c r="O104"/>
      <c r="P104" s="131"/>
      <c r="Q104" s="131"/>
      <c r="R104" s="127" t="s">
        <v>43</v>
      </c>
      <c r="S104" s="119"/>
      <c r="T104" s="119"/>
      <c r="U104" s="120"/>
      <c r="V104" s="1"/>
      <c r="W104" s="131"/>
      <c r="X104" s="131"/>
      <c r="Y104" s="127" t="s">
        <v>43</v>
      </c>
      <c r="Z104" s="119"/>
      <c r="AA104" s="119"/>
      <c r="AB104" s="120"/>
      <c r="AC104" s="1"/>
      <c r="AD104" s="131"/>
      <c r="AE104" s="131"/>
      <c r="AF104" s="127" t="s">
        <v>43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187</v>
      </c>
      <c r="E106" s="111"/>
      <c r="F106" s="111"/>
      <c r="G106" s="112"/>
      <c r="H106"/>
      <c r="I106" s="128"/>
      <c r="J106" s="128"/>
      <c r="K106" s="110" t="s">
        <v>187</v>
      </c>
      <c r="L106" s="111"/>
      <c r="M106" s="111"/>
      <c r="N106" s="112"/>
      <c r="O106"/>
      <c r="P106" s="128"/>
      <c r="Q106" s="128"/>
      <c r="R106" s="110" t="s">
        <v>187</v>
      </c>
      <c r="S106" s="111"/>
      <c r="T106" s="111"/>
      <c r="U106" s="112"/>
      <c r="V106" s="1"/>
      <c r="W106" s="128"/>
      <c r="X106" s="128"/>
      <c r="Y106" s="110" t="s">
        <v>187</v>
      </c>
      <c r="Z106" s="111"/>
      <c r="AA106" s="111"/>
      <c r="AB106" s="112"/>
      <c r="AC106" s="1"/>
      <c r="AD106" s="128"/>
      <c r="AE106" s="128"/>
      <c r="AF106" s="110" t="s">
        <v>187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55</v>
      </c>
      <c r="E108" s="125"/>
      <c r="F108" s="117" t="s">
        <v>57</v>
      </c>
      <c r="G108" s="118" t="s">
        <v>47</v>
      </c>
      <c r="H108"/>
      <c r="I108" s="128"/>
      <c r="J108" s="128"/>
      <c r="K108" s="124" t="s">
        <v>55</v>
      </c>
      <c r="L108" s="125"/>
      <c r="M108" s="117" t="s">
        <v>57</v>
      </c>
      <c r="N108" s="118" t="s">
        <v>47</v>
      </c>
      <c r="O108"/>
      <c r="P108" s="128"/>
      <c r="Q108" s="128"/>
      <c r="R108" s="124" t="s">
        <v>55</v>
      </c>
      <c r="S108" s="125"/>
      <c r="T108" s="117" t="s">
        <v>57</v>
      </c>
      <c r="U108" s="118" t="s">
        <v>47</v>
      </c>
      <c r="V108" s="1"/>
      <c r="W108" s="128"/>
      <c r="X108" s="128"/>
      <c r="Y108" s="124" t="s">
        <v>55</v>
      </c>
      <c r="Z108" s="125"/>
      <c r="AA108" s="117" t="s">
        <v>57</v>
      </c>
      <c r="AB108" s="118" t="s">
        <v>47</v>
      </c>
      <c r="AC108" s="1"/>
      <c r="AD108" s="128"/>
      <c r="AE108" s="128"/>
      <c r="AF108" s="124" t="s">
        <v>55</v>
      </c>
      <c r="AG108" s="125"/>
      <c r="AH108" s="117" t="s">
        <v>57</v>
      </c>
      <c r="AI108" s="118" t="s">
        <v>47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238</v>
      </c>
      <c r="E112" s="12"/>
      <c r="F112" s="30"/>
      <c r="G112" s="31"/>
      <c r="H112"/>
      <c r="I112" s="31"/>
      <c r="J112" s="132"/>
      <c r="K112" s="9" t="s">
        <v>238</v>
      </c>
      <c r="L112" s="12"/>
      <c r="M112" s="30"/>
      <c r="N112" s="31"/>
      <c r="O112"/>
      <c r="P112" s="31"/>
      <c r="Q112" s="132"/>
      <c r="R112" s="9" t="s">
        <v>238</v>
      </c>
      <c r="S112" s="12"/>
      <c r="T112" s="30"/>
      <c r="U112" s="31"/>
      <c r="V112" s="129"/>
      <c r="W112" s="31"/>
      <c r="X112" s="132"/>
      <c r="Y112" s="9" t="s">
        <v>238</v>
      </c>
      <c r="Z112" s="12"/>
      <c r="AA112" s="30"/>
      <c r="AB112" s="31"/>
      <c r="AC112" s="129"/>
      <c r="AD112" s="31"/>
      <c r="AE112" s="132"/>
      <c r="AF112" s="9" t="s">
        <v>238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136</v>
      </c>
      <c r="B113" s="131"/>
      <c r="C113" s="131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42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43</v>
      </c>
      <c r="E114" s="119"/>
      <c r="F114" s="119"/>
      <c r="G114" s="120"/>
      <c r="H114"/>
      <c r="I114" s="131"/>
      <c r="J114" s="131"/>
      <c r="K114" s="127" t="s">
        <v>43</v>
      </c>
      <c r="L114" s="119"/>
      <c r="M114" s="119"/>
      <c r="N114" s="120"/>
      <c r="O114"/>
      <c r="P114" s="131"/>
      <c r="Q114" s="131"/>
      <c r="R114" s="127" t="s">
        <v>43</v>
      </c>
      <c r="S114" s="119"/>
      <c r="T114" s="119"/>
      <c r="U114" s="120"/>
      <c r="V114" s="1"/>
      <c r="W114" s="131"/>
      <c r="X114" s="131"/>
      <c r="Y114" s="127" t="s">
        <v>43</v>
      </c>
      <c r="Z114" s="119"/>
      <c r="AA114" s="119"/>
      <c r="AB114" s="120"/>
      <c r="AC114" s="1"/>
      <c r="AD114" s="131"/>
      <c r="AE114" s="131"/>
      <c r="AF114" s="127" t="s">
        <v>43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"Příjemce č. 5:  "&amp; 'Údaje a typ výzkumu'!$C$15</f>
        <v xml:space="preserve">Příjemce č. 5:  </v>
      </c>
      <c r="E117" s="108"/>
      <c r="F117" s="108"/>
      <c r="G117" s="109"/>
      <c r="H117"/>
      <c r="I117" s="128"/>
      <c r="J117" s="128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28"/>
      <c r="Q117" s="128"/>
      <c r="R117" s="104" t="str">
        <f>"Příjemce č. 5:  "&amp; 'Údaje a typ výzkumu'!$C$15</f>
        <v xml:space="preserve">Příjemce č. 5:  </v>
      </c>
      <c r="S117" s="105"/>
      <c r="T117" s="105"/>
      <c r="U117" s="106"/>
      <c r="V117" s="1"/>
      <c r="W117" s="128"/>
      <c r="X117" s="128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 s="1"/>
      <c r="AD117" s="128"/>
      <c r="AE117" s="128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186</v>
      </c>
      <c r="E119" s="111"/>
      <c r="F119" s="111"/>
      <c r="G119" s="112"/>
      <c r="H119"/>
      <c r="I119" s="128"/>
      <c r="J119" s="128"/>
      <c r="K119" s="110" t="s">
        <v>186</v>
      </c>
      <c r="L119" s="111"/>
      <c r="M119" s="111"/>
      <c r="N119" s="112"/>
      <c r="O119"/>
      <c r="P119" s="128"/>
      <c r="Q119" s="128"/>
      <c r="R119" s="110" t="s">
        <v>186</v>
      </c>
      <c r="S119" s="111"/>
      <c r="T119" s="111"/>
      <c r="U119" s="112"/>
      <c r="V119" s="1"/>
      <c r="W119" s="128"/>
      <c r="X119" s="128"/>
      <c r="Y119" s="110" t="s">
        <v>186</v>
      </c>
      <c r="Z119" s="111"/>
      <c r="AA119" s="111"/>
      <c r="AB119" s="112"/>
      <c r="AC119" s="1"/>
      <c r="AD119" s="128"/>
      <c r="AE119" s="128"/>
      <c r="AF119" s="110" t="s">
        <v>186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55</v>
      </c>
      <c r="E121" s="125"/>
      <c r="F121" s="117" t="s">
        <v>57</v>
      </c>
      <c r="G121" s="118" t="s">
        <v>47</v>
      </c>
      <c r="H121"/>
      <c r="I121" s="128"/>
      <c r="J121" s="128"/>
      <c r="K121" s="124" t="s">
        <v>55</v>
      </c>
      <c r="L121" s="125"/>
      <c r="M121" s="117" t="s">
        <v>57</v>
      </c>
      <c r="N121" s="118" t="s">
        <v>47</v>
      </c>
      <c r="O121"/>
      <c r="P121" s="128"/>
      <c r="Q121" s="128"/>
      <c r="R121" s="124" t="s">
        <v>55</v>
      </c>
      <c r="S121" s="125"/>
      <c r="T121" s="117" t="s">
        <v>57</v>
      </c>
      <c r="U121" s="118" t="s">
        <v>47</v>
      </c>
      <c r="V121" s="1"/>
      <c r="W121" s="128"/>
      <c r="X121" s="128"/>
      <c r="Y121" s="124" t="s">
        <v>55</v>
      </c>
      <c r="Z121" s="125"/>
      <c r="AA121" s="117" t="s">
        <v>57</v>
      </c>
      <c r="AB121" s="118" t="s">
        <v>47</v>
      </c>
      <c r="AC121" s="1"/>
      <c r="AD121" s="128"/>
      <c r="AE121" s="128"/>
      <c r="AF121" s="124" t="s">
        <v>55</v>
      </c>
      <c r="AG121" s="125"/>
      <c r="AH121" s="117" t="s">
        <v>57</v>
      </c>
      <c r="AI121" s="118" t="s">
        <v>47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238</v>
      </c>
      <c r="E125" s="12"/>
      <c r="F125" s="30"/>
      <c r="G125" s="31"/>
      <c r="H125"/>
      <c r="I125" s="132"/>
      <c r="J125" s="132"/>
      <c r="K125" s="9" t="s">
        <v>238</v>
      </c>
      <c r="L125" s="12"/>
      <c r="M125" s="30"/>
      <c r="N125" s="31"/>
      <c r="O125"/>
      <c r="P125" s="132"/>
      <c r="Q125" s="132"/>
      <c r="R125" s="9" t="s">
        <v>238</v>
      </c>
      <c r="S125" s="12"/>
      <c r="T125" s="30"/>
      <c r="U125" s="31"/>
      <c r="V125" s="129"/>
      <c r="W125" s="132"/>
      <c r="X125" s="132"/>
      <c r="Y125" s="9" t="s">
        <v>238</v>
      </c>
      <c r="Z125" s="12"/>
      <c r="AA125" s="30"/>
      <c r="AB125" s="31"/>
      <c r="AC125" s="129"/>
      <c r="AD125" s="132"/>
      <c r="AE125" s="132"/>
      <c r="AF125" s="9" t="s">
        <v>238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129</v>
      </c>
      <c r="B126" s="131"/>
      <c r="C126" s="131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42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43</v>
      </c>
      <c r="E127" s="119"/>
      <c r="F127" s="119"/>
      <c r="G127" s="120"/>
      <c r="H127"/>
      <c r="I127" s="131"/>
      <c r="J127" s="131"/>
      <c r="K127" s="127" t="s">
        <v>43</v>
      </c>
      <c r="L127" s="119"/>
      <c r="M127" s="119"/>
      <c r="N127" s="120"/>
      <c r="O127"/>
      <c r="P127" s="131"/>
      <c r="Q127" s="131"/>
      <c r="R127" s="127" t="s">
        <v>43</v>
      </c>
      <c r="S127" s="119"/>
      <c r="T127" s="119"/>
      <c r="U127" s="120"/>
      <c r="V127" s="1"/>
      <c r="W127" s="131"/>
      <c r="X127" s="131"/>
      <c r="Y127" s="127" t="s">
        <v>43</v>
      </c>
      <c r="Z127" s="119"/>
      <c r="AA127" s="119"/>
      <c r="AB127" s="120"/>
      <c r="AC127" s="1"/>
      <c r="AD127" s="131"/>
      <c r="AE127" s="131"/>
      <c r="AF127" s="127" t="s">
        <v>43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187</v>
      </c>
      <c r="E129" s="111"/>
      <c r="F129" s="111"/>
      <c r="G129" s="112"/>
      <c r="H129"/>
      <c r="I129" s="128"/>
      <c r="J129" s="128"/>
      <c r="K129" s="110" t="s">
        <v>187</v>
      </c>
      <c r="L129" s="111"/>
      <c r="M129" s="111"/>
      <c r="N129" s="112"/>
      <c r="O129"/>
      <c r="P129" s="128"/>
      <c r="Q129" s="128"/>
      <c r="R129" s="110" t="s">
        <v>187</v>
      </c>
      <c r="S129" s="111"/>
      <c r="T129" s="111"/>
      <c r="U129" s="112"/>
      <c r="V129" s="1"/>
      <c r="W129" s="128"/>
      <c r="X129" s="128"/>
      <c r="Y129" s="110" t="s">
        <v>187</v>
      </c>
      <c r="Z129" s="111"/>
      <c r="AA129" s="111"/>
      <c r="AB129" s="112"/>
      <c r="AC129" s="1"/>
      <c r="AD129" s="128"/>
      <c r="AE129" s="128"/>
      <c r="AF129" s="110" t="s">
        <v>187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55</v>
      </c>
      <c r="E131" s="125"/>
      <c r="F131" s="117" t="s">
        <v>57</v>
      </c>
      <c r="G131" s="118" t="s">
        <v>47</v>
      </c>
      <c r="H131"/>
      <c r="I131" s="128"/>
      <c r="J131" s="128"/>
      <c r="K131" s="124" t="s">
        <v>55</v>
      </c>
      <c r="L131" s="125"/>
      <c r="M131" s="117" t="s">
        <v>57</v>
      </c>
      <c r="N131" s="118" t="s">
        <v>47</v>
      </c>
      <c r="O131"/>
      <c r="P131" s="128"/>
      <c r="Q131" s="128"/>
      <c r="R131" s="124" t="s">
        <v>55</v>
      </c>
      <c r="S131" s="125"/>
      <c r="T131" s="117" t="s">
        <v>57</v>
      </c>
      <c r="U131" s="118" t="s">
        <v>47</v>
      </c>
      <c r="V131" s="1"/>
      <c r="W131" s="128"/>
      <c r="X131" s="128"/>
      <c r="Y131" s="124" t="s">
        <v>55</v>
      </c>
      <c r="Z131" s="125"/>
      <c r="AA131" s="117" t="s">
        <v>57</v>
      </c>
      <c r="AB131" s="118" t="s">
        <v>47</v>
      </c>
      <c r="AC131" s="1"/>
      <c r="AD131" s="128"/>
      <c r="AE131" s="128"/>
      <c r="AF131" s="124" t="s">
        <v>55</v>
      </c>
      <c r="AG131" s="125"/>
      <c r="AH131" s="117" t="s">
        <v>57</v>
      </c>
      <c r="AI131" s="118" t="s">
        <v>47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238</v>
      </c>
      <c r="E135" s="12"/>
      <c r="F135" s="30"/>
      <c r="G135" s="31"/>
      <c r="H135"/>
      <c r="I135" s="31"/>
      <c r="J135" s="132"/>
      <c r="K135" s="9" t="s">
        <v>238</v>
      </c>
      <c r="L135" s="12"/>
      <c r="M135" s="30"/>
      <c r="N135" s="31"/>
      <c r="O135"/>
      <c r="P135" s="31"/>
      <c r="Q135" s="132"/>
      <c r="R135" s="9" t="s">
        <v>238</v>
      </c>
      <c r="S135" s="12"/>
      <c r="T135" s="30"/>
      <c r="U135" s="31"/>
      <c r="V135" s="129"/>
      <c r="W135" s="31"/>
      <c r="X135" s="132"/>
      <c r="Y135" s="9" t="s">
        <v>238</v>
      </c>
      <c r="Z135" s="12"/>
      <c r="AA135" s="30"/>
      <c r="AB135" s="31"/>
      <c r="AC135" s="129"/>
      <c r="AD135" s="31"/>
      <c r="AE135" s="132"/>
      <c r="AF135" s="9" t="s">
        <v>238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137</v>
      </c>
      <c r="B136" s="131"/>
      <c r="C136" s="131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42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43</v>
      </c>
      <c r="E137" s="119"/>
      <c r="F137" s="119"/>
      <c r="G137" s="120"/>
      <c r="H137"/>
      <c r="I137" s="131"/>
      <c r="J137" s="131"/>
      <c r="K137" s="127" t="s">
        <v>43</v>
      </c>
      <c r="L137" s="119"/>
      <c r="M137" s="119"/>
      <c r="N137" s="120"/>
      <c r="O137"/>
      <c r="P137" s="131"/>
      <c r="Q137" s="131"/>
      <c r="R137" s="127" t="s">
        <v>43</v>
      </c>
      <c r="S137" s="119"/>
      <c r="T137" s="119"/>
      <c r="U137" s="120"/>
      <c r="V137" s="1"/>
      <c r="W137" s="131"/>
      <c r="X137" s="131"/>
      <c r="Y137" s="127" t="s">
        <v>43</v>
      </c>
      <c r="Z137" s="119"/>
      <c r="AA137" s="119"/>
      <c r="AB137" s="120"/>
      <c r="AC137" s="1"/>
      <c r="AD137" s="131"/>
      <c r="AE137" s="131"/>
      <c r="AF137" s="127" t="s">
        <v>43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"Příjemce č. 6:  "&amp; 'Údaje a typ výzkumu'!$C$17</f>
        <v xml:space="preserve">Příjemce č. 6:  </v>
      </c>
      <c r="E140" s="108"/>
      <c r="F140" s="108"/>
      <c r="G140" s="109"/>
      <c r="H140"/>
      <c r="I140" s="128"/>
      <c r="J140" s="128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28"/>
      <c r="Q140" s="128"/>
      <c r="R140" s="104" t="str">
        <f>"Příjemce č. 6:  "&amp; 'Údaje a typ výzkumu'!$C$17</f>
        <v xml:space="preserve">Příjemce č. 6:  </v>
      </c>
      <c r="S140" s="105"/>
      <c r="T140" s="105"/>
      <c r="U140" s="106"/>
      <c r="V140" s="1"/>
      <c r="W140" s="128"/>
      <c r="X140" s="128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 s="1"/>
      <c r="AD140" s="128"/>
      <c r="AE140" s="128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186</v>
      </c>
      <c r="E142" s="111"/>
      <c r="F142" s="111"/>
      <c r="G142" s="112"/>
      <c r="H142"/>
      <c r="I142" s="128"/>
      <c r="J142" s="128"/>
      <c r="K142" s="110" t="s">
        <v>186</v>
      </c>
      <c r="L142" s="111"/>
      <c r="M142" s="111"/>
      <c r="N142" s="112"/>
      <c r="O142"/>
      <c r="P142" s="128"/>
      <c r="Q142" s="128"/>
      <c r="R142" s="110" t="s">
        <v>186</v>
      </c>
      <c r="S142" s="111"/>
      <c r="T142" s="111"/>
      <c r="U142" s="112"/>
      <c r="V142" s="1"/>
      <c r="W142" s="128"/>
      <c r="X142" s="128"/>
      <c r="Y142" s="110" t="s">
        <v>186</v>
      </c>
      <c r="Z142" s="111"/>
      <c r="AA142" s="111"/>
      <c r="AB142" s="112"/>
      <c r="AC142" s="1"/>
      <c r="AD142" s="128"/>
      <c r="AE142" s="128"/>
      <c r="AF142" s="110" t="s">
        <v>186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55</v>
      </c>
      <c r="E144" s="125"/>
      <c r="F144" s="117" t="s">
        <v>57</v>
      </c>
      <c r="G144" s="118" t="s">
        <v>47</v>
      </c>
      <c r="H144"/>
      <c r="I144" s="128"/>
      <c r="J144" s="128"/>
      <c r="K144" s="124" t="s">
        <v>55</v>
      </c>
      <c r="L144" s="125"/>
      <c r="M144" s="117" t="s">
        <v>57</v>
      </c>
      <c r="N144" s="118" t="s">
        <v>47</v>
      </c>
      <c r="O144"/>
      <c r="P144" s="128"/>
      <c r="Q144" s="128"/>
      <c r="R144" s="124" t="s">
        <v>55</v>
      </c>
      <c r="S144" s="125"/>
      <c r="T144" s="117" t="s">
        <v>57</v>
      </c>
      <c r="U144" s="118" t="s">
        <v>47</v>
      </c>
      <c r="V144" s="1"/>
      <c r="W144" s="128"/>
      <c r="X144" s="128"/>
      <c r="Y144" s="124" t="s">
        <v>55</v>
      </c>
      <c r="Z144" s="125"/>
      <c r="AA144" s="117" t="s">
        <v>57</v>
      </c>
      <c r="AB144" s="118" t="s">
        <v>47</v>
      </c>
      <c r="AC144" s="1"/>
      <c r="AD144" s="128"/>
      <c r="AE144" s="128"/>
      <c r="AF144" s="124" t="s">
        <v>55</v>
      </c>
      <c r="AG144" s="125"/>
      <c r="AH144" s="117" t="s">
        <v>57</v>
      </c>
      <c r="AI144" s="118" t="s">
        <v>47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238</v>
      </c>
      <c r="E148" s="12"/>
      <c r="F148" s="30"/>
      <c r="G148" s="31"/>
      <c r="H148"/>
      <c r="I148" s="132"/>
      <c r="J148" s="132"/>
      <c r="K148" s="9" t="s">
        <v>238</v>
      </c>
      <c r="L148" s="12"/>
      <c r="M148" s="30"/>
      <c r="N148" s="31"/>
      <c r="O148"/>
      <c r="P148" s="132"/>
      <c r="Q148" s="132"/>
      <c r="R148" s="9" t="s">
        <v>238</v>
      </c>
      <c r="S148" s="12"/>
      <c r="T148" s="30"/>
      <c r="U148" s="31"/>
      <c r="V148" s="129"/>
      <c r="W148" s="132"/>
      <c r="X148" s="132"/>
      <c r="Y148" s="9" t="s">
        <v>238</v>
      </c>
      <c r="Z148" s="12"/>
      <c r="AA148" s="30"/>
      <c r="AB148" s="31"/>
      <c r="AC148" s="129"/>
      <c r="AD148" s="132"/>
      <c r="AE148" s="132"/>
      <c r="AF148" s="9" t="s">
        <v>238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130</v>
      </c>
      <c r="B149" s="131"/>
      <c r="C149" s="131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42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43</v>
      </c>
      <c r="E150" s="119"/>
      <c r="F150" s="119"/>
      <c r="G150" s="120"/>
      <c r="H150"/>
      <c r="I150" s="131"/>
      <c r="J150" s="131"/>
      <c r="K150" s="127" t="s">
        <v>43</v>
      </c>
      <c r="L150" s="119"/>
      <c r="M150" s="119"/>
      <c r="N150" s="120"/>
      <c r="O150"/>
      <c r="P150" s="131"/>
      <c r="Q150" s="131"/>
      <c r="R150" s="127" t="s">
        <v>43</v>
      </c>
      <c r="S150" s="119"/>
      <c r="T150" s="119"/>
      <c r="U150" s="120"/>
      <c r="V150" s="1"/>
      <c r="W150" s="131"/>
      <c r="X150" s="131"/>
      <c r="Y150" s="127" t="s">
        <v>43</v>
      </c>
      <c r="Z150" s="119"/>
      <c r="AA150" s="119"/>
      <c r="AB150" s="120"/>
      <c r="AC150" s="1"/>
      <c r="AD150" s="131"/>
      <c r="AE150" s="131"/>
      <c r="AF150" s="127" t="s">
        <v>43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187</v>
      </c>
      <c r="E152" s="111"/>
      <c r="F152" s="111"/>
      <c r="G152" s="112"/>
      <c r="H152"/>
      <c r="I152" s="128"/>
      <c r="J152" s="128"/>
      <c r="K152" s="110" t="s">
        <v>187</v>
      </c>
      <c r="L152" s="111"/>
      <c r="M152" s="111"/>
      <c r="N152" s="112"/>
      <c r="O152"/>
      <c r="P152" s="128"/>
      <c r="Q152" s="128"/>
      <c r="R152" s="110" t="s">
        <v>187</v>
      </c>
      <c r="S152" s="111"/>
      <c r="T152" s="111"/>
      <c r="U152" s="112"/>
      <c r="V152" s="1"/>
      <c r="W152" s="128"/>
      <c r="X152" s="128"/>
      <c r="Y152" s="110" t="s">
        <v>187</v>
      </c>
      <c r="Z152" s="111"/>
      <c r="AA152" s="111"/>
      <c r="AB152" s="112"/>
      <c r="AC152" s="1"/>
      <c r="AD152" s="128"/>
      <c r="AE152" s="128"/>
      <c r="AF152" s="110" t="s">
        <v>187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55</v>
      </c>
      <c r="E154" s="125"/>
      <c r="F154" s="117" t="s">
        <v>57</v>
      </c>
      <c r="G154" s="118" t="s">
        <v>47</v>
      </c>
      <c r="H154"/>
      <c r="I154" s="128"/>
      <c r="J154" s="128"/>
      <c r="K154" s="124" t="s">
        <v>55</v>
      </c>
      <c r="L154" s="125"/>
      <c r="M154" s="117" t="s">
        <v>57</v>
      </c>
      <c r="N154" s="118" t="s">
        <v>47</v>
      </c>
      <c r="O154"/>
      <c r="P154" s="128"/>
      <c r="Q154" s="128"/>
      <c r="R154" s="124" t="s">
        <v>55</v>
      </c>
      <c r="S154" s="125"/>
      <c r="T154" s="117" t="s">
        <v>57</v>
      </c>
      <c r="U154" s="118" t="s">
        <v>47</v>
      </c>
      <c r="V154" s="1"/>
      <c r="W154" s="128"/>
      <c r="X154" s="128"/>
      <c r="Y154" s="124" t="s">
        <v>55</v>
      </c>
      <c r="Z154" s="125"/>
      <c r="AA154" s="117" t="s">
        <v>57</v>
      </c>
      <c r="AB154" s="118" t="s">
        <v>47</v>
      </c>
      <c r="AC154" s="1"/>
      <c r="AD154" s="128"/>
      <c r="AE154" s="128"/>
      <c r="AF154" s="124" t="s">
        <v>55</v>
      </c>
      <c r="AG154" s="125"/>
      <c r="AH154" s="117" t="s">
        <v>57</v>
      </c>
      <c r="AI154" s="118" t="s">
        <v>47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238</v>
      </c>
      <c r="E158" s="12"/>
      <c r="F158" s="30"/>
      <c r="G158" s="31"/>
      <c r="H158"/>
      <c r="I158" s="31"/>
      <c r="J158" s="132"/>
      <c r="K158" s="9" t="s">
        <v>238</v>
      </c>
      <c r="L158" s="12"/>
      <c r="M158" s="30"/>
      <c r="N158" s="31"/>
      <c r="O158"/>
      <c r="P158" s="31"/>
      <c r="Q158" s="132"/>
      <c r="R158" s="9" t="s">
        <v>238</v>
      </c>
      <c r="S158" s="12"/>
      <c r="T158" s="30"/>
      <c r="U158" s="31"/>
      <c r="V158" s="129"/>
      <c r="W158" s="31"/>
      <c r="X158" s="132"/>
      <c r="Y158" s="9" t="s">
        <v>238</v>
      </c>
      <c r="Z158" s="12"/>
      <c r="AA158" s="30"/>
      <c r="AB158" s="31"/>
      <c r="AC158" s="129"/>
      <c r="AD158" s="31"/>
      <c r="AE158" s="132"/>
      <c r="AF158" s="9" t="s">
        <v>238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138</v>
      </c>
      <c r="B159" s="131"/>
      <c r="C159" s="131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42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43</v>
      </c>
      <c r="E160" s="119"/>
      <c r="F160" s="119"/>
      <c r="G160" s="120"/>
      <c r="H160"/>
      <c r="I160" s="131"/>
      <c r="J160" s="131"/>
      <c r="K160" s="127" t="s">
        <v>43</v>
      </c>
      <c r="L160" s="119"/>
      <c r="M160" s="119"/>
      <c r="N160" s="120"/>
      <c r="O160"/>
      <c r="P160" s="131"/>
      <c r="Q160" s="131"/>
      <c r="R160" s="127" t="s">
        <v>43</v>
      </c>
      <c r="S160" s="119"/>
      <c r="T160" s="119"/>
      <c r="U160" s="120"/>
      <c r="V160" s="1"/>
      <c r="W160" s="131"/>
      <c r="X160" s="131"/>
      <c r="Y160" s="127" t="s">
        <v>43</v>
      </c>
      <c r="Z160" s="119"/>
      <c r="AA160" s="119"/>
      <c r="AB160" s="120"/>
      <c r="AC160" s="1"/>
      <c r="AD160" s="131"/>
      <c r="AE160" s="131"/>
      <c r="AF160" s="127" t="s">
        <v>43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  <row r="162" spans="1:167" s="16" customFormat="1" ht="15.75" thickBot="1" x14ac:dyDescent="0.3">
      <c r="A162" s="13"/>
      <c r="B162" s="131"/>
      <c r="C162" s="131"/>
      <c r="H162"/>
      <c r="I162" s="131"/>
      <c r="J162" s="131"/>
      <c r="O162"/>
      <c r="P162" s="131"/>
      <c r="Q162" s="131"/>
      <c r="V162" s="1"/>
      <c r="W162" s="131"/>
      <c r="X162" s="131"/>
      <c r="AC162" s="1"/>
      <c r="AD162" s="131"/>
      <c r="AE162" s="13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</row>
    <row r="163" spans="1:167" s="103" customFormat="1" ht="15.75" x14ac:dyDescent="0.25">
      <c r="A163" s="97"/>
      <c r="B163" s="128"/>
      <c r="C163" s="128"/>
      <c r="D163" s="107" t="str">
        <f>"Příjemce č. 7:  "&amp; 'Údaje a typ výzkumu'!$C$19</f>
        <v xml:space="preserve">Příjemce č. 7:  </v>
      </c>
      <c r="E163" s="108"/>
      <c r="F163" s="108"/>
      <c r="G163" s="109"/>
      <c r="H163"/>
      <c r="I163" s="128"/>
      <c r="J163" s="128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28"/>
      <c r="Q163" s="128"/>
      <c r="R163" s="104" t="str">
        <f>"Příjemce č. 7:  "&amp; 'Údaje a typ výzkumu'!$C$19</f>
        <v xml:space="preserve">Příjemce č. 7:  </v>
      </c>
      <c r="S163" s="105"/>
      <c r="T163" s="105"/>
      <c r="U163" s="106"/>
      <c r="V163" s="1"/>
      <c r="W163" s="128"/>
      <c r="X163" s="128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 s="1"/>
      <c r="AD163" s="128"/>
      <c r="AE163" s="128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</row>
    <row r="164" spans="1:167" s="103" customFormat="1" ht="15.75" x14ac:dyDescent="0.25">
      <c r="A164" s="97"/>
      <c r="B164" s="128"/>
      <c r="C164" s="128"/>
      <c r="D164" s="107">
        <v>2018</v>
      </c>
      <c r="E164" s="108"/>
      <c r="F164" s="108"/>
      <c r="G164" s="109"/>
      <c r="H164"/>
      <c r="I164" s="128"/>
      <c r="J164" s="128"/>
      <c r="K164" s="107">
        <v>2019</v>
      </c>
      <c r="L164" s="108"/>
      <c r="M164" s="108"/>
      <c r="N164" s="109"/>
      <c r="O164"/>
      <c r="P164" s="128"/>
      <c r="Q164" s="128"/>
      <c r="R164" s="107">
        <v>2020</v>
      </c>
      <c r="S164" s="108"/>
      <c r="T164" s="108"/>
      <c r="U164" s="109"/>
      <c r="V164" s="1"/>
      <c r="W164" s="128"/>
      <c r="X164" s="128"/>
      <c r="Y164" s="107">
        <v>2021</v>
      </c>
      <c r="Z164" s="108"/>
      <c r="AA164" s="108"/>
      <c r="AB164" s="109"/>
      <c r="AC164" s="1"/>
      <c r="AD164" s="128"/>
      <c r="AE164" s="128"/>
      <c r="AF164" s="107">
        <v>2022</v>
      </c>
      <c r="AG164" s="108"/>
      <c r="AH164" s="108"/>
      <c r="AI164" s="109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</row>
    <row r="165" spans="1:167" s="103" customFormat="1" ht="15.75" x14ac:dyDescent="0.25">
      <c r="A165" s="97"/>
      <c r="B165" s="128"/>
      <c r="C165" s="128"/>
      <c r="D165" s="110" t="s">
        <v>186</v>
      </c>
      <c r="E165" s="111"/>
      <c r="F165" s="111"/>
      <c r="G165" s="112"/>
      <c r="H165"/>
      <c r="I165" s="128"/>
      <c r="J165" s="128"/>
      <c r="K165" s="110" t="s">
        <v>186</v>
      </c>
      <c r="L165" s="111"/>
      <c r="M165" s="111"/>
      <c r="N165" s="112"/>
      <c r="O165"/>
      <c r="P165" s="128"/>
      <c r="Q165" s="128"/>
      <c r="R165" s="110" t="s">
        <v>186</v>
      </c>
      <c r="S165" s="111"/>
      <c r="T165" s="111"/>
      <c r="U165" s="112"/>
      <c r="V165" s="1"/>
      <c r="W165" s="128"/>
      <c r="X165" s="128"/>
      <c r="Y165" s="110" t="s">
        <v>186</v>
      </c>
      <c r="Z165" s="111"/>
      <c r="AA165" s="111"/>
      <c r="AB165" s="112"/>
      <c r="AC165" s="1"/>
      <c r="AD165" s="128"/>
      <c r="AE165" s="128"/>
      <c r="AF165" s="110" t="s">
        <v>186</v>
      </c>
      <c r="AG165" s="111"/>
      <c r="AH165" s="111"/>
      <c r="AI165" s="112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</row>
    <row r="166" spans="1:167" s="103" customFormat="1" ht="15.75" thickBot="1" x14ac:dyDescent="0.3">
      <c r="A166" s="97"/>
      <c r="B166" s="128"/>
      <c r="C166" s="128"/>
      <c r="D166" s="113"/>
      <c r="E166" s="114"/>
      <c r="F166" s="114"/>
      <c r="G166" s="115"/>
      <c r="H166"/>
      <c r="I166" s="128"/>
      <c r="J166" s="128"/>
      <c r="K166" s="113"/>
      <c r="L166" s="114"/>
      <c r="M166" s="114"/>
      <c r="N166" s="115"/>
      <c r="O166"/>
      <c r="P166" s="128"/>
      <c r="Q166" s="128"/>
      <c r="R166" s="113"/>
      <c r="S166" s="114"/>
      <c r="T166" s="114"/>
      <c r="U166" s="115"/>
      <c r="V166" s="1"/>
      <c r="W166" s="128"/>
      <c r="X166" s="128"/>
      <c r="Y166" s="113"/>
      <c r="Z166" s="114"/>
      <c r="AA166" s="114"/>
      <c r="AB166" s="115"/>
      <c r="AC166" s="1"/>
      <c r="AD166" s="128"/>
      <c r="AE166" s="128"/>
      <c r="AF166" s="113"/>
      <c r="AG166" s="114"/>
      <c r="AH166" s="114"/>
      <c r="AI166" s="115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</row>
    <row r="167" spans="1:167" s="2" customFormat="1" ht="48" x14ac:dyDescent="0.25">
      <c r="A167" s="97"/>
      <c r="B167" s="128"/>
      <c r="C167" s="128"/>
      <c r="D167" s="124" t="s">
        <v>55</v>
      </c>
      <c r="E167" s="125"/>
      <c r="F167" s="117" t="s">
        <v>57</v>
      </c>
      <c r="G167" s="118" t="s">
        <v>47</v>
      </c>
      <c r="H167"/>
      <c r="I167" s="128"/>
      <c r="J167" s="128"/>
      <c r="K167" s="124" t="s">
        <v>55</v>
      </c>
      <c r="L167" s="125"/>
      <c r="M167" s="117" t="s">
        <v>57</v>
      </c>
      <c r="N167" s="118" t="s">
        <v>47</v>
      </c>
      <c r="O167"/>
      <c r="P167" s="128"/>
      <c r="Q167" s="128"/>
      <c r="R167" s="124" t="s">
        <v>55</v>
      </c>
      <c r="S167" s="125"/>
      <c r="T167" s="117" t="s">
        <v>57</v>
      </c>
      <c r="U167" s="118" t="s">
        <v>47</v>
      </c>
      <c r="V167" s="1"/>
      <c r="W167" s="128"/>
      <c r="X167" s="128"/>
      <c r="Y167" s="124" t="s">
        <v>55</v>
      </c>
      <c r="Z167" s="125"/>
      <c r="AA167" s="117" t="s">
        <v>57</v>
      </c>
      <c r="AB167" s="118" t="s">
        <v>47</v>
      </c>
      <c r="AC167" s="1"/>
      <c r="AD167" s="128"/>
      <c r="AE167" s="128"/>
      <c r="AF167" s="124" t="s">
        <v>55</v>
      </c>
      <c r="AG167" s="125"/>
      <c r="AH167" s="117" t="s">
        <v>57</v>
      </c>
      <c r="AI167" s="118" t="s">
        <v>47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</row>
    <row r="168" spans="1:167" s="4" customFormat="1" x14ac:dyDescent="0.25">
      <c r="A168" s="3"/>
      <c r="B168" s="132"/>
      <c r="C168" s="132"/>
      <c r="D168" s="5"/>
      <c r="E168" s="8"/>
      <c r="F168" s="28"/>
      <c r="G168" s="29"/>
      <c r="H168"/>
      <c r="I168" s="132"/>
      <c r="J168" s="132"/>
      <c r="K168" s="5"/>
      <c r="L168" s="8"/>
      <c r="M168" s="28"/>
      <c r="N168" s="29"/>
      <c r="O168"/>
      <c r="P168" s="132"/>
      <c r="Q168" s="132"/>
      <c r="R168" s="5"/>
      <c r="S168" s="8"/>
      <c r="T168" s="28"/>
      <c r="U168" s="29"/>
      <c r="V168" s="129"/>
      <c r="W168" s="132"/>
      <c r="X168" s="132"/>
      <c r="Y168" s="5"/>
      <c r="Z168" s="8"/>
      <c r="AA168" s="28"/>
      <c r="AB168" s="29"/>
      <c r="AC168" s="129"/>
      <c r="AD168" s="132"/>
      <c r="AE168" s="132"/>
      <c r="AF168" s="5"/>
      <c r="AG168" s="8"/>
      <c r="AH168" s="28"/>
      <c r="AI168" s="29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</row>
    <row r="169" spans="1:167" s="4" customFormat="1" x14ac:dyDescent="0.25">
      <c r="A169" s="3"/>
      <c r="B169" s="132"/>
      <c r="C169" s="132"/>
      <c r="D169" s="5"/>
      <c r="E169" s="8"/>
      <c r="F169" s="28"/>
      <c r="G169" s="29"/>
      <c r="H169"/>
      <c r="I169" s="132"/>
      <c r="J169" s="132"/>
      <c r="K169" s="5"/>
      <c r="L169" s="8"/>
      <c r="M169" s="28"/>
      <c r="N169" s="29"/>
      <c r="O169"/>
      <c r="P169" s="132"/>
      <c r="Q169" s="132"/>
      <c r="R169" s="5"/>
      <c r="S169" s="8"/>
      <c r="T169" s="28"/>
      <c r="U169" s="29"/>
      <c r="V169" s="129"/>
      <c r="W169" s="132"/>
      <c r="X169" s="132"/>
      <c r="Y169" s="5"/>
      <c r="Z169" s="8"/>
      <c r="AA169" s="28"/>
      <c r="AB169" s="29"/>
      <c r="AC169" s="129"/>
      <c r="AD169" s="132"/>
      <c r="AE169" s="132"/>
      <c r="AF169" s="5"/>
      <c r="AG169" s="8"/>
      <c r="AH169" s="28"/>
      <c r="AI169" s="29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</row>
    <row r="170" spans="1:167" s="4" customFormat="1" x14ac:dyDescent="0.25">
      <c r="A170" s="3"/>
      <c r="B170" s="132"/>
      <c r="C170" s="132"/>
      <c r="D170" s="5"/>
      <c r="E170" s="8"/>
      <c r="F170" s="28"/>
      <c r="G170" s="29"/>
      <c r="H170"/>
      <c r="I170" s="132"/>
      <c r="J170" s="132"/>
      <c r="K170" s="5"/>
      <c r="L170" s="8"/>
      <c r="M170" s="28"/>
      <c r="N170" s="29"/>
      <c r="O170"/>
      <c r="P170" s="132"/>
      <c r="Q170" s="132"/>
      <c r="R170" s="5"/>
      <c r="S170" s="8"/>
      <c r="T170" s="28"/>
      <c r="U170" s="29"/>
      <c r="V170" s="129"/>
      <c r="W170" s="132"/>
      <c r="X170" s="132"/>
      <c r="Y170" s="5"/>
      <c r="Z170" s="8"/>
      <c r="AA170" s="28"/>
      <c r="AB170" s="29"/>
      <c r="AC170" s="129"/>
      <c r="AD170" s="132"/>
      <c r="AE170" s="132"/>
      <c r="AF170" s="5"/>
      <c r="AG170" s="8"/>
      <c r="AH170" s="28"/>
      <c r="AI170" s="29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</row>
    <row r="171" spans="1:167" s="4" customFormat="1" ht="15.75" thickBot="1" x14ac:dyDescent="0.3">
      <c r="A171" s="3"/>
      <c r="B171" s="132"/>
      <c r="C171" s="132"/>
      <c r="D171" s="9" t="s">
        <v>238</v>
      </c>
      <c r="E171" s="12"/>
      <c r="F171" s="30"/>
      <c r="G171" s="31"/>
      <c r="H171"/>
      <c r="I171" s="132"/>
      <c r="J171" s="132"/>
      <c r="K171" s="9" t="s">
        <v>238</v>
      </c>
      <c r="L171" s="12"/>
      <c r="M171" s="30"/>
      <c r="N171" s="31"/>
      <c r="O171"/>
      <c r="P171" s="132"/>
      <c r="Q171" s="132"/>
      <c r="R171" s="9" t="s">
        <v>238</v>
      </c>
      <c r="S171" s="12"/>
      <c r="T171" s="30"/>
      <c r="U171" s="31"/>
      <c r="V171" s="129"/>
      <c r="W171" s="132"/>
      <c r="X171" s="132"/>
      <c r="Y171" s="9" t="s">
        <v>238</v>
      </c>
      <c r="Z171" s="12"/>
      <c r="AA171" s="30"/>
      <c r="AB171" s="31"/>
      <c r="AC171" s="129"/>
      <c r="AD171" s="132"/>
      <c r="AE171" s="132"/>
      <c r="AF171" s="9" t="s">
        <v>238</v>
      </c>
      <c r="AG171" s="12"/>
      <c r="AH171" s="30"/>
      <c r="AI171" s="3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</row>
    <row r="172" spans="1:167" s="16" customFormat="1" ht="23.25" thickBot="1" x14ac:dyDescent="0.3">
      <c r="A172" s="13" t="s">
        <v>131</v>
      </c>
      <c r="B172" s="131"/>
      <c r="C172" s="131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131"/>
      <c r="J172" s="131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131"/>
      <c r="Q172" s="131"/>
      <c r="R172" s="14" t="s">
        <v>42</v>
      </c>
      <c r="S172" s="15"/>
      <c r="T172" s="32">
        <f>SUM(T168:T171)</f>
        <v>0</v>
      </c>
      <c r="U172" s="32">
        <f>SUM(U168:U171)</f>
        <v>0</v>
      </c>
      <c r="V172" s="1"/>
      <c r="W172" s="131"/>
      <c r="X172" s="131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 s="1"/>
      <c r="AD172" s="131"/>
      <c r="AE172" s="131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</row>
    <row r="173" spans="1:167" s="16" customFormat="1" x14ac:dyDescent="0.25">
      <c r="A173" s="13"/>
      <c r="B173" s="131"/>
      <c r="C173" s="131"/>
      <c r="D173" s="127" t="s">
        <v>43</v>
      </c>
      <c r="E173" s="119"/>
      <c r="F173" s="119"/>
      <c r="G173" s="120"/>
      <c r="H173"/>
      <c r="I173" s="131"/>
      <c r="J173" s="131"/>
      <c r="K173" s="127" t="s">
        <v>43</v>
      </c>
      <c r="L173" s="119"/>
      <c r="M173" s="119"/>
      <c r="N173" s="120"/>
      <c r="O173"/>
      <c r="P173" s="131"/>
      <c r="Q173" s="131"/>
      <c r="R173" s="127" t="s">
        <v>43</v>
      </c>
      <c r="S173" s="119"/>
      <c r="T173" s="119"/>
      <c r="U173" s="120"/>
      <c r="V173" s="1"/>
      <c r="W173" s="131"/>
      <c r="X173" s="131"/>
      <c r="Y173" s="127" t="s">
        <v>43</v>
      </c>
      <c r="Z173" s="119"/>
      <c r="AA173" s="119"/>
      <c r="AB173" s="120"/>
      <c r="AC173" s="1"/>
      <c r="AD173" s="131"/>
      <c r="AE173" s="131"/>
      <c r="AF173" s="127" t="s">
        <v>43</v>
      </c>
      <c r="AG173" s="119"/>
      <c r="AH173" s="119"/>
      <c r="AI173" s="120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</row>
    <row r="174" spans="1:167" s="16" customFormat="1" x14ac:dyDescent="0.25">
      <c r="A174" s="13"/>
      <c r="B174" s="131"/>
      <c r="C174" s="131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 s="123"/>
      <c r="W174" s="123"/>
      <c r="X174" s="22"/>
      <c r="Y174" s="42"/>
      <c r="Z174" s="123"/>
      <c r="AA174" s="123"/>
      <c r="AB174" s="123"/>
      <c r="AC174" s="123"/>
      <c r="AD174" s="123"/>
      <c r="AE174" s="22"/>
      <c r="AF174" s="42"/>
      <c r="AG174" s="123"/>
      <c r="AH174" s="123"/>
      <c r="AI174" s="123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</row>
    <row r="175" spans="1:167" s="103" customFormat="1" ht="15.75" x14ac:dyDescent="0.25">
      <c r="A175" s="97"/>
      <c r="B175" s="128"/>
      <c r="C175" s="128"/>
      <c r="D175" s="110" t="s">
        <v>187</v>
      </c>
      <c r="E175" s="111"/>
      <c r="F175" s="111"/>
      <c r="G175" s="112"/>
      <c r="H175"/>
      <c r="I175" s="128"/>
      <c r="J175" s="128"/>
      <c r="K175" s="110" t="s">
        <v>187</v>
      </c>
      <c r="L175" s="111"/>
      <c r="M175" s="111"/>
      <c r="N175" s="112"/>
      <c r="O175"/>
      <c r="P175" s="128"/>
      <c r="Q175" s="128"/>
      <c r="R175" s="110" t="s">
        <v>187</v>
      </c>
      <c r="S175" s="111"/>
      <c r="T175" s="111"/>
      <c r="U175" s="112"/>
      <c r="V175" s="1"/>
      <c r="W175" s="128"/>
      <c r="X175" s="128"/>
      <c r="Y175" s="110" t="s">
        <v>187</v>
      </c>
      <c r="Z175" s="111"/>
      <c r="AA175" s="111"/>
      <c r="AB175" s="112"/>
      <c r="AC175" s="1"/>
      <c r="AD175" s="128"/>
      <c r="AE175" s="128"/>
      <c r="AF175" s="110" t="s">
        <v>187</v>
      </c>
      <c r="AG175" s="111"/>
      <c r="AH175" s="111"/>
      <c r="AI175" s="112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</row>
    <row r="176" spans="1:167" s="103" customFormat="1" ht="15.75" thickBot="1" x14ac:dyDescent="0.3">
      <c r="A176" s="97"/>
      <c r="B176" s="128"/>
      <c r="C176" s="128"/>
      <c r="D176" s="113"/>
      <c r="E176" s="114"/>
      <c r="F176" s="114"/>
      <c r="G176" s="115"/>
      <c r="H176"/>
      <c r="I176" s="128"/>
      <c r="J176" s="128"/>
      <c r="K176" s="113"/>
      <c r="L176" s="114"/>
      <c r="M176" s="114"/>
      <c r="N176" s="115"/>
      <c r="O176"/>
      <c r="P176" s="128"/>
      <c r="Q176" s="128"/>
      <c r="R176" s="113"/>
      <c r="S176" s="114"/>
      <c r="T176" s="114"/>
      <c r="U176" s="115"/>
      <c r="V176" s="1"/>
      <c r="W176" s="128"/>
      <c r="X176" s="128"/>
      <c r="Y176" s="113"/>
      <c r="Z176" s="114"/>
      <c r="AA176" s="114"/>
      <c r="AB176" s="115"/>
      <c r="AC176" s="1"/>
      <c r="AD176" s="128"/>
      <c r="AE176" s="128"/>
      <c r="AF176" s="113"/>
      <c r="AG176" s="114"/>
      <c r="AH176" s="114"/>
      <c r="AI176" s="115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</row>
    <row r="177" spans="1:167" s="2" customFormat="1" ht="48" x14ac:dyDescent="0.25">
      <c r="A177" s="97"/>
      <c r="B177" s="128"/>
      <c r="C177" s="128"/>
      <c r="D177" s="124" t="s">
        <v>55</v>
      </c>
      <c r="E177" s="125"/>
      <c r="F177" s="117" t="s">
        <v>57</v>
      </c>
      <c r="G177" s="118" t="s">
        <v>47</v>
      </c>
      <c r="H177"/>
      <c r="I177" s="128"/>
      <c r="J177" s="128"/>
      <c r="K177" s="124" t="s">
        <v>55</v>
      </c>
      <c r="L177" s="125"/>
      <c r="M177" s="117" t="s">
        <v>57</v>
      </c>
      <c r="N177" s="118" t="s">
        <v>47</v>
      </c>
      <c r="O177"/>
      <c r="P177" s="128"/>
      <c r="Q177" s="128"/>
      <c r="R177" s="124" t="s">
        <v>55</v>
      </c>
      <c r="S177" s="125"/>
      <c r="T177" s="117" t="s">
        <v>57</v>
      </c>
      <c r="U177" s="118" t="s">
        <v>47</v>
      </c>
      <c r="V177" s="1"/>
      <c r="W177" s="128"/>
      <c r="X177" s="128"/>
      <c r="Y177" s="124" t="s">
        <v>55</v>
      </c>
      <c r="Z177" s="125"/>
      <c r="AA177" s="117" t="s">
        <v>57</v>
      </c>
      <c r="AB177" s="118" t="s">
        <v>47</v>
      </c>
      <c r="AC177" s="1"/>
      <c r="AD177" s="128"/>
      <c r="AE177" s="128"/>
      <c r="AF177" s="124" t="s">
        <v>55</v>
      </c>
      <c r="AG177" s="125"/>
      <c r="AH177" s="117" t="s">
        <v>57</v>
      </c>
      <c r="AI177" s="118" t="s">
        <v>47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</row>
    <row r="178" spans="1:167" s="4" customFormat="1" x14ac:dyDescent="0.25">
      <c r="A178" s="3"/>
      <c r="B178" s="132"/>
      <c r="C178" s="132"/>
      <c r="D178" s="5"/>
      <c r="E178" s="8"/>
      <c r="F178" s="28"/>
      <c r="G178" s="29"/>
      <c r="H178"/>
      <c r="I178" s="29"/>
      <c r="J178" s="132"/>
      <c r="K178" s="35"/>
      <c r="L178" s="29"/>
      <c r="M178" s="28"/>
      <c r="N178" s="29"/>
      <c r="O178"/>
      <c r="P178" s="29"/>
      <c r="Q178" s="132"/>
      <c r="R178" s="35"/>
      <c r="S178" s="29"/>
      <c r="T178" s="28"/>
      <c r="U178" s="29"/>
      <c r="V178" s="129"/>
      <c r="W178" s="29"/>
      <c r="X178" s="132"/>
      <c r="Y178" s="35"/>
      <c r="Z178" s="29"/>
      <c r="AA178" s="28"/>
      <c r="AB178" s="29"/>
      <c r="AC178" s="129"/>
      <c r="AD178" s="29"/>
      <c r="AE178" s="132"/>
      <c r="AF178" s="35"/>
      <c r="AG178" s="29"/>
      <c r="AH178" s="28"/>
      <c r="AI178" s="29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</row>
    <row r="179" spans="1:167" s="4" customFormat="1" x14ac:dyDescent="0.25">
      <c r="A179" s="3"/>
      <c r="B179" s="132"/>
      <c r="C179" s="132"/>
      <c r="D179" s="5"/>
      <c r="E179" s="8"/>
      <c r="F179" s="28"/>
      <c r="G179" s="29"/>
      <c r="H179"/>
      <c r="I179" s="29"/>
      <c r="J179" s="132"/>
      <c r="K179" s="35"/>
      <c r="L179" s="29"/>
      <c r="M179" s="28"/>
      <c r="N179" s="29"/>
      <c r="O179"/>
      <c r="P179" s="29"/>
      <c r="Q179" s="132"/>
      <c r="R179" s="35"/>
      <c r="S179" s="29"/>
      <c r="T179" s="28"/>
      <c r="U179" s="29"/>
      <c r="V179" s="129"/>
      <c r="W179" s="29"/>
      <c r="X179" s="132"/>
      <c r="Y179" s="35"/>
      <c r="Z179" s="29"/>
      <c r="AA179" s="28"/>
      <c r="AB179" s="29"/>
      <c r="AC179" s="129"/>
      <c r="AD179" s="29"/>
      <c r="AE179" s="132"/>
      <c r="AF179" s="35"/>
      <c r="AG179" s="29"/>
      <c r="AH179" s="28"/>
      <c r="AI179" s="29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</row>
    <row r="180" spans="1:167" s="4" customFormat="1" x14ac:dyDescent="0.25">
      <c r="A180" s="3"/>
      <c r="B180" s="132"/>
      <c r="C180" s="132"/>
      <c r="D180" s="5"/>
      <c r="E180" s="8"/>
      <c r="F180" s="28"/>
      <c r="G180" s="29"/>
      <c r="H180"/>
      <c r="I180" s="29"/>
      <c r="J180" s="132"/>
      <c r="K180" s="35"/>
      <c r="L180" s="29"/>
      <c r="M180" s="28"/>
      <c r="N180" s="29"/>
      <c r="O180"/>
      <c r="P180" s="29"/>
      <c r="Q180" s="132"/>
      <c r="R180" s="35"/>
      <c r="S180" s="29"/>
      <c r="T180" s="28"/>
      <c r="U180" s="29"/>
      <c r="V180" s="129"/>
      <c r="W180" s="29"/>
      <c r="X180" s="132"/>
      <c r="Y180" s="35"/>
      <c r="Z180" s="29"/>
      <c r="AA180" s="28"/>
      <c r="AB180" s="29"/>
      <c r="AC180" s="129"/>
      <c r="AD180" s="29"/>
      <c r="AE180" s="132"/>
      <c r="AF180" s="35"/>
      <c r="AG180" s="29"/>
      <c r="AH180" s="28"/>
      <c r="AI180" s="29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</row>
    <row r="181" spans="1:167" s="4" customFormat="1" ht="15.75" thickBot="1" x14ac:dyDescent="0.3">
      <c r="A181" s="3"/>
      <c r="B181" s="132"/>
      <c r="C181" s="132"/>
      <c r="D181" s="9" t="s">
        <v>238</v>
      </c>
      <c r="E181" s="12"/>
      <c r="F181" s="30"/>
      <c r="G181" s="31"/>
      <c r="H181"/>
      <c r="I181" s="31"/>
      <c r="J181" s="132"/>
      <c r="K181" s="9" t="s">
        <v>238</v>
      </c>
      <c r="L181" s="12"/>
      <c r="M181" s="30"/>
      <c r="N181" s="31"/>
      <c r="O181"/>
      <c r="P181" s="31"/>
      <c r="Q181" s="132"/>
      <c r="R181" s="9" t="s">
        <v>238</v>
      </c>
      <c r="S181" s="12"/>
      <c r="T181" s="30"/>
      <c r="U181" s="31"/>
      <c r="V181" s="129"/>
      <c r="W181" s="31"/>
      <c r="X181" s="132"/>
      <c r="Y181" s="9" t="s">
        <v>238</v>
      </c>
      <c r="Z181" s="12"/>
      <c r="AA181" s="30"/>
      <c r="AB181" s="31"/>
      <c r="AC181" s="129"/>
      <c r="AD181" s="31"/>
      <c r="AE181" s="132"/>
      <c r="AF181" s="9" t="s">
        <v>238</v>
      </c>
      <c r="AG181" s="12"/>
      <c r="AH181" s="30"/>
      <c r="AI181" s="3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</row>
    <row r="182" spans="1:167" s="16" customFormat="1" ht="23.25" thickBot="1" x14ac:dyDescent="0.3">
      <c r="A182" s="13" t="s">
        <v>139</v>
      </c>
      <c r="B182" s="131"/>
      <c r="C182" s="131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32"/>
      <c r="J182" s="131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32"/>
      <c r="Q182" s="131"/>
      <c r="R182" s="14" t="s">
        <v>42</v>
      </c>
      <c r="S182" s="15"/>
      <c r="T182" s="32">
        <f>SUM(T178:T181)</f>
        <v>0</v>
      </c>
      <c r="U182" s="32">
        <f>SUM(U178:U181)</f>
        <v>0</v>
      </c>
      <c r="V182" s="1"/>
      <c r="W182" s="32"/>
      <c r="X182" s="131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 s="1"/>
      <c r="AD182" s="32"/>
      <c r="AE182" s="131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</row>
    <row r="183" spans="1:167" s="16" customFormat="1" x14ac:dyDescent="0.25">
      <c r="A183" s="13"/>
      <c r="B183" s="131"/>
      <c r="C183" s="131"/>
      <c r="D183" s="127" t="s">
        <v>43</v>
      </c>
      <c r="E183" s="119"/>
      <c r="F183" s="119"/>
      <c r="G183" s="120"/>
      <c r="H183"/>
      <c r="I183" s="131"/>
      <c r="J183" s="131"/>
      <c r="K183" s="127" t="s">
        <v>43</v>
      </c>
      <c r="L183" s="119"/>
      <c r="M183" s="119"/>
      <c r="N183" s="120"/>
      <c r="O183"/>
      <c r="P183" s="131"/>
      <c r="Q183" s="131"/>
      <c r="R183" s="127" t="s">
        <v>43</v>
      </c>
      <c r="S183" s="119"/>
      <c r="T183" s="119"/>
      <c r="U183" s="120"/>
      <c r="V183" s="1"/>
      <c r="W183" s="131"/>
      <c r="X183" s="131"/>
      <c r="Y183" s="127" t="s">
        <v>43</v>
      </c>
      <c r="Z183" s="119"/>
      <c r="AA183" s="119"/>
      <c r="AB183" s="120"/>
      <c r="AC183" s="1"/>
      <c r="AD183" s="131"/>
      <c r="AE183" s="131"/>
      <c r="AF183" s="127" t="s">
        <v>43</v>
      </c>
      <c r="AG183" s="119"/>
      <c r="AH183" s="119"/>
      <c r="AI183" s="120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</row>
    <row r="184" spans="1:167" s="16" customFormat="1" x14ac:dyDescent="0.25">
      <c r="A184" s="13"/>
      <c r="B184" s="131"/>
      <c r="C184" s="131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 s="123"/>
      <c r="W184" s="123"/>
      <c r="X184" s="22"/>
      <c r="Y184" s="42"/>
      <c r="Z184" s="123"/>
      <c r="AA184" s="123"/>
      <c r="AB184" s="123"/>
      <c r="AC184" s="123"/>
      <c r="AD184" s="123"/>
      <c r="AE184" s="22"/>
      <c r="AF184" s="42"/>
      <c r="AG184" s="123"/>
      <c r="AH184" s="123"/>
      <c r="AI184" s="123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</row>
  </sheetData>
  <sheetProtection algorithmName="SHA-512" hashValue="FI3LRYB3QZuRRfoXYr1qCqpwGW1q0bt66r/2n6sOdqWuSBgeJglXVfCJMb+YFR5kvKTxfRXahGdk2Gy5XwZ8Cw==" saltValue="Y5uYY+p6ob9jfdkHCH/dR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241</v>
      </c>
      <c r="E1" s="99"/>
      <c r="F1" s="99"/>
      <c r="G1" s="101"/>
      <c r="H1"/>
      <c r="I1" s="102"/>
      <c r="J1" s="102"/>
      <c r="K1" s="130" t="s">
        <v>241</v>
      </c>
      <c r="L1" s="99"/>
      <c r="M1" s="99"/>
      <c r="N1" s="101"/>
      <c r="O1"/>
      <c r="P1" s="102"/>
      <c r="Q1" s="102"/>
      <c r="R1" s="130" t="s">
        <v>241</v>
      </c>
      <c r="S1" s="99"/>
      <c r="T1" s="99"/>
      <c r="U1" s="101"/>
      <c r="V1"/>
      <c r="W1" s="102"/>
      <c r="X1" s="102"/>
      <c r="Y1" s="130" t="s">
        <v>241</v>
      </c>
      <c r="Z1" s="99"/>
      <c r="AA1" s="99"/>
      <c r="AB1" s="101"/>
      <c r="AC1"/>
      <c r="AD1" s="102"/>
      <c r="AE1" s="102"/>
      <c r="AF1" s="130" t="s">
        <v>241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183</v>
      </c>
      <c r="E4" s="111"/>
      <c r="F4" s="111"/>
      <c r="G4" s="112"/>
      <c r="H4"/>
      <c r="I4" s="102"/>
      <c r="J4" s="102"/>
      <c r="K4" s="110" t="s">
        <v>183</v>
      </c>
      <c r="L4" s="111"/>
      <c r="M4" s="111"/>
      <c r="N4" s="112"/>
      <c r="O4"/>
      <c r="P4" s="102"/>
      <c r="Q4" s="102"/>
      <c r="R4" s="110" t="s">
        <v>183</v>
      </c>
      <c r="S4" s="111"/>
      <c r="T4" s="111"/>
      <c r="U4" s="112"/>
      <c r="V4"/>
      <c r="W4" s="102"/>
      <c r="X4" s="102"/>
      <c r="Y4" s="110" t="s">
        <v>183</v>
      </c>
      <c r="Z4" s="111"/>
      <c r="AA4" s="111"/>
      <c r="AB4" s="112"/>
      <c r="AC4"/>
      <c r="AD4" s="102"/>
      <c r="AE4" s="102"/>
      <c r="AF4" s="110" t="s">
        <v>183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238</v>
      </c>
      <c r="E10" s="10"/>
      <c r="F10" s="30"/>
      <c r="G10" s="31"/>
      <c r="H10"/>
      <c r="I10" s="133"/>
      <c r="J10" s="133"/>
      <c r="K10" s="9" t="s">
        <v>238</v>
      </c>
      <c r="L10" s="10"/>
      <c r="M10" s="30"/>
      <c r="N10" s="31"/>
      <c r="O10"/>
      <c r="P10" s="133"/>
      <c r="Q10" s="133"/>
      <c r="R10" s="9" t="s">
        <v>238</v>
      </c>
      <c r="S10" s="10"/>
      <c r="T10" s="30"/>
      <c r="U10" s="31"/>
      <c r="V10"/>
      <c r="W10" s="133"/>
      <c r="X10" s="133"/>
      <c r="Y10" s="9" t="s">
        <v>238</v>
      </c>
      <c r="Z10" s="10"/>
      <c r="AA10" s="30"/>
      <c r="AB10" s="31"/>
      <c r="AC10"/>
      <c r="AD10" s="133"/>
      <c r="AE10" s="133"/>
      <c r="AF10" s="9" t="s">
        <v>238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140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240</v>
      </c>
      <c r="E14" s="162"/>
      <c r="F14" s="162"/>
      <c r="G14" s="163"/>
      <c r="H14"/>
      <c r="I14" s="102"/>
      <c r="J14" s="102"/>
      <c r="K14" s="161" t="s">
        <v>240</v>
      </c>
      <c r="L14" s="162"/>
      <c r="M14" s="162"/>
      <c r="N14" s="163"/>
      <c r="O14"/>
      <c r="P14" s="102"/>
      <c r="Q14" s="102"/>
      <c r="R14" s="161" t="s">
        <v>240</v>
      </c>
      <c r="S14" s="162"/>
      <c r="T14" s="162"/>
      <c r="U14" s="163"/>
      <c r="V14"/>
      <c r="W14" s="102"/>
      <c r="X14" s="102"/>
      <c r="Y14" s="161" t="s">
        <v>240</v>
      </c>
      <c r="Z14" s="162"/>
      <c r="AA14" s="162"/>
      <c r="AB14" s="163"/>
      <c r="AC14"/>
      <c r="AD14" s="102"/>
      <c r="AE14" s="102"/>
      <c r="AF14" s="161" t="s">
        <v>240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238</v>
      </c>
      <c r="E20" s="167"/>
      <c r="F20" s="30"/>
      <c r="G20" s="31"/>
      <c r="H20"/>
      <c r="I20" s="31"/>
      <c r="J20" s="133"/>
      <c r="K20" s="9" t="s">
        <v>238</v>
      </c>
      <c r="L20" s="167"/>
      <c r="M20" s="30"/>
      <c r="N20" s="31"/>
      <c r="O20"/>
      <c r="P20" s="31"/>
      <c r="Q20" s="133"/>
      <c r="R20" s="9" t="s">
        <v>238</v>
      </c>
      <c r="S20" s="167"/>
      <c r="T20" s="30"/>
      <c r="U20" s="31"/>
      <c r="V20"/>
      <c r="W20" s="31"/>
      <c r="X20" s="133"/>
      <c r="Y20" s="9" t="s">
        <v>238</v>
      </c>
      <c r="Z20" s="167"/>
      <c r="AA20" s="30"/>
      <c r="AB20" s="31"/>
      <c r="AC20"/>
      <c r="AD20" s="31"/>
      <c r="AE20" s="133"/>
      <c r="AF20" s="9" t="s">
        <v>238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148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183</v>
      </c>
      <c r="E27" s="111"/>
      <c r="F27" s="111"/>
      <c r="G27" s="112"/>
      <c r="H27"/>
      <c r="I27" s="102"/>
      <c r="J27" s="102"/>
      <c r="K27" s="110" t="s">
        <v>183</v>
      </c>
      <c r="L27" s="111"/>
      <c r="M27" s="111"/>
      <c r="N27" s="112"/>
      <c r="O27"/>
      <c r="P27" s="102"/>
      <c r="Q27" s="102"/>
      <c r="R27" s="110" t="s">
        <v>183</v>
      </c>
      <c r="S27" s="111"/>
      <c r="T27" s="111"/>
      <c r="U27" s="112"/>
      <c r="V27"/>
      <c r="W27" s="102"/>
      <c r="X27" s="102"/>
      <c r="Y27" s="110" t="s">
        <v>183</v>
      </c>
      <c r="Z27" s="111"/>
      <c r="AA27" s="111"/>
      <c r="AB27" s="112"/>
      <c r="AC27"/>
      <c r="AD27" s="102"/>
      <c r="AE27" s="102"/>
      <c r="AF27" s="110" t="s">
        <v>183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238</v>
      </c>
      <c r="E33" s="10"/>
      <c r="F33" s="30"/>
      <c r="G33" s="31"/>
      <c r="H33"/>
      <c r="I33" s="133"/>
      <c r="J33" s="133"/>
      <c r="K33" s="9" t="s">
        <v>238</v>
      </c>
      <c r="L33" s="10"/>
      <c r="M33" s="30"/>
      <c r="N33" s="31"/>
      <c r="O33"/>
      <c r="P33" s="133"/>
      <c r="Q33" s="133"/>
      <c r="R33" s="9" t="s">
        <v>238</v>
      </c>
      <c r="S33" s="10"/>
      <c r="T33" s="30"/>
      <c r="U33" s="31"/>
      <c r="V33"/>
      <c r="W33" s="133"/>
      <c r="X33" s="133"/>
      <c r="Y33" s="9" t="s">
        <v>238</v>
      </c>
      <c r="Z33" s="10"/>
      <c r="AA33" s="30"/>
      <c r="AB33" s="31"/>
      <c r="AC33"/>
      <c r="AD33" s="133"/>
      <c r="AE33" s="133"/>
      <c r="AF33" s="9" t="s">
        <v>238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141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240</v>
      </c>
      <c r="E37" s="162"/>
      <c r="F37" s="162"/>
      <c r="G37" s="163"/>
      <c r="H37"/>
      <c r="I37" s="102"/>
      <c r="J37" s="102"/>
      <c r="K37" s="161" t="s">
        <v>240</v>
      </c>
      <c r="L37" s="162"/>
      <c r="M37" s="162"/>
      <c r="N37" s="163"/>
      <c r="O37"/>
      <c r="P37" s="102"/>
      <c r="Q37" s="102"/>
      <c r="R37" s="161" t="s">
        <v>240</v>
      </c>
      <c r="S37" s="162"/>
      <c r="T37" s="162"/>
      <c r="U37" s="163"/>
      <c r="V37"/>
      <c r="W37" s="102"/>
      <c r="X37" s="102"/>
      <c r="Y37" s="161" t="s">
        <v>240</v>
      </c>
      <c r="Z37" s="162"/>
      <c r="AA37" s="162"/>
      <c r="AB37" s="163"/>
      <c r="AC37"/>
      <c r="AD37" s="102"/>
      <c r="AE37" s="102"/>
      <c r="AF37" s="161" t="s">
        <v>240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238</v>
      </c>
      <c r="E43" s="167"/>
      <c r="F43" s="30"/>
      <c r="G43" s="31"/>
      <c r="H43"/>
      <c r="I43" s="31"/>
      <c r="J43" s="133"/>
      <c r="K43" s="9" t="s">
        <v>238</v>
      </c>
      <c r="L43" s="167"/>
      <c r="M43" s="30"/>
      <c r="N43" s="31"/>
      <c r="O43"/>
      <c r="P43" s="31"/>
      <c r="Q43" s="133"/>
      <c r="R43" s="9" t="s">
        <v>238</v>
      </c>
      <c r="S43" s="167"/>
      <c r="T43" s="30"/>
      <c r="U43" s="31"/>
      <c r="V43"/>
      <c r="W43" s="31"/>
      <c r="X43" s="133"/>
      <c r="Y43" s="9" t="s">
        <v>238</v>
      </c>
      <c r="Z43" s="167"/>
      <c r="AA43" s="30"/>
      <c r="AB43" s="31"/>
      <c r="AC43"/>
      <c r="AD43" s="31"/>
      <c r="AE43" s="133"/>
      <c r="AF43" s="9" t="s">
        <v>238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149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183</v>
      </c>
      <c r="E50" s="111"/>
      <c r="F50" s="111"/>
      <c r="G50" s="112"/>
      <c r="H50"/>
      <c r="I50" s="102"/>
      <c r="J50" s="102"/>
      <c r="K50" s="110" t="s">
        <v>183</v>
      </c>
      <c r="L50" s="111"/>
      <c r="M50" s="111"/>
      <c r="N50" s="112"/>
      <c r="O50"/>
      <c r="P50" s="102"/>
      <c r="Q50" s="102"/>
      <c r="R50" s="110" t="s">
        <v>183</v>
      </c>
      <c r="S50" s="111"/>
      <c r="T50" s="111"/>
      <c r="U50" s="112"/>
      <c r="V50"/>
      <c r="W50" s="102"/>
      <c r="X50" s="102"/>
      <c r="Y50" s="110" t="s">
        <v>183</v>
      </c>
      <c r="Z50" s="111"/>
      <c r="AA50" s="111"/>
      <c r="AB50" s="112"/>
      <c r="AC50"/>
      <c r="AD50" s="102"/>
      <c r="AE50" s="102"/>
      <c r="AF50" s="110" t="s">
        <v>183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238</v>
      </c>
      <c r="E56" s="10"/>
      <c r="F56" s="30"/>
      <c r="G56" s="31"/>
      <c r="H56"/>
      <c r="I56" s="133"/>
      <c r="J56" s="133"/>
      <c r="K56" s="9" t="s">
        <v>238</v>
      </c>
      <c r="L56" s="10"/>
      <c r="M56" s="30"/>
      <c r="N56" s="31"/>
      <c r="O56"/>
      <c r="P56" s="133"/>
      <c r="Q56" s="133"/>
      <c r="R56" s="9" t="s">
        <v>238</v>
      </c>
      <c r="S56" s="10"/>
      <c r="T56" s="30"/>
      <c r="U56" s="31"/>
      <c r="V56"/>
      <c r="W56" s="133"/>
      <c r="X56" s="133"/>
      <c r="Y56" s="9" t="s">
        <v>238</v>
      </c>
      <c r="Z56" s="10"/>
      <c r="AA56" s="30"/>
      <c r="AB56" s="31"/>
      <c r="AC56"/>
      <c r="AD56" s="133"/>
      <c r="AE56" s="133"/>
      <c r="AF56" s="9" t="s">
        <v>238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142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240</v>
      </c>
      <c r="E60" s="162"/>
      <c r="F60" s="162"/>
      <c r="G60" s="163"/>
      <c r="H60"/>
      <c r="I60" s="102"/>
      <c r="J60" s="102"/>
      <c r="K60" s="161" t="s">
        <v>240</v>
      </c>
      <c r="L60" s="162"/>
      <c r="M60" s="162"/>
      <c r="N60" s="163"/>
      <c r="O60"/>
      <c r="P60" s="102"/>
      <c r="Q60" s="102"/>
      <c r="R60" s="161" t="s">
        <v>240</v>
      </c>
      <c r="S60" s="162"/>
      <c r="T60" s="162"/>
      <c r="U60" s="163"/>
      <c r="V60"/>
      <c r="W60" s="102"/>
      <c r="X60" s="102"/>
      <c r="Y60" s="161" t="s">
        <v>240</v>
      </c>
      <c r="Z60" s="162"/>
      <c r="AA60" s="162"/>
      <c r="AB60" s="163"/>
      <c r="AC60"/>
      <c r="AD60" s="102"/>
      <c r="AE60" s="102"/>
      <c r="AF60" s="161" t="s">
        <v>240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238</v>
      </c>
      <c r="E66" s="167"/>
      <c r="F66" s="30"/>
      <c r="G66" s="31"/>
      <c r="H66"/>
      <c r="I66" s="31"/>
      <c r="J66" s="133"/>
      <c r="K66" s="9" t="s">
        <v>238</v>
      </c>
      <c r="L66" s="167"/>
      <c r="M66" s="30"/>
      <c r="N66" s="31"/>
      <c r="O66"/>
      <c r="P66" s="31"/>
      <c r="Q66" s="133"/>
      <c r="R66" s="9" t="s">
        <v>238</v>
      </c>
      <c r="S66" s="167"/>
      <c r="T66" s="30"/>
      <c r="U66" s="31"/>
      <c r="V66"/>
      <c r="W66" s="31"/>
      <c r="X66" s="133"/>
      <c r="Y66" s="9" t="s">
        <v>238</v>
      </c>
      <c r="Z66" s="167"/>
      <c r="AA66" s="30"/>
      <c r="AB66" s="31"/>
      <c r="AC66"/>
      <c r="AD66" s="31"/>
      <c r="AE66" s="133"/>
      <c r="AF66" s="9" t="s">
        <v>238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150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183</v>
      </c>
      <c r="E73" s="111"/>
      <c r="F73" s="111"/>
      <c r="G73" s="112"/>
      <c r="H73"/>
      <c r="I73" s="102"/>
      <c r="J73" s="102"/>
      <c r="K73" s="110" t="s">
        <v>183</v>
      </c>
      <c r="L73" s="111"/>
      <c r="M73" s="111"/>
      <c r="N73" s="112"/>
      <c r="O73"/>
      <c r="P73" s="102"/>
      <c r="Q73" s="102"/>
      <c r="R73" s="110" t="s">
        <v>183</v>
      </c>
      <c r="S73" s="111"/>
      <c r="T73" s="111"/>
      <c r="U73" s="112"/>
      <c r="V73"/>
      <c r="W73" s="102"/>
      <c r="X73" s="102"/>
      <c r="Y73" s="110" t="s">
        <v>183</v>
      </c>
      <c r="Z73" s="111"/>
      <c r="AA73" s="111"/>
      <c r="AB73" s="112"/>
      <c r="AC73"/>
      <c r="AD73" s="102"/>
      <c r="AE73" s="102"/>
      <c r="AF73" s="110" t="s">
        <v>183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O75"/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V75"/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238</v>
      </c>
      <c r="E79" s="10"/>
      <c r="F79" s="30"/>
      <c r="G79" s="31"/>
      <c r="H79"/>
      <c r="I79" s="133"/>
      <c r="J79" s="133"/>
      <c r="K79" s="9" t="s">
        <v>238</v>
      </c>
      <c r="L79" s="10"/>
      <c r="M79" s="30"/>
      <c r="N79" s="31"/>
      <c r="O79"/>
      <c r="P79" s="133"/>
      <c r="Q79" s="133"/>
      <c r="R79" s="9" t="s">
        <v>238</v>
      </c>
      <c r="S79" s="10"/>
      <c r="T79" s="30"/>
      <c r="U79" s="31"/>
      <c r="V79"/>
      <c r="W79" s="133"/>
      <c r="X79" s="133"/>
      <c r="Y79" s="9" t="s">
        <v>238</v>
      </c>
      <c r="Z79" s="10"/>
      <c r="AA79" s="30"/>
      <c r="AB79" s="31"/>
      <c r="AC79"/>
      <c r="AD79" s="133"/>
      <c r="AE79" s="133"/>
      <c r="AF79" s="9" t="s">
        <v>238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143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240</v>
      </c>
      <c r="E83" s="162"/>
      <c r="F83" s="162"/>
      <c r="G83" s="163"/>
      <c r="H83"/>
      <c r="I83" s="102"/>
      <c r="J83" s="102"/>
      <c r="K83" s="161" t="s">
        <v>240</v>
      </c>
      <c r="L83" s="162"/>
      <c r="M83" s="162"/>
      <c r="N83" s="163"/>
      <c r="O83"/>
      <c r="P83" s="102"/>
      <c r="Q83" s="102"/>
      <c r="R83" s="161" t="s">
        <v>240</v>
      </c>
      <c r="S83" s="162"/>
      <c r="T83" s="162"/>
      <c r="U83" s="163"/>
      <c r="V83"/>
      <c r="W83" s="102"/>
      <c r="X83" s="102"/>
      <c r="Y83" s="161" t="s">
        <v>240</v>
      </c>
      <c r="Z83" s="162"/>
      <c r="AA83" s="162"/>
      <c r="AB83" s="163"/>
      <c r="AC83"/>
      <c r="AD83" s="102"/>
      <c r="AE83" s="102"/>
      <c r="AF83" s="161" t="s">
        <v>240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238</v>
      </c>
      <c r="E89" s="167"/>
      <c r="F89" s="30"/>
      <c r="G89" s="31"/>
      <c r="H89"/>
      <c r="I89" s="31"/>
      <c r="J89" s="133"/>
      <c r="K89" s="9" t="s">
        <v>238</v>
      </c>
      <c r="L89" s="167"/>
      <c r="M89" s="30"/>
      <c r="N89" s="31"/>
      <c r="O89"/>
      <c r="P89" s="31"/>
      <c r="Q89" s="133"/>
      <c r="R89" s="9" t="s">
        <v>238</v>
      </c>
      <c r="S89" s="167"/>
      <c r="T89" s="30"/>
      <c r="U89" s="31"/>
      <c r="V89"/>
      <c r="W89" s="31"/>
      <c r="X89" s="133"/>
      <c r="Y89" s="9" t="s">
        <v>238</v>
      </c>
      <c r="Z89" s="167"/>
      <c r="AA89" s="30"/>
      <c r="AB89" s="31"/>
      <c r="AC89"/>
      <c r="AD89" s="31"/>
      <c r="AE89" s="133"/>
      <c r="AF89" s="9" t="s">
        <v>238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151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183</v>
      </c>
      <c r="E96" s="111"/>
      <c r="F96" s="111"/>
      <c r="G96" s="112"/>
      <c r="H96"/>
      <c r="I96" s="102"/>
      <c r="J96" s="102"/>
      <c r="K96" s="110" t="s">
        <v>183</v>
      </c>
      <c r="L96" s="111"/>
      <c r="M96" s="111"/>
      <c r="N96" s="112"/>
      <c r="O96"/>
      <c r="P96" s="102"/>
      <c r="Q96" s="102"/>
      <c r="R96" s="110" t="s">
        <v>183</v>
      </c>
      <c r="S96" s="111"/>
      <c r="T96" s="111"/>
      <c r="U96" s="112"/>
      <c r="V96"/>
      <c r="W96" s="102"/>
      <c r="X96" s="102"/>
      <c r="Y96" s="110" t="s">
        <v>183</v>
      </c>
      <c r="Z96" s="111"/>
      <c r="AA96" s="111"/>
      <c r="AB96" s="112"/>
      <c r="AC96"/>
      <c r="AD96" s="102"/>
      <c r="AE96" s="102"/>
      <c r="AF96" s="110" t="s">
        <v>183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O98"/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V98"/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238</v>
      </c>
      <c r="E102" s="10"/>
      <c r="F102" s="30"/>
      <c r="G102" s="31"/>
      <c r="H102"/>
      <c r="I102" s="133"/>
      <c r="J102" s="133"/>
      <c r="K102" s="9" t="s">
        <v>238</v>
      </c>
      <c r="L102" s="10"/>
      <c r="M102" s="30"/>
      <c r="N102" s="31"/>
      <c r="O102"/>
      <c r="P102" s="133"/>
      <c r="Q102" s="133"/>
      <c r="R102" s="9" t="s">
        <v>238</v>
      </c>
      <c r="S102" s="10"/>
      <c r="T102" s="30"/>
      <c r="U102" s="31"/>
      <c r="V102"/>
      <c r="W102" s="133"/>
      <c r="X102" s="133"/>
      <c r="Y102" s="9" t="s">
        <v>238</v>
      </c>
      <c r="Z102" s="10"/>
      <c r="AA102" s="30"/>
      <c r="AB102" s="31"/>
      <c r="AC102"/>
      <c r="AD102" s="133"/>
      <c r="AE102" s="133"/>
      <c r="AF102" s="9" t="s">
        <v>238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144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40"/>
      <c r="J104" s="40"/>
      <c r="K104" s="127" t="s">
        <v>43</v>
      </c>
      <c r="L104" s="119"/>
      <c r="M104" s="119"/>
      <c r="N104" s="120"/>
      <c r="O104"/>
      <c r="P104" s="40"/>
      <c r="Q104" s="40"/>
      <c r="R104" s="127" t="s">
        <v>43</v>
      </c>
      <c r="S104" s="119"/>
      <c r="T104" s="119"/>
      <c r="U104" s="120"/>
      <c r="V104"/>
      <c r="W104" s="40"/>
      <c r="X104" s="40"/>
      <c r="Y104" s="127" t="s">
        <v>43</v>
      </c>
      <c r="Z104" s="119"/>
      <c r="AA104" s="119"/>
      <c r="AB104" s="120"/>
      <c r="AC104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8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1" t="s">
        <v>240</v>
      </c>
      <c r="E106" s="162"/>
      <c r="F106" s="162"/>
      <c r="G106" s="163"/>
      <c r="H106"/>
      <c r="I106" s="102"/>
      <c r="J106" s="102"/>
      <c r="K106" s="161" t="s">
        <v>240</v>
      </c>
      <c r="L106" s="162"/>
      <c r="M106" s="162"/>
      <c r="N106" s="163"/>
      <c r="O106"/>
      <c r="P106" s="102"/>
      <c r="Q106" s="102"/>
      <c r="R106" s="161" t="s">
        <v>240</v>
      </c>
      <c r="S106" s="162"/>
      <c r="T106" s="162"/>
      <c r="U106" s="163"/>
      <c r="V106"/>
      <c r="W106" s="102"/>
      <c r="X106" s="102"/>
      <c r="Y106" s="161" t="s">
        <v>240</v>
      </c>
      <c r="Z106" s="162"/>
      <c r="AA106" s="162"/>
      <c r="AB106" s="163"/>
      <c r="AC106"/>
      <c r="AD106" s="102"/>
      <c r="AE106" s="102"/>
      <c r="AF106" s="161" t="s">
        <v>240</v>
      </c>
      <c r="AG106" s="162"/>
      <c r="AH106" s="162"/>
      <c r="AI106" s="163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6"/>
      <c r="F109" s="28"/>
      <c r="G109" s="29"/>
      <c r="H109"/>
      <c r="I109" s="29"/>
      <c r="J109" s="133"/>
      <c r="K109" s="35"/>
      <c r="L109" s="166"/>
      <c r="M109" s="28"/>
      <c r="N109" s="29"/>
      <c r="O109"/>
      <c r="P109" s="29"/>
      <c r="Q109" s="133"/>
      <c r="R109" s="35"/>
      <c r="S109" s="166"/>
      <c r="T109" s="28"/>
      <c r="U109" s="29"/>
      <c r="V109"/>
      <c r="W109" s="29"/>
      <c r="X109" s="133"/>
      <c r="Y109" s="35"/>
      <c r="Z109" s="166"/>
      <c r="AA109" s="28"/>
      <c r="AB109" s="29"/>
      <c r="AC109"/>
      <c r="AD109" s="29"/>
      <c r="AE109" s="133"/>
      <c r="AF109" s="35"/>
      <c r="AG109" s="16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6"/>
      <c r="F110" s="28"/>
      <c r="G110" s="29"/>
      <c r="H110"/>
      <c r="I110" s="29"/>
      <c r="J110" s="133"/>
      <c r="K110" s="35"/>
      <c r="L110" s="166"/>
      <c r="M110" s="28"/>
      <c r="N110" s="29"/>
      <c r="O110"/>
      <c r="P110" s="29"/>
      <c r="Q110" s="133"/>
      <c r="R110" s="35"/>
      <c r="S110" s="166"/>
      <c r="T110" s="28"/>
      <c r="U110" s="29"/>
      <c r="V110"/>
      <c r="W110" s="29"/>
      <c r="X110" s="133"/>
      <c r="Y110" s="35"/>
      <c r="Z110" s="166"/>
      <c r="AA110" s="28"/>
      <c r="AB110" s="29"/>
      <c r="AC110"/>
      <c r="AD110" s="29"/>
      <c r="AE110" s="133"/>
      <c r="AF110" s="35"/>
      <c r="AG110" s="16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6"/>
      <c r="F111" s="28"/>
      <c r="G111" s="29"/>
      <c r="H111"/>
      <c r="I111" s="29"/>
      <c r="J111" s="133"/>
      <c r="K111" s="35"/>
      <c r="L111" s="166"/>
      <c r="M111" s="28"/>
      <c r="N111" s="29"/>
      <c r="O111"/>
      <c r="P111" s="29"/>
      <c r="Q111" s="133"/>
      <c r="R111" s="35"/>
      <c r="S111" s="166"/>
      <c r="T111" s="28"/>
      <c r="U111" s="29"/>
      <c r="V111"/>
      <c r="W111" s="29"/>
      <c r="X111" s="133"/>
      <c r="Y111" s="35"/>
      <c r="Z111" s="166"/>
      <c r="AA111" s="28"/>
      <c r="AB111" s="29"/>
      <c r="AC111"/>
      <c r="AD111" s="29"/>
      <c r="AE111" s="133"/>
      <c r="AF111" s="35"/>
      <c r="AG111" s="16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238</v>
      </c>
      <c r="E112" s="167"/>
      <c r="F112" s="30"/>
      <c r="G112" s="31"/>
      <c r="H112"/>
      <c r="I112" s="31"/>
      <c r="J112" s="133"/>
      <c r="K112" s="9" t="s">
        <v>238</v>
      </c>
      <c r="L112" s="167"/>
      <c r="M112" s="30"/>
      <c r="N112" s="31"/>
      <c r="O112"/>
      <c r="P112" s="31"/>
      <c r="Q112" s="133"/>
      <c r="R112" s="9" t="s">
        <v>238</v>
      </c>
      <c r="S112" s="167"/>
      <c r="T112" s="30"/>
      <c r="U112" s="31"/>
      <c r="V112"/>
      <c r="W112" s="31"/>
      <c r="X112" s="133"/>
      <c r="Y112" s="9" t="s">
        <v>238</v>
      </c>
      <c r="Z112" s="167"/>
      <c r="AA112" s="30"/>
      <c r="AB112" s="31"/>
      <c r="AC112"/>
      <c r="AD112" s="31"/>
      <c r="AE112" s="133"/>
      <c r="AF112" s="9" t="s">
        <v>238</v>
      </c>
      <c r="AG112" s="167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152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40"/>
      <c r="J114" s="40"/>
      <c r="K114" s="127" t="s">
        <v>43</v>
      </c>
      <c r="L114" s="119"/>
      <c r="M114" s="119"/>
      <c r="N114" s="120"/>
      <c r="O114"/>
      <c r="P114" s="40"/>
      <c r="Q114" s="40"/>
      <c r="R114" s="127" t="s">
        <v>43</v>
      </c>
      <c r="S114" s="119"/>
      <c r="T114" s="119"/>
      <c r="U114" s="120"/>
      <c r="V114"/>
      <c r="W114" s="40"/>
      <c r="X114" s="40"/>
      <c r="Y114" s="127" t="s">
        <v>43</v>
      </c>
      <c r="Z114" s="119"/>
      <c r="AA114" s="119"/>
      <c r="AB114" s="120"/>
      <c r="AC114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9"/>
      <c r="E115" s="160"/>
      <c r="F115" s="123"/>
      <c r="G115" s="123"/>
      <c r="H115"/>
      <c r="I115" s="122"/>
      <c r="J115" s="22"/>
      <c r="K115" s="159"/>
      <c r="L115" s="160"/>
      <c r="M115" s="123"/>
      <c r="N115" s="123"/>
      <c r="O115"/>
      <c r="P115" s="122"/>
      <c r="Q115" s="22"/>
      <c r="R115" s="159"/>
      <c r="S115" s="160"/>
      <c r="T115" s="123"/>
      <c r="U115" s="123"/>
      <c r="V115"/>
      <c r="W115" s="123"/>
      <c r="X115" s="22"/>
      <c r="Y115" s="159"/>
      <c r="Z115" s="160"/>
      <c r="AA115" s="123"/>
      <c r="AB115" s="123"/>
      <c r="AC115"/>
      <c r="AD115" s="123"/>
      <c r="AE115" s="22"/>
      <c r="AF115" s="159"/>
      <c r="AG115" s="160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183</v>
      </c>
      <c r="E119" s="111"/>
      <c r="F119" s="111"/>
      <c r="G119" s="112"/>
      <c r="H119"/>
      <c r="I119" s="102"/>
      <c r="J119" s="102"/>
      <c r="K119" s="110" t="s">
        <v>183</v>
      </c>
      <c r="L119" s="111"/>
      <c r="M119" s="111"/>
      <c r="N119" s="112"/>
      <c r="O119"/>
      <c r="P119" s="102"/>
      <c r="Q119" s="102"/>
      <c r="R119" s="110" t="s">
        <v>183</v>
      </c>
      <c r="S119" s="111"/>
      <c r="T119" s="111"/>
      <c r="U119" s="112"/>
      <c r="V119"/>
      <c r="W119" s="102"/>
      <c r="X119" s="102"/>
      <c r="Y119" s="110" t="s">
        <v>183</v>
      </c>
      <c r="Z119" s="111"/>
      <c r="AA119" s="111"/>
      <c r="AB119" s="112"/>
      <c r="AC119"/>
      <c r="AD119" s="102"/>
      <c r="AE119" s="102"/>
      <c r="AF119" s="110" t="s">
        <v>183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238</v>
      </c>
      <c r="E125" s="10"/>
      <c r="F125" s="30"/>
      <c r="G125" s="31"/>
      <c r="H125"/>
      <c r="I125" s="133"/>
      <c r="J125" s="133"/>
      <c r="K125" s="9" t="s">
        <v>238</v>
      </c>
      <c r="L125" s="10"/>
      <c r="M125" s="30"/>
      <c r="N125" s="31"/>
      <c r="O125"/>
      <c r="P125" s="133"/>
      <c r="Q125" s="133"/>
      <c r="R125" s="9" t="s">
        <v>238</v>
      </c>
      <c r="S125" s="10"/>
      <c r="T125" s="30"/>
      <c r="U125" s="31"/>
      <c r="V125"/>
      <c r="W125" s="133"/>
      <c r="X125" s="133"/>
      <c r="Y125" s="9" t="s">
        <v>238</v>
      </c>
      <c r="Z125" s="10"/>
      <c r="AA125" s="30"/>
      <c r="AB125" s="31"/>
      <c r="AC125"/>
      <c r="AD125" s="133"/>
      <c r="AE125" s="133"/>
      <c r="AF125" s="9" t="s">
        <v>238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145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40"/>
      <c r="J127" s="40"/>
      <c r="K127" s="127" t="s">
        <v>43</v>
      </c>
      <c r="L127" s="119"/>
      <c r="M127" s="119"/>
      <c r="N127" s="120"/>
      <c r="O127"/>
      <c r="P127" s="40"/>
      <c r="Q127" s="40"/>
      <c r="R127" s="127" t="s">
        <v>43</v>
      </c>
      <c r="S127" s="119"/>
      <c r="T127" s="119"/>
      <c r="U127" s="120"/>
      <c r="V127"/>
      <c r="W127" s="40"/>
      <c r="X127" s="40"/>
      <c r="Y127" s="127" t="s">
        <v>43</v>
      </c>
      <c r="Z127" s="119"/>
      <c r="AA127" s="119"/>
      <c r="AB127" s="120"/>
      <c r="AC127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8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1" t="s">
        <v>240</v>
      </c>
      <c r="E129" s="162"/>
      <c r="F129" s="162"/>
      <c r="G129" s="163"/>
      <c r="H129"/>
      <c r="I129" s="102"/>
      <c r="J129" s="102"/>
      <c r="K129" s="161" t="s">
        <v>240</v>
      </c>
      <c r="L129" s="162"/>
      <c r="M129" s="162"/>
      <c r="N129" s="163"/>
      <c r="O129"/>
      <c r="P129" s="102"/>
      <c r="Q129" s="102"/>
      <c r="R129" s="161" t="s">
        <v>240</v>
      </c>
      <c r="S129" s="162"/>
      <c r="T129" s="162"/>
      <c r="U129" s="163"/>
      <c r="V129"/>
      <c r="W129" s="102"/>
      <c r="X129" s="102"/>
      <c r="Y129" s="161" t="s">
        <v>240</v>
      </c>
      <c r="Z129" s="162"/>
      <c r="AA129" s="162"/>
      <c r="AB129" s="163"/>
      <c r="AC129"/>
      <c r="AD129" s="102"/>
      <c r="AE129" s="102"/>
      <c r="AF129" s="161" t="s">
        <v>240</v>
      </c>
      <c r="AG129" s="162"/>
      <c r="AH129" s="162"/>
      <c r="AI129" s="16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6"/>
      <c r="F132" s="28"/>
      <c r="G132" s="29"/>
      <c r="H132"/>
      <c r="I132" s="29"/>
      <c r="J132" s="133"/>
      <c r="K132" s="35"/>
      <c r="L132" s="166"/>
      <c r="M132" s="28"/>
      <c r="N132" s="29"/>
      <c r="O132"/>
      <c r="P132" s="29"/>
      <c r="Q132" s="133"/>
      <c r="R132" s="35"/>
      <c r="S132" s="166"/>
      <c r="T132" s="28"/>
      <c r="U132" s="29"/>
      <c r="V132"/>
      <c r="W132" s="29"/>
      <c r="X132" s="133"/>
      <c r="Y132" s="35"/>
      <c r="Z132" s="166"/>
      <c r="AA132" s="28"/>
      <c r="AB132" s="29"/>
      <c r="AC132"/>
      <c r="AD132" s="29"/>
      <c r="AE132" s="133"/>
      <c r="AF132" s="35"/>
      <c r="AG132" s="16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6"/>
      <c r="F133" s="28"/>
      <c r="G133" s="29"/>
      <c r="H133"/>
      <c r="I133" s="29"/>
      <c r="J133" s="133"/>
      <c r="K133" s="35"/>
      <c r="L133" s="166"/>
      <c r="M133" s="28"/>
      <c r="N133" s="29"/>
      <c r="O133"/>
      <c r="P133" s="29"/>
      <c r="Q133" s="133"/>
      <c r="R133" s="35"/>
      <c r="S133" s="166"/>
      <c r="T133" s="28"/>
      <c r="U133" s="29"/>
      <c r="V133"/>
      <c r="W133" s="29"/>
      <c r="X133" s="133"/>
      <c r="Y133" s="35"/>
      <c r="Z133" s="166"/>
      <c r="AA133" s="28"/>
      <c r="AB133" s="29"/>
      <c r="AC133"/>
      <c r="AD133" s="29"/>
      <c r="AE133" s="133"/>
      <c r="AF133" s="35"/>
      <c r="AG133" s="16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6"/>
      <c r="F134" s="28"/>
      <c r="G134" s="29"/>
      <c r="H134"/>
      <c r="I134" s="29"/>
      <c r="J134" s="133"/>
      <c r="K134" s="35"/>
      <c r="L134" s="166"/>
      <c r="M134" s="28"/>
      <c r="N134" s="29"/>
      <c r="O134"/>
      <c r="P134" s="29"/>
      <c r="Q134" s="133"/>
      <c r="R134" s="35"/>
      <c r="S134" s="166"/>
      <c r="T134" s="28"/>
      <c r="U134" s="29"/>
      <c r="V134"/>
      <c r="W134" s="29"/>
      <c r="X134" s="133"/>
      <c r="Y134" s="35"/>
      <c r="Z134" s="166"/>
      <c r="AA134" s="28"/>
      <c r="AB134" s="29"/>
      <c r="AC134"/>
      <c r="AD134" s="29"/>
      <c r="AE134" s="133"/>
      <c r="AF134" s="35"/>
      <c r="AG134" s="16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238</v>
      </c>
      <c r="E135" s="167"/>
      <c r="F135" s="30"/>
      <c r="G135" s="31"/>
      <c r="H135"/>
      <c r="I135" s="31"/>
      <c r="J135" s="133"/>
      <c r="K135" s="9" t="s">
        <v>238</v>
      </c>
      <c r="L135" s="167"/>
      <c r="M135" s="30"/>
      <c r="N135" s="31"/>
      <c r="O135"/>
      <c r="P135" s="31"/>
      <c r="Q135" s="133"/>
      <c r="R135" s="9" t="s">
        <v>238</v>
      </c>
      <c r="S135" s="167"/>
      <c r="T135" s="30"/>
      <c r="U135" s="31"/>
      <c r="V135"/>
      <c r="W135" s="31"/>
      <c r="X135" s="133"/>
      <c r="Y135" s="9" t="s">
        <v>238</v>
      </c>
      <c r="Z135" s="167"/>
      <c r="AA135" s="30"/>
      <c r="AB135" s="31"/>
      <c r="AC135"/>
      <c r="AD135" s="31"/>
      <c r="AE135" s="133"/>
      <c r="AF135" s="9" t="s">
        <v>238</v>
      </c>
      <c r="AG135" s="167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153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40"/>
      <c r="J137" s="40"/>
      <c r="K137" s="127" t="s">
        <v>43</v>
      </c>
      <c r="L137" s="119"/>
      <c r="M137" s="119"/>
      <c r="N137" s="120"/>
      <c r="O137"/>
      <c r="P137" s="40"/>
      <c r="Q137" s="40"/>
      <c r="R137" s="127" t="s">
        <v>43</v>
      </c>
      <c r="S137" s="119"/>
      <c r="T137" s="119"/>
      <c r="U137" s="120"/>
      <c r="V137"/>
      <c r="W137" s="40"/>
      <c r="X137" s="40"/>
      <c r="Y137" s="127" t="s">
        <v>43</v>
      </c>
      <c r="Z137" s="119"/>
      <c r="AA137" s="119"/>
      <c r="AB137" s="120"/>
      <c r="AC137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9"/>
      <c r="E138" s="160"/>
      <c r="F138" s="123"/>
      <c r="G138" s="123"/>
      <c r="H138"/>
      <c r="I138" s="122"/>
      <c r="J138" s="22"/>
      <c r="K138" s="159"/>
      <c r="L138" s="160"/>
      <c r="M138" s="123"/>
      <c r="N138" s="123"/>
      <c r="O138"/>
      <c r="P138" s="122"/>
      <c r="Q138" s="22"/>
      <c r="R138" s="159"/>
      <c r="S138" s="160"/>
      <c r="T138" s="123"/>
      <c r="U138" s="123"/>
      <c r="V138"/>
      <c r="W138" s="123"/>
      <c r="X138" s="22"/>
      <c r="Y138" s="159"/>
      <c r="Z138" s="160"/>
      <c r="AA138" s="123"/>
      <c r="AB138" s="123"/>
      <c r="AC138"/>
      <c r="AD138" s="123"/>
      <c r="AE138" s="22"/>
      <c r="AF138" s="159"/>
      <c r="AG138" s="160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183</v>
      </c>
      <c r="E142" s="111"/>
      <c r="F142" s="111"/>
      <c r="G142" s="112"/>
      <c r="H142"/>
      <c r="I142" s="102"/>
      <c r="J142" s="102"/>
      <c r="K142" s="110" t="s">
        <v>183</v>
      </c>
      <c r="L142" s="111"/>
      <c r="M142" s="111"/>
      <c r="N142" s="112"/>
      <c r="O142"/>
      <c r="P142" s="102"/>
      <c r="Q142" s="102"/>
      <c r="R142" s="110" t="s">
        <v>183</v>
      </c>
      <c r="S142" s="111"/>
      <c r="T142" s="111"/>
      <c r="U142" s="112"/>
      <c r="V142"/>
      <c r="W142" s="102"/>
      <c r="X142" s="102"/>
      <c r="Y142" s="110" t="s">
        <v>183</v>
      </c>
      <c r="Z142" s="111"/>
      <c r="AA142" s="111"/>
      <c r="AB142" s="112"/>
      <c r="AC142"/>
      <c r="AD142" s="102"/>
      <c r="AE142" s="102"/>
      <c r="AF142" s="110" t="s">
        <v>183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55</v>
      </c>
      <c r="E144" s="117" t="s">
        <v>56</v>
      </c>
      <c r="F144" s="117" t="s">
        <v>57</v>
      </c>
      <c r="G144" s="118" t="s">
        <v>47</v>
      </c>
      <c r="H144"/>
      <c r="I144" s="102"/>
      <c r="J144" s="102"/>
      <c r="K144" s="124" t="s">
        <v>55</v>
      </c>
      <c r="L144" s="117" t="s">
        <v>56</v>
      </c>
      <c r="M144" s="117" t="s">
        <v>57</v>
      </c>
      <c r="N144" s="118" t="s">
        <v>47</v>
      </c>
      <c r="O144"/>
      <c r="P144" s="102"/>
      <c r="Q144" s="102"/>
      <c r="R144" s="124" t="s">
        <v>55</v>
      </c>
      <c r="S144" s="117" t="s">
        <v>56</v>
      </c>
      <c r="T144" s="117" t="s">
        <v>57</v>
      </c>
      <c r="U144" s="118" t="s">
        <v>47</v>
      </c>
      <c r="V144"/>
      <c r="W144" s="102"/>
      <c r="X144" s="102"/>
      <c r="Y144" s="124" t="s">
        <v>55</v>
      </c>
      <c r="Z144" s="117" t="s">
        <v>56</v>
      </c>
      <c r="AA144" s="117" t="s">
        <v>57</v>
      </c>
      <c r="AB144" s="118" t="s">
        <v>47</v>
      </c>
      <c r="AC144"/>
      <c r="AD144" s="102"/>
      <c r="AE144" s="102"/>
      <c r="AF144" s="124" t="s">
        <v>55</v>
      </c>
      <c r="AG144" s="117" t="s">
        <v>56</v>
      </c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238</v>
      </c>
      <c r="E148" s="10"/>
      <c r="F148" s="30"/>
      <c r="G148" s="31"/>
      <c r="H148"/>
      <c r="I148" s="133"/>
      <c r="J148" s="133"/>
      <c r="K148" s="9" t="s">
        <v>238</v>
      </c>
      <c r="L148" s="10"/>
      <c r="M148" s="30"/>
      <c r="N148" s="31"/>
      <c r="O148"/>
      <c r="P148" s="133"/>
      <c r="Q148" s="133"/>
      <c r="R148" s="9" t="s">
        <v>238</v>
      </c>
      <c r="S148" s="10"/>
      <c r="T148" s="30"/>
      <c r="U148" s="31"/>
      <c r="V148"/>
      <c r="W148" s="133"/>
      <c r="X148" s="133"/>
      <c r="Y148" s="9" t="s">
        <v>238</v>
      </c>
      <c r="Z148" s="10"/>
      <c r="AA148" s="30"/>
      <c r="AB148" s="31"/>
      <c r="AC148"/>
      <c r="AD148" s="133"/>
      <c r="AE148" s="133"/>
      <c r="AF148" s="9" t="s">
        <v>238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146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40"/>
      <c r="J150" s="40"/>
      <c r="K150" s="127" t="s">
        <v>43</v>
      </c>
      <c r="L150" s="119"/>
      <c r="M150" s="119"/>
      <c r="N150" s="120"/>
      <c r="O150"/>
      <c r="P150" s="40"/>
      <c r="Q150" s="40"/>
      <c r="R150" s="127" t="s">
        <v>43</v>
      </c>
      <c r="S150" s="119"/>
      <c r="T150" s="119"/>
      <c r="U150" s="120"/>
      <c r="V150"/>
      <c r="W150" s="40"/>
      <c r="X150" s="40"/>
      <c r="Y150" s="127" t="s">
        <v>43</v>
      </c>
      <c r="Z150" s="119"/>
      <c r="AA150" s="119"/>
      <c r="AB150" s="120"/>
      <c r="AC15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8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1" t="s">
        <v>240</v>
      </c>
      <c r="E152" s="162"/>
      <c r="F152" s="162"/>
      <c r="G152" s="163"/>
      <c r="H152"/>
      <c r="I152" s="102"/>
      <c r="J152" s="102"/>
      <c r="K152" s="161" t="s">
        <v>240</v>
      </c>
      <c r="L152" s="162"/>
      <c r="M152" s="162"/>
      <c r="N152" s="163"/>
      <c r="O152"/>
      <c r="P152" s="102"/>
      <c r="Q152" s="102"/>
      <c r="R152" s="161" t="s">
        <v>240</v>
      </c>
      <c r="S152" s="162"/>
      <c r="T152" s="162"/>
      <c r="U152" s="163"/>
      <c r="V152"/>
      <c r="W152" s="102"/>
      <c r="X152" s="102"/>
      <c r="Y152" s="161" t="s">
        <v>240</v>
      </c>
      <c r="Z152" s="162"/>
      <c r="AA152" s="162"/>
      <c r="AB152" s="163"/>
      <c r="AC152"/>
      <c r="AD152" s="102"/>
      <c r="AE152" s="102"/>
      <c r="AF152" s="161" t="s">
        <v>240</v>
      </c>
      <c r="AG152" s="162"/>
      <c r="AH152" s="162"/>
      <c r="AI152" s="163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H154"/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O154"/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V154"/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C154"/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6"/>
      <c r="F155" s="28"/>
      <c r="G155" s="29"/>
      <c r="H155"/>
      <c r="I155" s="29"/>
      <c r="J155" s="133"/>
      <c r="K155" s="35"/>
      <c r="L155" s="166"/>
      <c r="M155" s="28"/>
      <c r="N155" s="29"/>
      <c r="O155"/>
      <c r="P155" s="29"/>
      <c r="Q155" s="133"/>
      <c r="R155" s="35"/>
      <c r="S155" s="166"/>
      <c r="T155" s="28"/>
      <c r="U155" s="29"/>
      <c r="V155"/>
      <c r="W155" s="29"/>
      <c r="X155" s="133"/>
      <c r="Y155" s="35"/>
      <c r="Z155" s="166"/>
      <c r="AA155" s="28"/>
      <c r="AB155" s="29"/>
      <c r="AC155"/>
      <c r="AD155" s="29"/>
      <c r="AE155" s="133"/>
      <c r="AF155" s="35"/>
      <c r="AG155" s="16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6"/>
      <c r="F156" s="28"/>
      <c r="G156" s="29"/>
      <c r="H156"/>
      <c r="I156" s="29"/>
      <c r="J156" s="133"/>
      <c r="K156" s="35"/>
      <c r="L156" s="166"/>
      <c r="M156" s="28"/>
      <c r="N156" s="29"/>
      <c r="O156"/>
      <c r="P156" s="29"/>
      <c r="Q156" s="133"/>
      <c r="R156" s="35"/>
      <c r="S156" s="166"/>
      <c r="T156" s="28"/>
      <c r="U156" s="29"/>
      <c r="V156"/>
      <c r="W156" s="29"/>
      <c r="X156" s="133"/>
      <c r="Y156" s="35"/>
      <c r="Z156" s="166"/>
      <c r="AA156" s="28"/>
      <c r="AB156" s="29"/>
      <c r="AC156"/>
      <c r="AD156" s="29"/>
      <c r="AE156" s="133"/>
      <c r="AF156" s="35"/>
      <c r="AG156" s="16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6"/>
      <c r="F157" s="28"/>
      <c r="G157" s="29"/>
      <c r="H157"/>
      <c r="I157" s="29"/>
      <c r="J157" s="133"/>
      <c r="K157" s="35"/>
      <c r="L157" s="166"/>
      <c r="M157" s="28"/>
      <c r="N157" s="29"/>
      <c r="O157"/>
      <c r="P157" s="29"/>
      <c r="Q157" s="133"/>
      <c r="R157" s="35"/>
      <c r="S157" s="166"/>
      <c r="T157" s="28"/>
      <c r="U157" s="29"/>
      <c r="V157"/>
      <c r="W157" s="29"/>
      <c r="X157" s="133"/>
      <c r="Y157" s="35"/>
      <c r="Z157" s="166"/>
      <c r="AA157" s="28"/>
      <c r="AB157" s="29"/>
      <c r="AC157"/>
      <c r="AD157" s="29"/>
      <c r="AE157" s="133"/>
      <c r="AF157" s="35"/>
      <c r="AG157" s="16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238</v>
      </c>
      <c r="E158" s="167"/>
      <c r="F158" s="30"/>
      <c r="G158" s="31"/>
      <c r="H158"/>
      <c r="I158" s="31"/>
      <c r="J158" s="133"/>
      <c r="K158" s="9" t="s">
        <v>238</v>
      </c>
      <c r="L158" s="167"/>
      <c r="M158" s="30"/>
      <c r="N158" s="31"/>
      <c r="O158"/>
      <c r="P158" s="31"/>
      <c r="Q158" s="133"/>
      <c r="R158" s="9" t="s">
        <v>238</v>
      </c>
      <c r="S158" s="167"/>
      <c r="T158" s="30"/>
      <c r="U158" s="31"/>
      <c r="V158"/>
      <c r="W158" s="31"/>
      <c r="X158" s="133"/>
      <c r="Y158" s="9" t="s">
        <v>238</v>
      </c>
      <c r="Z158" s="167"/>
      <c r="AA158" s="30"/>
      <c r="AB158" s="31"/>
      <c r="AC158"/>
      <c r="AD158" s="31"/>
      <c r="AE158" s="133"/>
      <c r="AF158" s="9" t="s">
        <v>238</v>
      </c>
      <c r="AG158" s="167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154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40"/>
      <c r="J160" s="40"/>
      <c r="K160" s="127" t="s">
        <v>43</v>
      </c>
      <c r="L160" s="119"/>
      <c r="M160" s="119"/>
      <c r="N160" s="120"/>
      <c r="O160"/>
      <c r="P160" s="40"/>
      <c r="Q160" s="40"/>
      <c r="R160" s="127" t="s">
        <v>43</v>
      </c>
      <c r="S160" s="119"/>
      <c r="T160" s="119"/>
      <c r="U160" s="120"/>
      <c r="V160"/>
      <c r="W160" s="40"/>
      <c r="X160" s="40"/>
      <c r="Y160" s="127" t="s">
        <v>43</v>
      </c>
      <c r="Z160" s="119"/>
      <c r="AA160" s="119"/>
      <c r="AB160" s="120"/>
      <c r="AC16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9"/>
      <c r="E161" s="160"/>
      <c r="F161" s="123"/>
      <c r="G161" s="123"/>
      <c r="H161"/>
      <c r="I161" s="122"/>
      <c r="J161" s="22"/>
      <c r="K161" s="159"/>
      <c r="L161" s="160"/>
      <c r="M161" s="123"/>
      <c r="N161" s="123"/>
      <c r="O161"/>
      <c r="P161" s="122"/>
      <c r="Q161" s="22"/>
      <c r="R161" s="159"/>
      <c r="S161" s="160"/>
      <c r="T161" s="123"/>
      <c r="U161" s="123"/>
      <c r="V161"/>
      <c r="W161" s="123"/>
      <c r="X161" s="22"/>
      <c r="Y161" s="159"/>
      <c r="Z161" s="160"/>
      <c r="AA161" s="123"/>
      <c r="AB161" s="123"/>
      <c r="AC161"/>
      <c r="AD161" s="123"/>
      <c r="AE161" s="22"/>
      <c r="AF161" s="159"/>
      <c r="AG161" s="160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ht="15.75" thickBot="1" x14ac:dyDescent="0.3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  <row r="163" spans="1:216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V163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</row>
    <row r="164" spans="1:216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</row>
    <row r="165" spans="1:216" s="103" customFormat="1" ht="15.75" x14ac:dyDescent="0.25">
      <c r="A165" s="97"/>
      <c r="B165" s="102"/>
      <c r="C165" s="102"/>
      <c r="D165" s="110" t="s">
        <v>183</v>
      </c>
      <c r="E165" s="111"/>
      <c r="F165" s="111"/>
      <c r="G165" s="112"/>
      <c r="H165"/>
      <c r="I165" s="102"/>
      <c r="J165" s="102"/>
      <c r="K165" s="110" t="s">
        <v>183</v>
      </c>
      <c r="L165" s="111"/>
      <c r="M165" s="111"/>
      <c r="N165" s="112"/>
      <c r="O165"/>
      <c r="P165" s="102"/>
      <c r="Q165" s="102"/>
      <c r="R165" s="110" t="s">
        <v>183</v>
      </c>
      <c r="S165" s="111"/>
      <c r="T165" s="111"/>
      <c r="U165" s="112"/>
      <c r="V165"/>
      <c r="W165" s="102"/>
      <c r="X165" s="102"/>
      <c r="Y165" s="110" t="s">
        <v>183</v>
      </c>
      <c r="Z165" s="111"/>
      <c r="AA165" s="111"/>
      <c r="AB165" s="112"/>
      <c r="AC165"/>
      <c r="AD165" s="102"/>
      <c r="AE165" s="102"/>
      <c r="AF165" s="110" t="s">
        <v>183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</row>
    <row r="166" spans="1:216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</row>
    <row r="167" spans="1:216" s="2" customFormat="1" ht="48" x14ac:dyDescent="0.25">
      <c r="A167" s="97"/>
      <c r="B167" s="102"/>
      <c r="C167" s="102"/>
      <c r="D167" s="124" t="s">
        <v>55</v>
      </c>
      <c r="E167" s="117" t="s">
        <v>56</v>
      </c>
      <c r="F167" s="117" t="s">
        <v>57</v>
      </c>
      <c r="G167" s="118" t="s">
        <v>47</v>
      </c>
      <c r="H167"/>
      <c r="I167" s="102"/>
      <c r="J167" s="102"/>
      <c r="K167" s="124" t="s">
        <v>55</v>
      </c>
      <c r="L167" s="117" t="s">
        <v>56</v>
      </c>
      <c r="M167" s="117" t="s">
        <v>57</v>
      </c>
      <c r="N167" s="118" t="s">
        <v>47</v>
      </c>
      <c r="O167"/>
      <c r="P167" s="102"/>
      <c r="Q167" s="102"/>
      <c r="R167" s="124" t="s">
        <v>55</v>
      </c>
      <c r="S167" s="117" t="s">
        <v>56</v>
      </c>
      <c r="T167" s="117" t="s">
        <v>57</v>
      </c>
      <c r="U167" s="118" t="s">
        <v>47</v>
      </c>
      <c r="V167"/>
      <c r="W167" s="102"/>
      <c r="X167" s="102"/>
      <c r="Y167" s="124" t="s">
        <v>55</v>
      </c>
      <c r="Z167" s="117" t="s">
        <v>56</v>
      </c>
      <c r="AA167" s="117" t="s">
        <v>57</v>
      </c>
      <c r="AB167" s="118" t="s">
        <v>47</v>
      </c>
      <c r="AC167"/>
      <c r="AD167" s="102"/>
      <c r="AE167" s="102"/>
      <c r="AF167" s="124" t="s">
        <v>55</v>
      </c>
      <c r="AG167" s="117" t="s">
        <v>56</v>
      </c>
      <c r="AH167" s="117" t="s">
        <v>57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</row>
    <row r="168" spans="1:216" s="4" customFormat="1" x14ac:dyDescent="0.25">
      <c r="A168" s="3"/>
      <c r="B168" s="19"/>
      <c r="C168" s="19"/>
      <c r="D168" s="5"/>
      <c r="E168" s="6"/>
      <c r="F168" s="28"/>
      <c r="G168" s="29"/>
      <c r="H168"/>
      <c r="I168" s="133"/>
      <c r="J168" s="133"/>
      <c r="K168" s="5"/>
      <c r="L168" s="6"/>
      <c r="M168" s="28"/>
      <c r="N168" s="29"/>
      <c r="O168"/>
      <c r="P168" s="133"/>
      <c r="Q168" s="133"/>
      <c r="R168" s="5"/>
      <c r="S168" s="6"/>
      <c r="T168" s="28"/>
      <c r="U168" s="29"/>
      <c r="V168"/>
      <c r="W168" s="133"/>
      <c r="X168" s="133"/>
      <c r="Y168" s="5"/>
      <c r="Z168" s="6"/>
      <c r="AA168" s="28"/>
      <c r="AB168" s="29"/>
      <c r="AC168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</row>
    <row r="169" spans="1:216" s="4" customFormat="1" x14ac:dyDescent="0.25">
      <c r="A169" s="3"/>
      <c r="B169" s="19"/>
      <c r="C169" s="19"/>
      <c r="D169" s="5"/>
      <c r="E169" s="6"/>
      <c r="F169" s="28"/>
      <c r="G169" s="29"/>
      <c r="H169"/>
      <c r="I169" s="133"/>
      <c r="J169" s="133"/>
      <c r="K169" s="5"/>
      <c r="L169" s="6"/>
      <c r="M169" s="28"/>
      <c r="N169" s="29"/>
      <c r="O169"/>
      <c r="P169" s="133"/>
      <c r="Q169" s="133"/>
      <c r="R169" s="5"/>
      <c r="S169" s="6"/>
      <c r="T169" s="28"/>
      <c r="U169" s="29"/>
      <c r="V169"/>
      <c r="W169" s="133"/>
      <c r="X169" s="133"/>
      <c r="Y169" s="5"/>
      <c r="Z169" s="6"/>
      <c r="AA169" s="28"/>
      <c r="AB169" s="29"/>
      <c r="AC16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</row>
    <row r="170" spans="1:216" s="4" customFormat="1" x14ac:dyDescent="0.25">
      <c r="A170" s="3"/>
      <c r="B170" s="19"/>
      <c r="C170" s="19"/>
      <c r="D170" s="5"/>
      <c r="E170" s="6"/>
      <c r="F170" s="28"/>
      <c r="G170" s="29"/>
      <c r="H170"/>
      <c r="I170" s="133"/>
      <c r="J170" s="133"/>
      <c r="K170" s="5"/>
      <c r="L170" s="6"/>
      <c r="M170" s="28"/>
      <c r="N170" s="29"/>
      <c r="O170"/>
      <c r="P170" s="133"/>
      <c r="Q170" s="133"/>
      <c r="R170" s="5"/>
      <c r="S170" s="6"/>
      <c r="T170" s="28"/>
      <c r="U170" s="29"/>
      <c r="V170"/>
      <c r="W170" s="133"/>
      <c r="X170" s="133"/>
      <c r="Y170" s="5"/>
      <c r="Z170" s="6"/>
      <c r="AA170" s="28"/>
      <c r="AB170" s="29"/>
      <c r="AC170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</row>
    <row r="171" spans="1:216" s="4" customFormat="1" ht="15.75" thickBot="1" x14ac:dyDescent="0.3">
      <c r="A171" s="3"/>
      <c r="B171" s="19"/>
      <c r="C171" s="19"/>
      <c r="D171" s="9" t="s">
        <v>238</v>
      </c>
      <c r="E171" s="10"/>
      <c r="F171" s="30"/>
      <c r="G171" s="31"/>
      <c r="H171"/>
      <c r="I171" s="133"/>
      <c r="J171" s="133"/>
      <c r="K171" s="9" t="s">
        <v>238</v>
      </c>
      <c r="L171" s="10"/>
      <c r="M171" s="30"/>
      <c r="N171" s="31"/>
      <c r="O171"/>
      <c r="P171" s="133"/>
      <c r="Q171" s="133"/>
      <c r="R171" s="9" t="s">
        <v>238</v>
      </c>
      <c r="S171" s="10"/>
      <c r="T171" s="30"/>
      <c r="U171" s="31"/>
      <c r="V171"/>
      <c r="W171" s="133"/>
      <c r="X171" s="133"/>
      <c r="Y171" s="9" t="s">
        <v>238</v>
      </c>
      <c r="Z171" s="10"/>
      <c r="AA171" s="30"/>
      <c r="AB171" s="31"/>
      <c r="AC171"/>
      <c r="AD171" s="133"/>
      <c r="AE171" s="133"/>
      <c r="AF171" s="9" t="s">
        <v>238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</row>
    <row r="172" spans="1:216" s="16" customFormat="1" ht="23.25" thickBot="1" x14ac:dyDescent="0.3">
      <c r="A172" s="13" t="s">
        <v>147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40"/>
      <c r="J172" s="40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40"/>
      <c r="Q172" s="40"/>
      <c r="R172" s="14" t="s">
        <v>42</v>
      </c>
      <c r="S172" s="15"/>
      <c r="T172" s="32">
        <f>SUM(T168:T171)</f>
        <v>0</v>
      </c>
      <c r="U172" s="32">
        <f>SUM(U168:U171)</f>
        <v>0</v>
      </c>
      <c r="V172"/>
      <c r="W172" s="40"/>
      <c r="X172" s="40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/>
      <c r="AD172" s="40"/>
      <c r="AE172" s="40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</row>
    <row r="173" spans="1:216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H173"/>
      <c r="I173" s="40"/>
      <c r="J173" s="40"/>
      <c r="K173" s="127" t="s">
        <v>43</v>
      </c>
      <c r="L173" s="119"/>
      <c r="M173" s="119"/>
      <c r="N173" s="120"/>
      <c r="O173"/>
      <c r="P173" s="40"/>
      <c r="Q173" s="40"/>
      <c r="R173" s="127" t="s">
        <v>43</v>
      </c>
      <c r="S173" s="119"/>
      <c r="T173" s="119"/>
      <c r="U173" s="120"/>
      <c r="V173"/>
      <c r="W173" s="40"/>
      <c r="X173" s="40"/>
      <c r="Y173" s="127" t="s">
        <v>43</v>
      </c>
      <c r="Z173" s="119"/>
      <c r="AA173" s="119"/>
      <c r="AB173" s="120"/>
      <c r="AC173"/>
      <c r="AD173" s="40"/>
      <c r="AE173" s="40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</row>
    <row r="174" spans="1:216" s="16" customFormat="1" ht="15.75" thickBot="1" x14ac:dyDescent="0.3">
      <c r="A174" s="13"/>
      <c r="B174" s="126"/>
      <c r="C174" s="126"/>
      <c r="D174" s="158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  <c r="FQ174" s="39"/>
      <c r="FR174" s="39"/>
      <c r="FS174" s="39"/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39"/>
      <c r="GF174" s="39"/>
      <c r="GG174" s="39"/>
      <c r="GH174" s="39"/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39"/>
      <c r="GU174" s="39"/>
      <c r="GV174" s="39"/>
      <c r="GW174" s="39"/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</row>
    <row r="175" spans="1:216" s="103" customFormat="1" ht="15.75" x14ac:dyDescent="0.25">
      <c r="A175" s="97"/>
      <c r="B175" s="102"/>
      <c r="C175" s="102"/>
      <c r="D175" s="161" t="s">
        <v>240</v>
      </c>
      <c r="E175" s="162"/>
      <c r="F175" s="162"/>
      <c r="G175" s="163"/>
      <c r="H175"/>
      <c r="I175" s="102"/>
      <c r="J175" s="102"/>
      <c r="K175" s="161" t="s">
        <v>240</v>
      </c>
      <c r="L175" s="162"/>
      <c r="M175" s="162"/>
      <c r="N175" s="163"/>
      <c r="O175"/>
      <c r="P175" s="102"/>
      <c r="Q175" s="102"/>
      <c r="R175" s="161" t="s">
        <v>240</v>
      </c>
      <c r="S175" s="162"/>
      <c r="T175" s="162"/>
      <c r="U175" s="163"/>
      <c r="V175"/>
      <c r="W175" s="102"/>
      <c r="X175" s="102"/>
      <c r="Y175" s="161" t="s">
        <v>240</v>
      </c>
      <c r="Z175" s="162"/>
      <c r="AA175" s="162"/>
      <c r="AB175" s="163"/>
      <c r="AC175"/>
      <c r="AD175" s="102"/>
      <c r="AE175" s="102"/>
      <c r="AF175" s="161" t="s">
        <v>240</v>
      </c>
      <c r="AG175" s="162"/>
      <c r="AH175" s="162"/>
      <c r="AI175" s="163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</row>
    <row r="176" spans="1:216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</row>
    <row r="177" spans="1:216" s="2" customFormat="1" ht="48" x14ac:dyDescent="0.25">
      <c r="A177" s="97"/>
      <c r="B177" s="102"/>
      <c r="C177" s="102"/>
      <c r="D177" s="124" t="s">
        <v>55</v>
      </c>
      <c r="E177" s="125"/>
      <c r="F177" s="117" t="s">
        <v>57</v>
      </c>
      <c r="G177" s="118" t="s">
        <v>47</v>
      </c>
      <c r="H177"/>
      <c r="I177" s="102"/>
      <c r="J177" s="102"/>
      <c r="K177" s="124" t="s">
        <v>55</v>
      </c>
      <c r="L177" s="125"/>
      <c r="M177" s="117" t="s">
        <v>57</v>
      </c>
      <c r="N177" s="118" t="s">
        <v>47</v>
      </c>
      <c r="O177"/>
      <c r="P177" s="102"/>
      <c r="Q177" s="102"/>
      <c r="R177" s="124" t="s">
        <v>55</v>
      </c>
      <c r="S177" s="125"/>
      <c r="T177" s="117" t="s">
        <v>57</v>
      </c>
      <c r="U177" s="118" t="s">
        <v>47</v>
      </c>
      <c r="V177"/>
      <c r="W177" s="102"/>
      <c r="X177" s="102"/>
      <c r="Y177" s="124" t="s">
        <v>55</v>
      </c>
      <c r="Z177" s="125"/>
      <c r="AA177" s="117" t="s">
        <v>57</v>
      </c>
      <c r="AB177" s="118" t="s">
        <v>47</v>
      </c>
      <c r="AC177"/>
      <c r="AD177" s="102"/>
      <c r="AE177" s="102"/>
      <c r="AF177" s="124" t="s">
        <v>55</v>
      </c>
      <c r="AG177" s="125"/>
      <c r="AH177" s="117" t="s">
        <v>57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</row>
    <row r="178" spans="1:216" s="4" customFormat="1" x14ac:dyDescent="0.25">
      <c r="A178" s="3"/>
      <c r="B178" s="19"/>
      <c r="C178" s="19"/>
      <c r="D178" s="35"/>
      <c r="E178" s="166"/>
      <c r="F178" s="28"/>
      <c r="G178" s="29"/>
      <c r="H178"/>
      <c r="I178" s="29"/>
      <c r="J178" s="133"/>
      <c r="K178" s="35"/>
      <c r="L178" s="166"/>
      <c r="M178" s="28"/>
      <c r="N178" s="29"/>
      <c r="O178"/>
      <c r="P178" s="29"/>
      <c r="Q178" s="133"/>
      <c r="R178" s="35"/>
      <c r="S178" s="166"/>
      <c r="T178" s="28"/>
      <c r="U178" s="29"/>
      <c r="V178"/>
      <c r="W178" s="29"/>
      <c r="X178" s="133"/>
      <c r="Y178" s="35"/>
      <c r="Z178" s="166"/>
      <c r="AA178" s="28"/>
      <c r="AB178" s="29"/>
      <c r="AC178"/>
      <c r="AD178" s="29"/>
      <c r="AE178" s="133"/>
      <c r="AF178" s="35"/>
      <c r="AG178" s="16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  <c r="GF178" s="39"/>
      <c r="GG178" s="39"/>
      <c r="GH178" s="39"/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39"/>
      <c r="GU178" s="39"/>
      <c r="GV178" s="39"/>
      <c r="GW178" s="39"/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</row>
    <row r="179" spans="1:216" s="4" customFormat="1" x14ac:dyDescent="0.25">
      <c r="A179" s="3"/>
      <c r="B179" s="19"/>
      <c r="C179" s="19"/>
      <c r="D179" s="35"/>
      <c r="E179" s="166"/>
      <c r="F179" s="28"/>
      <c r="G179" s="29"/>
      <c r="H179"/>
      <c r="I179" s="29"/>
      <c r="J179" s="133"/>
      <c r="K179" s="35"/>
      <c r="L179" s="166"/>
      <c r="M179" s="28"/>
      <c r="N179" s="29"/>
      <c r="O179"/>
      <c r="P179" s="29"/>
      <c r="Q179" s="133"/>
      <c r="R179" s="35"/>
      <c r="S179" s="166"/>
      <c r="T179" s="28"/>
      <c r="U179" s="29"/>
      <c r="V179"/>
      <c r="W179" s="29"/>
      <c r="X179" s="133"/>
      <c r="Y179" s="35"/>
      <c r="Z179" s="166"/>
      <c r="AA179" s="28"/>
      <c r="AB179" s="29"/>
      <c r="AC179"/>
      <c r="AD179" s="29"/>
      <c r="AE179" s="133"/>
      <c r="AF179" s="35"/>
      <c r="AG179" s="16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  <c r="FQ179" s="39"/>
      <c r="FR179" s="39"/>
      <c r="FS179" s="39"/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39"/>
      <c r="GF179" s="39"/>
      <c r="GG179" s="39"/>
      <c r="GH179" s="39"/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39"/>
      <c r="GU179" s="39"/>
      <c r="GV179" s="39"/>
      <c r="GW179" s="39"/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</row>
    <row r="180" spans="1:216" s="4" customFormat="1" x14ac:dyDescent="0.25">
      <c r="A180" s="3"/>
      <c r="B180" s="19"/>
      <c r="C180" s="19"/>
      <c r="D180" s="35"/>
      <c r="E180" s="166"/>
      <c r="F180" s="28"/>
      <c r="G180" s="29"/>
      <c r="H180"/>
      <c r="I180" s="29"/>
      <c r="J180" s="133"/>
      <c r="K180" s="35"/>
      <c r="L180" s="166"/>
      <c r="M180" s="28"/>
      <c r="N180" s="29"/>
      <c r="O180"/>
      <c r="P180" s="29"/>
      <c r="Q180" s="133"/>
      <c r="R180" s="35"/>
      <c r="S180" s="166"/>
      <c r="T180" s="28"/>
      <c r="U180" s="29"/>
      <c r="V180"/>
      <c r="W180" s="29"/>
      <c r="X180" s="133"/>
      <c r="Y180" s="35"/>
      <c r="Z180" s="166"/>
      <c r="AA180" s="28"/>
      <c r="AB180" s="29"/>
      <c r="AC180"/>
      <c r="AD180" s="29"/>
      <c r="AE180" s="133"/>
      <c r="AF180" s="35"/>
      <c r="AG180" s="16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</row>
    <row r="181" spans="1:216" s="4" customFormat="1" ht="15.75" thickBot="1" x14ac:dyDescent="0.3">
      <c r="A181" s="3"/>
      <c r="B181" s="19"/>
      <c r="C181" s="19"/>
      <c r="D181" s="9" t="s">
        <v>238</v>
      </c>
      <c r="E181" s="167"/>
      <c r="F181" s="30"/>
      <c r="G181" s="31"/>
      <c r="H181"/>
      <c r="I181" s="31"/>
      <c r="J181" s="133"/>
      <c r="K181" s="9" t="s">
        <v>238</v>
      </c>
      <c r="L181" s="167"/>
      <c r="M181" s="30"/>
      <c r="N181" s="31"/>
      <c r="O181"/>
      <c r="P181" s="31"/>
      <c r="Q181" s="133"/>
      <c r="R181" s="9" t="s">
        <v>238</v>
      </c>
      <c r="S181" s="167"/>
      <c r="T181" s="30"/>
      <c r="U181" s="31"/>
      <c r="V181"/>
      <c r="W181" s="31"/>
      <c r="X181" s="133"/>
      <c r="Y181" s="9" t="s">
        <v>238</v>
      </c>
      <c r="Z181" s="167"/>
      <c r="AA181" s="30"/>
      <c r="AB181" s="31"/>
      <c r="AC181"/>
      <c r="AD181" s="31"/>
      <c r="AE181" s="133"/>
      <c r="AF181" s="9" t="s">
        <v>238</v>
      </c>
      <c r="AG181" s="167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  <c r="FQ181" s="39"/>
      <c r="FR181" s="39"/>
      <c r="FS181" s="39"/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39"/>
      <c r="GF181" s="39"/>
      <c r="GG181" s="39"/>
      <c r="GH181" s="39"/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39"/>
      <c r="GU181" s="39"/>
      <c r="GV181" s="39"/>
      <c r="GW181" s="39"/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</row>
    <row r="182" spans="1:216" s="16" customFormat="1" ht="23.25" thickBot="1" x14ac:dyDescent="0.3">
      <c r="A182" s="13" t="s">
        <v>155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32"/>
      <c r="J182" s="40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32"/>
      <c r="Q182" s="40"/>
      <c r="R182" s="14" t="s">
        <v>42</v>
      </c>
      <c r="S182" s="15"/>
      <c r="T182" s="32">
        <f>SUM(T178:T181)</f>
        <v>0</v>
      </c>
      <c r="U182" s="32">
        <f>SUM(U178:U181)</f>
        <v>0</v>
      </c>
      <c r="V182"/>
      <c r="W182" s="32"/>
      <c r="X182" s="40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/>
      <c r="AD182" s="32"/>
      <c r="AE182" s="40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</row>
    <row r="183" spans="1:216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H183"/>
      <c r="I183" s="40"/>
      <c r="J183" s="40"/>
      <c r="K183" s="127" t="s">
        <v>43</v>
      </c>
      <c r="L183" s="119"/>
      <c r="M183" s="119"/>
      <c r="N183" s="120"/>
      <c r="O183"/>
      <c r="P183" s="40"/>
      <c r="Q183" s="40"/>
      <c r="R183" s="127" t="s">
        <v>43</v>
      </c>
      <c r="S183" s="119"/>
      <c r="T183" s="119"/>
      <c r="U183" s="120"/>
      <c r="V183"/>
      <c r="W183" s="40"/>
      <c r="X183" s="40"/>
      <c r="Y183" s="127" t="s">
        <v>43</v>
      </c>
      <c r="Z183" s="119"/>
      <c r="AA183" s="119"/>
      <c r="AB183" s="120"/>
      <c r="AC183"/>
      <c r="AD183" s="40"/>
      <c r="AE183" s="40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</row>
    <row r="184" spans="1:216" s="16" customFormat="1" x14ac:dyDescent="0.25">
      <c r="A184" s="13"/>
      <c r="B184" s="126"/>
      <c r="C184" s="126"/>
      <c r="D184" s="159"/>
      <c r="E184" s="160"/>
      <c r="F184" s="123"/>
      <c r="G184" s="123"/>
      <c r="H184"/>
      <c r="I184" s="122"/>
      <c r="J184" s="22"/>
      <c r="K184" s="159"/>
      <c r="L184" s="160"/>
      <c r="M184" s="123"/>
      <c r="N184" s="123"/>
      <c r="O184"/>
      <c r="P184" s="122"/>
      <c r="Q184" s="22"/>
      <c r="R184" s="159"/>
      <c r="S184" s="160"/>
      <c r="T184" s="123"/>
      <c r="U184" s="123"/>
      <c r="V184"/>
      <c r="W184" s="123"/>
      <c r="X184" s="22"/>
      <c r="Y184" s="159"/>
      <c r="Z184" s="160"/>
      <c r="AA184" s="123"/>
      <c r="AB184" s="123"/>
      <c r="AC184"/>
      <c r="AD184" s="123"/>
      <c r="AE184" s="22"/>
      <c r="AF184" s="159"/>
      <c r="AG184" s="160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</row>
  </sheetData>
  <sheetProtection algorithmName="SHA-512" hashValue="v53FP+1XcuKExRv7y7Pxj0pNR1bI4pj9/qfzpdPBZsMp6PC6wigI13PonLbfjMp+H3BsYiBi7eobyhzz2dUfnQ==" saltValue="klsdp0U0HU+9oL7xH4L0k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Celkem</vt:lpstr>
      <vt:lpstr>Př.-koo</vt:lpstr>
      <vt:lpstr>Př.1</vt:lpstr>
      <vt:lpstr>Př.2</vt:lpstr>
      <vt:lpstr>Př.3</vt:lpstr>
      <vt:lpstr>Př.4</vt:lpstr>
      <vt:lpstr>Př.5</vt:lpstr>
      <vt:lpstr>Př.6</vt:lpstr>
      <vt:lpstr>Př.7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2017-02-09T14:43:53Z</dcterms:modified>
</cp:coreProperties>
</file>