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"/>
    </mc:Choice>
  </mc:AlternateContent>
  <bookViews>
    <workbookView xWindow="0" yWindow="0" windowWidth="20490" windowHeight="7905" tabRatio="897" activeTab="1"/>
  </bookViews>
  <sheets>
    <sheet name="Příjemce" sheetId="20" r:id="rId1"/>
    <sheet name="Údaje a typ výzkumu" sheetId="7" r:id="rId2"/>
    <sheet name="A1" sheetId="8" r:id="rId3"/>
    <sheet name="A2" sheetId="10" r:id="rId4"/>
    <sheet name="A3; A4" sheetId="11" r:id="rId5"/>
    <sheet name="A5; A6" sheetId="13" r:id="rId6"/>
    <sheet name="B1; B2" sheetId="14" r:id="rId7"/>
    <sheet name="B3; B4" sheetId="30" r:id="rId8"/>
    <sheet name="C1; C2" sheetId="15" r:id="rId9"/>
    <sheet name="C3; C4" sheetId="16" r:id="rId10"/>
    <sheet name="D; E" sheetId="19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" i="19" l="1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9" i="20" l="1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D11" i="7" l="1"/>
  <c r="D10" i="7"/>
  <c r="D9" i="7"/>
  <c r="AI21" i="30" l="1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C161" i="20"/>
  <c r="C75" i="20"/>
  <c r="G74" i="20"/>
  <c r="G162" i="20"/>
  <c r="D75" i="20"/>
  <c r="D104" i="20"/>
  <c r="D132" i="20"/>
  <c r="D161" i="20"/>
  <c r="C104" i="20"/>
  <c r="C103" i="20"/>
  <c r="C133" i="20"/>
  <c r="D103" i="20"/>
  <c r="D133" i="20"/>
  <c r="G46" i="20"/>
  <c r="G45" i="20"/>
  <c r="D12" i="7"/>
  <c r="C12" i="7"/>
  <c r="F75" i="20" l="1"/>
  <c r="E133" i="20"/>
  <c r="F161" i="20"/>
  <c r="E75" i="20"/>
  <c r="E104" i="20"/>
  <c r="F104" i="20"/>
  <c r="E103" i="20"/>
  <c r="F132" i="20"/>
  <c r="F133" i="20"/>
  <c r="E161" i="20"/>
  <c r="F103" i="20"/>
  <c r="D16" i="20"/>
  <c r="C16" i="20"/>
  <c r="G161" i="20"/>
  <c r="G133" i="20"/>
  <c r="G132" i="20"/>
  <c r="G75" i="20"/>
  <c r="D17" i="20"/>
  <c r="C17" i="20"/>
  <c r="G103" i="20"/>
  <c r="G104" i="20"/>
  <c r="F16" i="20" l="1"/>
  <c r="E17" i="20"/>
  <c r="E16" i="20"/>
  <c r="F17" i="20"/>
  <c r="G17" i="20"/>
  <c r="G16" i="20" l="1"/>
  <c r="AI21" i="19" l="1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53" i="20" l="1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C101" i="20"/>
  <c r="C73" i="20"/>
  <c r="C131" i="20"/>
  <c r="D101" i="20"/>
  <c r="D73" i="20"/>
  <c r="D131" i="20"/>
  <c r="C72" i="20"/>
  <c r="C44" i="20"/>
  <c r="C160" i="20"/>
  <c r="C43" i="20"/>
  <c r="C159" i="20"/>
  <c r="D43" i="20"/>
  <c r="D159" i="20"/>
  <c r="C130" i="20"/>
  <c r="C102" i="20"/>
  <c r="D72" i="20"/>
  <c r="D130" i="20"/>
  <c r="D44" i="20"/>
  <c r="D102" i="20"/>
  <c r="D160" i="20"/>
  <c r="D48" i="20"/>
  <c r="D106" i="20"/>
  <c r="D164" i="20"/>
  <c r="D78" i="20"/>
  <c r="D136" i="20"/>
  <c r="C77" i="20"/>
  <c r="C135" i="20"/>
  <c r="C107" i="20"/>
  <c r="C165" i="20"/>
  <c r="C48" i="20"/>
  <c r="C106" i="20"/>
  <c r="C164" i="20"/>
  <c r="C78" i="20"/>
  <c r="C136" i="20"/>
  <c r="C49" i="20"/>
  <c r="D77" i="20"/>
  <c r="D135" i="20"/>
  <c r="D49" i="20"/>
  <c r="D107" i="20"/>
  <c r="D165" i="20"/>
  <c r="D50" i="20"/>
  <c r="D80" i="20"/>
  <c r="C79" i="20"/>
  <c r="C109" i="20"/>
  <c r="D79" i="20"/>
  <c r="D51" i="20"/>
  <c r="D167" i="20"/>
  <c r="C50" i="20"/>
  <c r="C108" i="20"/>
  <c r="C166" i="20"/>
  <c r="C80" i="20"/>
  <c r="C138" i="20"/>
  <c r="D108" i="20"/>
  <c r="D166" i="20"/>
  <c r="D138" i="20"/>
  <c r="C137" i="20"/>
  <c r="C51" i="20"/>
  <c r="C167" i="20"/>
  <c r="D137" i="20"/>
  <c r="D109" i="20"/>
  <c r="D24" i="20"/>
  <c r="C54" i="20"/>
  <c r="D54" i="20"/>
  <c r="C24" i="20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54" i="20" l="1"/>
  <c r="E24" i="20"/>
  <c r="F24" i="20"/>
  <c r="E167" i="20"/>
  <c r="F167" i="20"/>
  <c r="F137" i="20"/>
  <c r="F79" i="20"/>
  <c r="E79" i="20"/>
  <c r="E51" i="20"/>
  <c r="F109" i="20"/>
  <c r="E109" i="20"/>
  <c r="F107" i="20"/>
  <c r="E136" i="20"/>
  <c r="E48" i="20"/>
  <c r="E77" i="20"/>
  <c r="F106" i="20"/>
  <c r="E78" i="20"/>
  <c r="E165" i="20"/>
  <c r="F136" i="20"/>
  <c r="F135" i="20"/>
  <c r="E49" i="20"/>
  <c r="E164" i="20"/>
  <c r="F78" i="20"/>
  <c r="E160" i="20"/>
  <c r="E102" i="20"/>
  <c r="E131" i="20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F138" i="20"/>
  <c r="E138" i="20"/>
  <c r="E50" i="20"/>
  <c r="F51" i="20"/>
  <c r="F165" i="20"/>
  <c r="F77" i="20"/>
  <c r="E135" i="20"/>
  <c r="F164" i="20"/>
  <c r="F49" i="20"/>
  <c r="E106" i="20"/>
  <c r="F48" i="20"/>
  <c r="E107" i="20"/>
  <c r="F102" i="20"/>
  <c r="E130" i="20"/>
  <c r="F43" i="20"/>
  <c r="E44" i="20"/>
  <c r="F44" i="20"/>
  <c r="E159" i="20"/>
  <c r="E72" i="20"/>
  <c r="F131" i="20"/>
  <c r="E73" i="20"/>
  <c r="F130" i="20"/>
  <c r="E43" i="20"/>
  <c r="F73" i="20"/>
  <c r="E101" i="20"/>
  <c r="F160" i="20"/>
  <c r="F72" i="20"/>
  <c r="F159" i="20"/>
  <c r="F101" i="20"/>
  <c r="D25" i="20"/>
  <c r="G160" i="20"/>
  <c r="G66" i="20"/>
  <c r="G124" i="20"/>
  <c r="G37" i="20"/>
  <c r="C8" i="20"/>
  <c r="G95" i="20"/>
  <c r="G153" i="20"/>
  <c r="D8" i="20"/>
  <c r="G73" i="20"/>
  <c r="D36" i="20"/>
  <c r="D65" i="20"/>
  <c r="D152" i="20"/>
  <c r="D123" i="20"/>
  <c r="C7" i="20"/>
  <c r="D94" i="20"/>
  <c r="C67" i="20"/>
  <c r="D96" i="20"/>
  <c r="C39" i="20"/>
  <c r="D68" i="20"/>
  <c r="C155" i="20"/>
  <c r="D67" i="20"/>
  <c r="C154" i="20"/>
  <c r="D39" i="20"/>
  <c r="C126" i="20"/>
  <c r="D155" i="20"/>
  <c r="C125" i="20"/>
  <c r="D154" i="20"/>
  <c r="C97" i="20"/>
  <c r="D126" i="20"/>
  <c r="C96" i="20"/>
  <c r="D125" i="20"/>
  <c r="C68" i="20"/>
  <c r="D97" i="20"/>
  <c r="D38" i="20"/>
  <c r="C38" i="20"/>
  <c r="C40" i="20"/>
  <c r="C69" i="20"/>
  <c r="C98" i="20"/>
  <c r="C127" i="20"/>
  <c r="C156" i="20"/>
  <c r="D40" i="20"/>
  <c r="D69" i="20"/>
  <c r="D98" i="20"/>
  <c r="D127" i="20"/>
  <c r="D156" i="20"/>
  <c r="C41" i="20"/>
  <c r="C70" i="20"/>
  <c r="C99" i="20"/>
  <c r="C128" i="20"/>
  <c r="C157" i="20"/>
  <c r="D41" i="20"/>
  <c r="D70" i="20"/>
  <c r="D99" i="20"/>
  <c r="D128" i="20"/>
  <c r="D157" i="20"/>
  <c r="G102" i="20"/>
  <c r="C84" i="20"/>
  <c r="C76" i="20"/>
  <c r="G72" i="20"/>
  <c r="D142" i="20"/>
  <c r="D134" i="20"/>
  <c r="C142" i="20"/>
  <c r="C134" i="20"/>
  <c r="G130" i="20"/>
  <c r="D55" i="20"/>
  <c r="D47" i="20"/>
  <c r="D14" i="20"/>
  <c r="C171" i="20"/>
  <c r="C163" i="20"/>
  <c r="G159" i="20"/>
  <c r="G44" i="20"/>
  <c r="C15" i="20"/>
  <c r="C55" i="20"/>
  <c r="C47" i="20"/>
  <c r="G43" i="20"/>
  <c r="C14" i="20"/>
  <c r="G55" i="20"/>
  <c r="D15" i="20"/>
  <c r="D84" i="20"/>
  <c r="D76" i="20"/>
  <c r="D171" i="20"/>
  <c r="D163" i="20"/>
  <c r="D113" i="20"/>
  <c r="D105" i="20"/>
  <c r="G131" i="20"/>
  <c r="C113" i="20"/>
  <c r="C105" i="20"/>
  <c r="G101" i="20"/>
  <c r="G136" i="20"/>
  <c r="G164" i="20"/>
  <c r="G107" i="20"/>
  <c r="G78" i="20"/>
  <c r="G135" i="20"/>
  <c r="D20" i="20"/>
  <c r="C20" i="20"/>
  <c r="G49" i="20"/>
  <c r="G77" i="20"/>
  <c r="G48" i="20"/>
  <c r="C19" i="20"/>
  <c r="G106" i="20"/>
  <c r="G165" i="20"/>
  <c r="D19" i="20"/>
  <c r="C52" i="20"/>
  <c r="G50" i="20"/>
  <c r="C21" i="20"/>
  <c r="G167" i="20"/>
  <c r="C139" i="20"/>
  <c r="G137" i="20"/>
  <c r="D110" i="20"/>
  <c r="G166" i="20"/>
  <c r="C168" i="20"/>
  <c r="D81" i="20"/>
  <c r="G79" i="20"/>
  <c r="C81" i="20"/>
  <c r="G138" i="20"/>
  <c r="G51" i="20"/>
  <c r="C22" i="20"/>
  <c r="D22" i="20"/>
  <c r="D139" i="20"/>
  <c r="D168" i="20"/>
  <c r="G80" i="20"/>
  <c r="G108" i="20"/>
  <c r="C110" i="20"/>
  <c r="G109" i="20"/>
  <c r="D52" i="20"/>
  <c r="D21" i="20"/>
  <c r="C25" i="20"/>
  <c r="E25" i="20" l="1"/>
  <c r="E81" i="20"/>
  <c r="E7" i="20"/>
  <c r="E22" i="20"/>
  <c r="F20" i="20"/>
  <c r="E52" i="20"/>
  <c r="F168" i="20"/>
  <c r="F110" i="20"/>
  <c r="F139" i="20"/>
  <c r="E168" i="20"/>
  <c r="E14" i="20"/>
  <c r="F14" i="20"/>
  <c r="F157" i="20"/>
  <c r="E41" i="20"/>
  <c r="E128" i="20"/>
  <c r="F70" i="20"/>
  <c r="E70" i="20"/>
  <c r="F41" i="20"/>
  <c r="E157" i="20"/>
  <c r="F128" i="20"/>
  <c r="F99" i="20"/>
  <c r="E99" i="20"/>
  <c r="E38" i="20"/>
  <c r="E68" i="20"/>
  <c r="F155" i="20"/>
  <c r="E97" i="20"/>
  <c r="E155" i="20"/>
  <c r="E67" i="20"/>
  <c r="E125" i="20"/>
  <c r="F68" i="20"/>
  <c r="E126" i="20"/>
  <c r="F67" i="20"/>
  <c r="F96" i="20"/>
  <c r="E96" i="20"/>
  <c r="F39" i="20"/>
  <c r="F36" i="20"/>
  <c r="F123" i="20"/>
  <c r="E21" i="20"/>
  <c r="F21" i="20"/>
  <c r="F22" i="20"/>
  <c r="E139" i="20"/>
  <c r="F81" i="20"/>
  <c r="F19" i="20"/>
  <c r="E20" i="20"/>
  <c r="E110" i="20"/>
  <c r="E19" i="20"/>
  <c r="F52" i="20"/>
  <c r="E171" i="20"/>
  <c r="E163" i="20"/>
  <c r="F113" i="20"/>
  <c r="F105" i="20"/>
  <c r="F84" i="20"/>
  <c r="F76" i="20"/>
  <c r="F142" i="20"/>
  <c r="F134" i="20"/>
  <c r="E142" i="20"/>
  <c r="E134" i="20"/>
  <c r="E84" i="20"/>
  <c r="E76" i="20"/>
  <c r="F15" i="20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152" i="20"/>
  <c r="F94" i="20"/>
  <c r="F65" i="20"/>
  <c r="E127" i="20"/>
  <c r="F98" i="20"/>
  <c r="E98" i="20"/>
  <c r="F156" i="20"/>
  <c r="F40" i="20"/>
  <c r="E156" i="20"/>
  <c r="E40" i="20"/>
  <c r="F127" i="20"/>
  <c r="F69" i="20"/>
  <c r="E69" i="20"/>
  <c r="F8" i="20"/>
  <c r="E15" i="20"/>
  <c r="F25" i="20"/>
  <c r="G97" i="20"/>
  <c r="G67" i="20"/>
  <c r="G68" i="20"/>
  <c r="G96" i="20"/>
  <c r="E8" i="20"/>
  <c r="G36" i="20"/>
  <c r="G65" i="20"/>
  <c r="G152" i="20"/>
  <c r="G123" i="20"/>
  <c r="G94" i="20"/>
  <c r="G8" i="20"/>
  <c r="G171" i="20"/>
  <c r="G142" i="20"/>
  <c r="G113" i="20"/>
  <c r="G84" i="20"/>
  <c r="G70" i="20"/>
  <c r="D158" i="20"/>
  <c r="D100" i="20"/>
  <c r="D71" i="20"/>
  <c r="G105" i="20"/>
  <c r="G20" i="20"/>
  <c r="D7" i="20"/>
  <c r="G7" i="20" s="1"/>
  <c r="G126" i="20"/>
  <c r="D9" i="20"/>
  <c r="G125" i="20"/>
  <c r="D10" i="20"/>
  <c r="G154" i="20"/>
  <c r="G155" i="20"/>
  <c r="G39" i="20"/>
  <c r="C10" i="20"/>
  <c r="C9" i="20"/>
  <c r="G38" i="20"/>
  <c r="D42" i="20"/>
  <c r="D11" i="20"/>
  <c r="G127" i="20"/>
  <c r="C129" i="20"/>
  <c r="G69" i="20"/>
  <c r="C71" i="20"/>
  <c r="D12" i="20"/>
  <c r="G41" i="20"/>
  <c r="C12" i="20"/>
  <c r="D129" i="20"/>
  <c r="G157" i="20"/>
  <c r="G99" i="20"/>
  <c r="G128" i="20"/>
  <c r="G156" i="20"/>
  <c r="C158" i="20"/>
  <c r="C100" i="20"/>
  <c r="G98" i="20"/>
  <c r="C42" i="20"/>
  <c r="C11" i="20"/>
  <c r="G40" i="20"/>
  <c r="C26" i="20"/>
  <c r="G26" i="20" s="1"/>
  <c r="D18" i="20"/>
  <c r="D26" i="20"/>
  <c r="G134" i="20"/>
  <c r="G14" i="20"/>
  <c r="G163" i="20"/>
  <c r="G47" i="20"/>
  <c r="C18" i="20"/>
  <c r="G15" i="20"/>
  <c r="G76" i="20"/>
  <c r="G19" i="20"/>
  <c r="G81" i="20"/>
  <c r="G168" i="20"/>
  <c r="G139" i="20"/>
  <c r="G52" i="20"/>
  <c r="C23" i="20"/>
  <c r="D23" i="20"/>
  <c r="G110" i="20"/>
  <c r="G22" i="20"/>
  <c r="G21" i="20"/>
  <c r="E18" i="20" l="1"/>
  <c r="E100" i="20"/>
  <c r="F100" i="20"/>
  <c r="E129" i="20"/>
  <c r="F42" i="20"/>
  <c r="F9" i="20"/>
  <c r="E10" i="20"/>
  <c r="E71" i="20"/>
  <c r="E42" i="20"/>
  <c r="F7" i="20"/>
  <c r="F129" i="20"/>
  <c r="F10" i="20"/>
  <c r="E158" i="20"/>
  <c r="F71" i="20"/>
  <c r="F158" i="20"/>
  <c r="G12" i="20"/>
  <c r="E11" i="20"/>
  <c r="F11" i="20"/>
  <c r="E12" i="20"/>
  <c r="F12" i="20"/>
  <c r="F18" i="20"/>
  <c r="F26" i="20"/>
  <c r="E23" i="20"/>
  <c r="F23" i="20"/>
  <c r="E26" i="20"/>
  <c r="D172" i="20"/>
  <c r="E9" i="20"/>
  <c r="C172" i="20"/>
  <c r="D114" i="20"/>
  <c r="C56" i="20"/>
  <c r="D143" i="20"/>
  <c r="G9" i="20"/>
  <c r="G10" i="20"/>
  <c r="G100" i="20"/>
  <c r="D85" i="20"/>
  <c r="G71" i="20"/>
  <c r="G158" i="20"/>
  <c r="G18" i="20"/>
  <c r="G129" i="20"/>
  <c r="C114" i="20"/>
  <c r="G42" i="20"/>
  <c r="C13" i="20"/>
  <c r="C143" i="20"/>
  <c r="C85" i="20"/>
  <c r="G11" i="20"/>
  <c r="D13" i="20"/>
  <c r="D56" i="20"/>
  <c r="G23" i="20"/>
  <c r="F114" i="20" l="1"/>
  <c r="E85" i="20"/>
  <c r="E114" i="20"/>
  <c r="F56" i="20"/>
  <c r="E143" i="20"/>
  <c r="E56" i="20"/>
  <c r="F85" i="20"/>
  <c r="F143" i="20"/>
  <c r="D115" i="20"/>
  <c r="E172" i="20"/>
  <c r="F172" i="20"/>
  <c r="D173" i="20"/>
  <c r="F13" i="20"/>
  <c r="G172" i="20"/>
  <c r="C57" i="20"/>
  <c r="C173" i="20"/>
  <c r="G56" i="20"/>
  <c r="E13" i="20"/>
  <c r="G143" i="20"/>
  <c r="D144" i="20"/>
  <c r="C115" i="20"/>
  <c r="D86" i="20"/>
  <c r="G85" i="20"/>
  <c r="G114" i="20"/>
  <c r="C144" i="20"/>
  <c r="C86" i="20"/>
  <c r="G13" i="20"/>
  <c r="C27" i="20"/>
  <c r="G27" i="20" s="1"/>
  <c r="D57" i="20"/>
  <c r="D27" i="20"/>
  <c r="F115" i="20" l="1"/>
  <c r="E144" i="20"/>
  <c r="F57" i="20"/>
  <c r="E115" i="20"/>
  <c r="E86" i="20"/>
  <c r="E57" i="20"/>
  <c r="E173" i="20"/>
  <c r="F173" i="20"/>
  <c r="F144" i="20"/>
  <c r="G111" i="20"/>
  <c r="F86" i="20"/>
  <c r="G57" i="20"/>
  <c r="G173" i="20"/>
  <c r="G170" i="20"/>
  <c r="G169" i="20"/>
  <c r="G54" i="20"/>
  <c r="G53" i="20"/>
  <c r="G112" i="20"/>
  <c r="G115" i="20"/>
  <c r="F27" i="20"/>
  <c r="G140" i="20"/>
  <c r="E27" i="20"/>
  <c r="G86" i="20"/>
  <c r="D28" i="20"/>
  <c r="G144" i="20"/>
  <c r="G141" i="20"/>
  <c r="G83" i="20"/>
  <c r="C28" i="20"/>
  <c r="G28" i="20" s="1"/>
  <c r="G82" i="20"/>
  <c r="F28" i="20" l="1"/>
  <c r="E28" i="20"/>
  <c r="G25" i="20"/>
  <c r="G24" i="20"/>
</calcChain>
</file>

<file path=xl/sharedStrings.xml><?xml version="1.0" encoding="utf-8"?>
<sst xmlns="http://schemas.openxmlformats.org/spreadsheetml/2006/main" count="1082" uniqueCount="144">
  <si>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</si>
  <si>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</si>
  <si>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</si>
  <si>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</si>
  <si>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</si>
  <si>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</si>
  <si>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</si>
  <si>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</si>
  <si>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</si>
  <si>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</si>
  <si>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</si>
  <si>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</si>
  <si>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</si>
  <si>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</si>
  <si>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</si>
  <si>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</si>
  <si>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</si>
  <si>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</si>
  <si>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</si>
  <si>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</si>
  <si>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</si>
  <si>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</si>
  <si>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</si>
  <si>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</si>
  <si>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</si>
  <si>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</si>
  <si>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</si>
  <si>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</si>
  <si>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</si>
  <si>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</si>
  <si>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</si>
  <si>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</si>
  <si>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</si>
  <si>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</si>
  <si>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</si>
  <si>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</si>
  <si>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</si>
  <si>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</si>
  <si>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</si>
  <si>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</si>
  <si>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</si>
  <si>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</si>
  <si>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</si>
  <si>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</si>
  <si>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</si>
  <si>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</si>
  <si>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</si>
  <si>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</si>
  <si>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</si>
  <si>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</si>
  <si>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</si>
  <si>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</si>
  <si>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</si>
  <si>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</si>
  <si>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</si>
  <si>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</si>
  <si>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</si>
  <si>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</si>
  <si>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</si>
  <si>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a2k0</t>
  </si>
  <si>
    <t>a3k0</t>
  </si>
  <si>
    <t>a4k0</t>
  </si>
  <si>
    <t>b1k0</t>
  </si>
  <si>
    <t>b2k0</t>
  </si>
  <si>
    <t>c1k0</t>
  </si>
  <si>
    <t>c2k0</t>
  </si>
  <si>
    <t>c3k0</t>
  </si>
  <si>
    <t>c4k0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</si>
  <si>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</si>
  <si>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</si>
  <si>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</si>
  <si>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</si>
  <si>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</si>
  <si>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</si>
  <si>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</si>
  <si>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</si>
  <si>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</si>
  <si>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</si>
  <si>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</si>
  <si>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</si>
  <si>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</si>
  <si>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</si>
  <si>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</si>
  <si>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</si>
  <si>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</si>
  <si>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</si>
  <si>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</si>
  <si>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</si>
  <si>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</si>
  <si>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</si>
  <si>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</si>
  <si>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</si>
  <si>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</si>
  <si>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</si>
  <si>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</si>
  <si>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</si>
  <si>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</si>
  <si>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</si>
  <si>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</si>
  <si>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</si>
  <si>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</si>
  <si>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</si>
  <si>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</si>
  <si>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</si>
  <si>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</si>
  <si>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</si>
  <si>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</si>
  <si>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</si>
  <si>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</si>
  <si>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</si>
  <si>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</si>
  <si>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</si>
  <si>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</si>
  <si>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</si>
  <si>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</si>
  <si>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</si>
  <si>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</si>
  <si>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</si>
  <si>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</si>
  <si>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</si>
  <si>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</si>
  <si>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</si>
  <si>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</si>
  <si>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J  náklady D; E projektu</t>
  </si>
  <si>
    <t xml:space="preserve"> Příloha č. 3 - Specifikace nákladů projektu  verze J  náklady C3; C4 projektu</t>
  </si>
  <si>
    <t xml:space="preserve"> Příloha č. 3 - Specifikace nákladů projektu  verze J  náklady C1; C2 projektu</t>
  </si>
  <si>
    <t xml:space="preserve"> Příloha č. 3 - Specifikace nákladů projektu  verze J  náklady B3; B4 projektu</t>
  </si>
  <si>
    <t xml:space="preserve"> Příloha č. 3 - Specifikace nákladů projektu  verze J  náklady B1; B2 projektu</t>
  </si>
  <si>
    <t xml:space="preserve"> Příloha č. 3 - Specifikace nákladů projektu  verze J  náklady  A5; A6 projektu</t>
  </si>
  <si>
    <t xml:space="preserve"> Příloha č. 3 - Specifikace nákladů projektu verze J   </t>
  </si>
  <si>
    <t xml:space="preserve"> Příloha č. 3 - Specifikace nákladů projektu verze J</t>
  </si>
  <si>
    <t xml:space="preserve"> Příloha č. 3 - Specifikace nákladů projektu verze J </t>
  </si>
  <si>
    <t xml:space="preserve"> Příloha č. 3 - Specifikace nákladů projektu  verze J  </t>
  </si>
  <si>
    <t>J</t>
  </si>
  <si>
    <t>Příjemce - Název subjektu</t>
  </si>
  <si>
    <t>Příjemce - Zkratka</t>
  </si>
  <si>
    <t>Řešitel příjemce (GP)</t>
  </si>
  <si>
    <t>Zkratka příjemce projektu</t>
  </si>
  <si>
    <t>Rozpočet projektu ver. J - celkové náklady příjemce</t>
  </si>
  <si>
    <t>Rozpočet projektu ver J - příjemce - rok 2018</t>
  </si>
  <si>
    <t>Rozpočet projektu ver J - příjemce - rok 2019</t>
  </si>
  <si>
    <t>Rozpočet projektu ver J - příjemce - rok 2020</t>
  </si>
  <si>
    <t>Rozpočet projektu ver J - příjemce - rok 2021</t>
  </si>
  <si>
    <t>Rozpočet projektu ver J - příjemce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</si>
</sst>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activeCell="K2" sqref="K2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2" t="s">
        <v>138</v>
      </c>
      <c r="B1" s="173"/>
      <c r="C1" s="173"/>
      <c r="D1" s="173"/>
      <c r="E1" s="173"/>
      <c r="F1" s="174"/>
      <c r="G1" s="84" t="s">
        <v>133</v>
      </c>
    </row>
    <row r="2" spans="1:66" s="83" customFormat="1" ht="36" customHeight="1" thickBot="1" x14ac:dyDescent="0.3">
      <c r="A2" s="175" t="s">
        <v>30</v>
      </c>
      <c r="B2" s="176"/>
      <c r="C2" s="177">
        <f>'Údaje a typ výzkumu'!$C$2</f>
        <v>0</v>
      </c>
      <c r="D2" s="177"/>
      <c r="E2" s="177"/>
      <c r="F2" s="177"/>
      <c r="G2" s="178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9" t="s">
        <v>136</v>
      </c>
      <c r="B3" s="180"/>
      <c r="C3" s="181">
        <f>'Údaje a typ výzkumu'!$C$5</f>
        <v>0</v>
      </c>
      <c r="D3" s="181"/>
      <c r="E3" s="181"/>
      <c r="F3" s="181"/>
      <c r="G3" s="182"/>
    </row>
    <row r="4" spans="1:66" ht="15" customHeight="1" thickBot="1" x14ac:dyDescent="0.3">
      <c r="A4" s="179" t="s">
        <v>137</v>
      </c>
      <c r="B4" s="180"/>
      <c r="C4" s="183">
        <f>'Údaje a typ výzkumu'!$C$4</f>
        <v>0</v>
      </c>
      <c r="D4" s="183"/>
      <c r="E4" s="183"/>
      <c r="F4" s="183"/>
      <c r="G4" s="184"/>
    </row>
    <row r="5" spans="1:66" ht="15.75" thickBot="1" x14ac:dyDescent="0.3">
      <c r="A5" s="185" t="s">
        <v>0</v>
      </c>
      <c r="B5" s="185" t="s">
        <v>1</v>
      </c>
      <c r="C5" s="179" t="s">
        <v>32</v>
      </c>
      <c r="D5" s="180"/>
      <c r="E5" s="179" t="s">
        <v>2</v>
      </c>
      <c r="F5" s="180"/>
      <c r="G5" s="185" t="s">
        <v>31</v>
      </c>
    </row>
    <row r="6" spans="1:66" ht="48.75" thickBot="1" x14ac:dyDescent="0.3">
      <c r="A6" s="186"/>
      <c r="B6" s="186"/>
      <c r="C6" s="45" t="s">
        <v>3</v>
      </c>
      <c r="D6" s="45" t="s">
        <v>4</v>
      </c>
      <c r="E6" s="45" t="s">
        <v>5</v>
      </c>
      <c r="F6" s="45" t="s">
        <v>6</v>
      </c>
      <c r="G6" s="186"/>
    </row>
    <row r="7" spans="1:66" ht="15" customHeight="1" x14ac:dyDescent="0.25">
      <c r="A7" s="46" t="s">
        <v>7</v>
      </c>
      <c r="B7" s="47" t="s">
        <v>95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96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97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98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99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100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88</v>
      </c>
      <c r="B16" s="58" t="s">
        <v>105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89</v>
      </c>
      <c r="B17" s="58" t="s">
        <v>106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90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94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91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92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93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107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72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101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102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2" t="s">
        <v>139</v>
      </c>
      <c r="B30" s="173"/>
      <c r="C30" s="173"/>
      <c r="D30" s="173"/>
      <c r="E30" s="173"/>
      <c r="F30" s="174"/>
      <c r="G30" s="84"/>
    </row>
    <row r="31" spans="1:66" s="83" customFormat="1" ht="36" customHeight="1" thickBot="1" x14ac:dyDescent="0.3">
      <c r="A31" s="175" t="s">
        <v>30</v>
      </c>
      <c r="B31" s="176"/>
      <c r="C31" s="177">
        <f>'Údaje a typ výzkumu'!$C$2</f>
        <v>0</v>
      </c>
      <c r="D31" s="177"/>
      <c r="E31" s="177"/>
      <c r="F31" s="177"/>
      <c r="G31" s="178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9" t="s">
        <v>136</v>
      </c>
      <c r="B32" s="180"/>
      <c r="C32" s="181">
        <f>'Údaje a typ výzkumu'!$C$5</f>
        <v>0</v>
      </c>
      <c r="D32" s="181"/>
      <c r="E32" s="181"/>
      <c r="F32" s="181"/>
      <c r="G32" s="182"/>
    </row>
    <row r="33" spans="1:7" ht="15" customHeight="1" thickBot="1" x14ac:dyDescent="0.3">
      <c r="A33" s="179" t="s">
        <v>137</v>
      </c>
      <c r="B33" s="180"/>
      <c r="C33" s="183">
        <f>'Údaje a typ výzkumu'!$C$4</f>
        <v>0</v>
      </c>
      <c r="D33" s="183"/>
      <c r="E33" s="183"/>
      <c r="F33" s="183"/>
      <c r="G33" s="184"/>
    </row>
    <row r="34" spans="1:7" ht="15.75" thickBot="1" x14ac:dyDescent="0.3">
      <c r="A34" s="185" t="s">
        <v>0</v>
      </c>
      <c r="B34" s="185" t="s">
        <v>1</v>
      </c>
      <c r="C34" s="179" t="s">
        <v>32</v>
      </c>
      <c r="D34" s="180"/>
      <c r="E34" s="179" t="s">
        <v>2</v>
      </c>
      <c r="F34" s="180"/>
      <c r="G34" s="185" t="s">
        <v>31</v>
      </c>
    </row>
    <row r="35" spans="1:7" ht="48.75" thickBot="1" x14ac:dyDescent="0.3">
      <c r="A35" s="186"/>
      <c r="B35" s="186"/>
      <c r="C35" s="45" t="s">
        <v>3</v>
      </c>
      <c r="D35" s="45" t="s">
        <v>4</v>
      </c>
      <c r="E35" s="45" t="s">
        <v>5</v>
      </c>
      <c r="F35" s="45" t="s">
        <v>6</v>
      </c>
      <c r="G35" s="186"/>
    </row>
    <row r="36" spans="1:7" ht="15" customHeight="1" x14ac:dyDescent="0.25">
      <c r="A36" s="46" t="s">
        <v>7</v>
      </c>
      <c r="B36" s="47" t="s">
        <v>95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96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97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98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99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100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88</v>
      </c>
      <c r="B45" s="58" t="s">
        <v>105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89</v>
      </c>
      <c r="B46" s="58" t="s">
        <v>106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90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94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91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92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93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107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72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108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101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102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2" t="s">
        <v>140</v>
      </c>
      <c r="B59" s="173"/>
      <c r="C59" s="173"/>
      <c r="D59" s="173"/>
      <c r="E59" s="173"/>
      <c r="F59" s="174"/>
      <c r="G59" s="84"/>
    </row>
    <row r="60" spans="1:66" s="83" customFormat="1" ht="36" customHeight="1" thickBot="1" x14ac:dyDescent="0.3">
      <c r="A60" s="175" t="s">
        <v>30</v>
      </c>
      <c r="B60" s="176"/>
      <c r="C60" s="177">
        <f>'Údaje a typ výzkumu'!$C$2</f>
        <v>0</v>
      </c>
      <c r="D60" s="177"/>
      <c r="E60" s="177"/>
      <c r="F60" s="177"/>
      <c r="G60" s="178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9" t="s">
        <v>136</v>
      </c>
      <c r="B61" s="180"/>
      <c r="C61" s="181">
        <f>'Údaje a typ výzkumu'!$C$5</f>
        <v>0</v>
      </c>
      <c r="D61" s="181"/>
      <c r="E61" s="181"/>
      <c r="F61" s="181"/>
      <c r="G61" s="182"/>
    </row>
    <row r="62" spans="1:66" ht="15" customHeight="1" thickBot="1" x14ac:dyDescent="0.3">
      <c r="A62" s="179" t="s">
        <v>137</v>
      </c>
      <c r="B62" s="180"/>
      <c r="C62" s="183">
        <f>'Údaje a typ výzkumu'!$C$4</f>
        <v>0</v>
      </c>
      <c r="D62" s="183"/>
      <c r="E62" s="183"/>
      <c r="F62" s="183"/>
      <c r="G62" s="184"/>
    </row>
    <row r="63" spans="1:66" ht="15.75" thickBot="1" x14ac:dyDescent="0.3">
      <c r="A63" s="185" t="s">
        <v>0</v>
      </c>
      <c r="B63" s="185" t="s">
        <v>1</v>
      </c>
      <c r="C63" s="179" t="s">
        <v>32</v>
      </c>
      <c r="D63" s="180"/>
      <c r="E63" s="179" t="s">
        <v>2</v>
      </c>
      <c r="F63" s="180"/>
      <c r="G63" s="185" t="s">
        <v>31</v>
      </c>
    </row>
    <row r="64" spans="1:66" ht="48.75" thickBot="1" x14ac:dyDescent="0.3">
      <c r="A64" s="186"/>
      <c r="B64" s="186"/>
      <c r="C64" s="45" t="s">
        <v>3</v>
      </c>
      <c r="D64" s="45" t="s">
        <v>4</v>
      </c>
      <c r="E64" s="45" t="s">
        <v>5</v>
      </c>
      <c r="F64" s="45" t="s">
        <v>6</v>
      </c>
      <c r="G64" s="186"/>
    </row>
    <row r="65" spans="1:7" ht="15" customHeight="1" x14ac:dyDescent="0.25">
      <c r="A65" s="46" t="s">
        <v>7</v>
      </c>
      <c r="B65" s="47" t="s">
        <v>95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96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97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98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99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100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88</v>
      </c>
      <c r="B74" s="58" t="s">
        <v>105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89</v>
      </c>
      <c r="B75" s="58" t="s">
        <v>106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90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94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91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92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93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107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72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108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101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102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2" t="s">
        <v>141</v>
      </c>
      <c r="B88" s="173"/>
      <c r="C88" s="173"/>
      <c r="D88" s="173"/>
      <c r="E88" s="173"/>
      <c r="F88" s="174"/>
      <c r="G88" s="84"/>
    </row>
    <row r="89" spans="1:66" s="83" customFormat="1" ht="36" customHeight="1" thickBot="1" x14ac:dyDescent="0.3">
      <c r="A89" s="175" t="s">
        <v>30</v>
      </c>
      <c r="B89" s="176"/>
      <c r="C89" s="177">
        <f>'Údaje a typ výzkumu'!$C$2</f>
        <v>0</v>
      </c>
      <c r="D89" s="177"/>
      <c r="E89" s="177"/>
      <c r="F89" s="177"/>
      <c r="G89" s="178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9" t="s">
        <v>136</v>
      </c>
      <c r="B90" s="180"/>
      <c r="C90" s="181">
        <f>'Údaje a typ výzkumu'!$C$5</f>
        <v>0</v>
      </c>
      <c r="D90" s="181"/>
      <c r="E90" s="181"/>
      <c r="F90" s="181"/>
      <c r="G90" s="182"/>
    </row>
    <row r="91" spans="1:66" ht="15" customHeight="1" thickBot="1" x14ac:dyDescent="0.3">
      <c r="A91" s="179" t="s">
        <v>137</v>
      </c>
      <c r="B91" s="180"/>
      <c r="C91" s="183">
        <f>'Údaje a typ výzkumu'!$C$4</f>
        <v>0</v>
      </c>
      <c r="D91" s="183"/>
      <c r="E91" s="183"/>
      <c r="F91" s="183"/>
      <c r="G91" s="184"/>
    </row>
    <row r="92" spans="1:66" ht="15.75" thickBot="1" x14ac:dyDescent="0.3">
      <c r="A92" s="185" t="s">
        <v>0</v>
      </c>
      <c r="B92" s="185" t="s">
        <v>1</v>
      </c>
      <c r="C92" s="179" t="s">
        <v>32</v>
      </c>
      <c r="D92" s="180"/>
      <c r="E92" s="179" t="s">
        <v>2</v>
      </c>
      <c r="F92" s="180"/>
      <c r="G92" s="185" t="s">
        <v>31</v>
      </c>
    </row>
    <row r="93" spans="1:66" ht="48.75" thickBot="1" x14ac:dyDescent="0.3">
      <c r="A93" s="186"/>
      <c r="B93" s="186"/>
      <c r="C93" s="45" t="s">
        <v>3</v>
      </c>
      <c r="D93" s="45" t="s">
        <v>4</v>
      </c>
      <c r="E93" s="45" t="s">
        <v>5</v>
      </c>
      <c r="F93" s="45" t="s">
        <v>6</v>
      </c>
      <c r="G93" s="186"/>
    </row>
    <row r="94" spans="1:66" ht="15" customHeight="1" x14ac:dyDescent="0.25">
      <c r="A94" s="46" t="s">
        <v>7</v>
      </c>
      <c r="B94" s="47" t="s">
        <v>95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96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97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98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99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100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88</v>
      </c>
      <c r="B103" s="58" t="s">
        <v>105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89</v>
      </c>
      <c r="B104" s="58" t="s">
        <v>106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90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94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91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92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93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107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72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108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101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102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2" t="s">
        <v>142</v>
      </c>
      <c r="B117" s="173"/>
      <c r="C117" s="173"/>
      <c r="D117" s="173"/>
      <c r="E117" s="173"/>
      <c r="F117" s="174"/>
      <c r="G117" s="84"/>
    </row>
    <row r="118" spans="1:66" s="83" customFormat="1" ht="36" customHeight="1" thickBot="1" x14ac:dyDescent="0.3">
      <c r="A118" s="175" t="s">
        <v>30</v>
      </c>
      <c r="B118" s="176"/>
      <c r="C118" s="177">
        <f>'Údaje a typ výzkumu'!$C$2</f>
        <v>0</v>
      </c>
      <c r="D118" s="177"/>
      <c r="E118" s="177"/>
      <c r="F118" s="177"/>
      <c r="G118" s="178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9" t="s">
        <v>136</v>
      </c>
      <c r="B119" s="180"/>
      <c r="C119" s="181">
        <f>'Údaje a typ výzkumu'!$C$5</f>
        <v>0</v>
      </c>
      <c r="D119" s="181"/>
      <c r="E119" s="181"/>
      <c r="F119" s="181"/>
      <c r="G119" s="182"/>
    </row>
    <row r="120" spans="1:66" ht="15" customHeight="1" thickBot="1" x14ac:dyDescent="0.3">
      <c r="A120" s="179" t="s">
        <v>137</v>
      </c>
      <c r="B120" s="180"/>
      <c r="C120" s="183">
        <f>'Údaje a typ výzkumu'!$C$4</f>
        <v>0</v>
      </c>
      <c r="D120" s="183"/>
      <c r="E120" s="183"/>
      <c r="F120" s="183"/>
      <c r="G120" s="184"/>
    </row>
    <row r="121" spans="1:66" ht="15.75" thickBot="1" x14ac:dyDescent="0.3">
      <c r="A121" s="185" t="s">
        <v>0</v>
      </c>
      <c r="B121" s="185" t="s">
        <v>1</v>
      </c>
      <c r="C121" s="179" t="s">
        <v>32</v>
      </c>
      <c r="D121" s="180"/>
      <c r="E121" s="179" t="s">
        <v>2</v>
      </c>
      <c r="F121" s="180"/>
      <c r="G121" s="185" t="s">
        <v>31</v>
      </c>
    </row>
    <row r="122" spans="1:66" ht="48.75" thickBot="1" x14ac:dyDescent="0.3">
      <c r="A122" s="186"/>
      <c r="B122" s="186"/>
      <c r="C122" s="45" t="s">
        <v>3</v>
      </c>
      <c r="D122" s="45" t="s">
        <v>4</v>
      </c>
      <c r="E122" s="45" t="s">
        <v>5</v>
      </c>
      <c r="F122" s="45" t="s">
        <v>6</v>
      </c>
      <c r="G122" s="186"/>
    </row>
    <row r="123" spans="1:66" ht="15" customHeight="1" x14ac:dyDescent="0.25">
      <c r="A123" s="46" t="s">
        <v>7</v>
      </c>
      <c r="B123" s="47" t="s">
        <v>95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96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97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98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99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100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88</v>
      </c>
      <c r="B132" s="58" t="s">
        <v>105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89</v>
      </c>
      <c r="B133" s="58" t="s">
        <v>106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90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94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91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92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93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107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72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108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101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102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2" t="s">
        <v>143</v>
      </c>
      <c r="B146" s="173"/>
      <c r="C146" s="173"/>
      <c r="D146" s="173"/>
      <c r="E146" s="173"/>
      <c r="F146" s="174"/>
      <c r="G146" s="84"/>
    </row>
    <row r="147" spans="1:66" s="83" customFormat="1" ht="36" customHeight="1" thickBot="1" x14ac:dyDescent="0.3">
      <c r="A147" s="175" t="s">
        <v>30</v>
      </c>
      <c r="B147" s="176"/>
      <c r="C147" s="177">
        <f>'Údaje a typ výzkumu'!$C$2</f>
        <v>0</v>
      </c>
      <c r="D147" s="177"/>
      <c r="E147" s="177"/>
      <c r="F147" s="177"/>
      <c r="G147" s="178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9" t="s">
        <v>136</v>
      </c>
      <c r="B148" s="180"/>
      <c r="C148" s="181">
        <f>'Údaje a typ výzkumu'!$C$5</f>
        <v>0</v>
      </c>
      <c r="D148" s="181"/>
      <c r="E148" s="181"/>
      <c r="F148" s="181"/>
      <c r="G148" s="182"/>
    </row>
    <row r="149" spans="1:66" ht="15" customHeight="1" thickBot="1" x14ac:dyDescent="0.3">
      <c r="A149" s="179" t="s">
        <v>137</v>
      </c>
      <c r="B149" s="180"/>
      <c r="C149" s="183">
        <f>'Údaje a typ výzkumu'!$C$4</f>
        <v>0</v>
      </c>
      <c r="D149" s="183"/>
      <c r="E149" s="183"/>
      <c r="F149" s="183"/>
      <c r="G149" s="184"/>
    </row>
    <row r="150" spans="1:66" ht="15.75" thickBot="1" x14ac:dyDescent="0.3">
      <c r="A150" s="185" t="s">
        <v>0</v>
      </c>
      <c r="B150" s="185" t="s">
        <v>1</v>
      </c>
      <c r="C150" s="179" t="s">
        <v>32</v>
      </c>
      <c r="D150" s="180"/>
      <c r="E150" s="179" t="s">
        <v>2</v>
      </c>
      <c r="F150" s="180"/>
      <c r="G150" s="185" t="s">
        <v>31</v>
      </c>
    </row>
    <row r="151" spans="1:66" ht="48.75" thickBot="1" x14ac:dyDescent="0.3">
      <c r="A151" s="186"/>
      <c r="B151" s="186"/>
      <c r="C151" s="45" t="s">
        <v>3</v>
      </c>
      <c r="D151" s="45" t="s">
        <v>4</v>
      </c>
      <c r="E151" s="45" t="s">
        <v>5</v>
      </c>
      <c r="F151" s="45" t="s">
        <v>6</v>
      </c>
      <c r="G151" s="186"/>
    </row>
    <row r="152" spans="1:66" ht="15" customHeight="1" x14ac:dyDescent="0.25">
      <c r="A152" s="46" t="s">
        <v>7</v>
      </c>
      <c r="B152" s="47" t="s">
        <v>95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96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97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98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99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100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88</v>
      </c>
      <c r="B161" s="58" t="s">
        <v>105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89</v>
      </c>
      <c r="B162" s="58" t="s">
        <v>106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90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94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91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92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93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107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72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108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101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102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RGcVzhv7iauuAdNtREj4t+U4c9yWMCNgR4J0DVheQ6N5IAX3+S6yqfpCMYfGOTKHKCw6AI7PHM2TXrU8TLoJYw==" saltValue="7OuV4l7cHmzq/iBL6havwQ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97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7" ht="15.75" thickBot="1" x14ac:dyDescent="0.3">
      <c r="A1" s="135"/>
      <c r="B1" s="136" t="s">
        <v>33</v>
      </c>
      <c r="C1" s="137"/>
      <c r="D1" s="138"/>
    </row>
    <row r="2" spans="1:7" x14ac:dyDescent="0.25">
      <c r="A2" s="139"/>
      <c r="B2" s="140" t="s">
        <v>30</v>
      </c>
      <c r="C2" s="170"/>
      <c r="D2" s="141"/>
    </row>
    <row r="3" spans="1:7" x14ac:dyDescent="0.25">
      <c r="A3" s="139"/>
      <c r="B3" s="142" t="s">
        <v>134</v>
      </c>
      <c r="C3" s="171"/>
      <c r="D3" s="143"/>
    </row>
    <row r="4" spans="1:7" x14ac:dyDescent="0.25">
      <c r="A4" s="139"/>
      <c r="B4" s="142" t="s">
        <v>135</v>
      </c>
      <c r="C4" s="171"/>
      <c r="D4" s="143"/>
    </row>
    <row r="5" spans="1:7" ht="15.75" thickBot="1" x14ac:dyDescent="0.3">
      <c r="A5" s="139"/>
      <c r="B5" s="142" t="s">
        <v>136</v>
      </c>
      <c r="C5" s="171"/>
      <c r="D5" s="143"/>
    </row>
    <row r="6" spans="1:7" s="126" customFormat="1" ht="15.75" thickBot="1" x14ac:dyDescent="0.3">
      <c r="A6" s="139"/>
      <c r="B6" s="145"/>
      <c r="C6" s="146"/>
      <c r="D6" s="147"/>
    </row>
    <row r="7" spans="1:7" s="126" customFormat="1" ht="15.75" thickBot="1" x14ac:dyDescent="0.3">
      <c r="A7" s="148"/>
      <c r="B7" s="136" t="s">
        <v>103</v>
      </c>
      <c r="C7" s="137"/>
      <c r="D7" s="138"/>
    </row>
    <row r="8" spans="1:7" s="126" customFormat="1" ht="25.5" x14ac:dyDescent="0.25">
      <c r="A8" s="139"/>
      <c r="B8" s="149" t="s">
        <v>73</v>
      </c>
      <c r="C8" s="150" t="s">
        <v>76</v>
      </c>
      <c r="D8" s="151" t="s">
        <v>109</v>
      </c>
    </row>
    <row r="9" spans="1:7" s="126" customFormat="1" x14ac:dyDescent="0.25">
      <c r="A9" s="139"/>
      <c r="B9" s="142" t="s">
        <v>74</v>
      </c>
      <c r="C9" s="41"/>
      <c r="D9" s="168">
        <f>C9</f>
        <v>0</v>
      </c>
    </row>
    <row r="10" spans="1:7" s="126" customFormat="1" x14ac:dyDescent="0.25">
      <c r="A10" s="139"/>
      <c r="B10" s="142" t="s">
        <v>104</v>
      </c>
      <c r="C10" s="41"/>
      <c r="D10" s="168">
        <f>C10</f>
        <v>0</v>
      </c>
    </row>
    <row r="11" spans="1:7" s="126" customFormat="1" x14ac:dyDescent="0.25">
      <c r="A11" s="139"/>
      <c r="B11" s="142" t="s">
        <v>75</v>
      </c>
      <c r="C11" s="41"/>
      <c r="D11" s="168">
        <f>C11</f>
        <v>0</v>
      </c>
    </row>
    <row r="12" spans="1:7" s="126" customFormat="1" ht="15.75" thickBot="1" x14ac:dyDescent="0.3">
      <c r="A12" s="139"/>
      <c r="B12" s="144" t="s">
        <v>31</v>
      </c>
      <c r="C12" s="152" t="str">
        <f>IF((C9+C10+C11)=100%,"OK","Není rovno 100%")</f>
        <v>Není rovno 100%</v>
      </c>
      <c r="D12" s="169" t="str">
        <f>IF((D9+D10+D11)=100%,"OK","Není rovno 100%")</f>
        <v>Není rovno 100%</v>
      </c>
    </row>
    <row r="13" spans="1:7" s="126" customFormat="1" ht="15.75" thickBot="1" x14ac:dyDescent="0.3">
      <c r="A13" s="153"/>
      <c r="B13" s="154"/>
      <c r="C13" s="154"/>
      <c r="D13" s="155"/>
    </row>
    <row r="14" spans="1:7" s="126" customFormat="1" x14ac:dyDescent="0.25"/>
    <row r="15" spans="1:7" s="126" customFormat="1" x14ac:dyDescent="0.25"/>
    <row r="16" spans="1:7" s="156" customFormat="1" x14ac:dyDescent="0.25">
      <c r="D16" s="126"/>
      <c r="E16" s="126"/>
      <c r="F16" s="126"/>
      <c r="G16" s="126"/>
    </row>
    <row r="17" spans="4:7" s="156" customFormat="1" x14ac:dyDescent="0.25">
      <c r="D17" s="126"/>
      <c r="E17" s="126"/>
      <c r="F17" s="126"/>
      <c r="G17" s="126"/>
    </row>
    <row r="18" spans="4:7" s="156" customFormat="1" x14ac:dyDescent="0.25">
      <c r="D18" s="126"/>
      <c r="E18" s="126"/>
      <c r="F18" s="126"/>
      <c r="G18" s="126"/>
    </row>
    <row r="19" spans="4:7" s="156" customFormat="1" x14ac:dyDescent="0.25">
      <c r="D19" s="126"/>
      <c r="E19" s="126"/>
      <c r="F19" s="126"/>
      <c r="G19" s="126"/>
    </row>
    <row r="20" spans="4:7" s="156" customFormat="1" x14ac:dyDescent="0.25">
      <c r="D20" s="126"/>
      <c r="E20" s="126"/>
      <c r="F20" s="126"/>
      <c r="G20" s="126"/>
    </row>
    <row r="21" spans="4:7" s="156" customFormat="1" x14ac:dyDescent="0.25">
      <c r="D21" s="126"/>
      <c r="E21" s="126"/>
      <c r="F21" s="126"/>
      <c r="G21" s="126"/>
    </row>
    <row r="22" spans="4:7" s="156" customFormat="1" x14ac:dyDescent="0.25">
      <c r="D22" s="126"/>
      <c r="E22" s="126"/>
      <c r="F22" s="126"/>
      <c r="G22" s="126"/>
    </row>
    <row r="23" spans="4:7" s="156" customFormat="1" x14ac:dyDescent="0.25">
      <c r="D23" s="126"/>
      <c r="E23" s="126"/>
      <c r="F23" s="126"/>
      <c r="G23" s="126"/>
    </row>
    <row r="24" spans="4:7" s="156" customFormat="1" x14ac:dyDescent="0.25">
      <c r="D24" s="126"/>
      <c r="E24" s="126"/>
      <c r="F24" s="126"/>
      <c r="G24" s="126"/>
    </row>
    <row r="25" spans="4:7" s="156" customFormat="1" x14ac:dyDescent="0.25">
      <c r="D25" s="126"/>
      <c r="E25" s="126"/>
      <c r="F25" s="126"/>
      <c r="G25" s="126"/>
    </row>
    <row r="26" spans="4:7" s="156" customFormat="1" x14ac:dyDescent="0.25">
      <c r="D26" s="126"/>
      <c r="E26" s="126"/>
      <c r="F26" s="126"/>
      <c r="G26" s="126"/>
    </row>
    <row r="27" spans="4:7" s="156" customFormat="1" x14ac:dyDescent="0.25">
      <c r="D27" s="126"/>
      <c r="E27" s="126"/>
      <c r="F27" s="126"/>
      <c r="G27" s="126"/>
    </row>
    <row r="28" spans="4:7" s="156" customFormat="1" x14ac:dyDescent="0.25">
      <c r="D28" s="126"/>
      <c r="E28" s="126"/>
      <c r="F28" s="126"/>
      <c r="G28" s="126"/>
    </row>
    <row r="29" spans="4:7" s="156" customFormat="1" x14ac:dyDescent="0.25">
      <c r="D29" s="126"/>
      <c r="E29" s="126"/>
      <c r="F29" s="126"/>
      <c r="G29" s="126"/>
    </row>
    <row r="30" spans="4:7" s="156" customFormat="1" x14ac:dyDescent="0.25">
      <c r="D30" s="126"/>
      <c r="E30" s="126"/>
      <c r="F30" s="126"/>
      <c r="G30" s="126"/>
    </row>
    <row r="31" spans="4:7" s="156" customFormat="1" x14ac:dyDescent="0.25">
      <c r="D31" s="126"/>
      <c r="E31" s="126"/>
      <c r="F31" s="126"/>
      <c r="G31" s="126"/>
    </row>
    <row r="32" spans="4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</sheetData>
  <sheetProtection algorithmName="SHA-512" hashValue="EBsPQ0bztgUJ1rsx9qmQVhzd86i7eBGZjIHXgkEWAHELdTr0Kootu/5fxlDwDSyNHLMpmZEOC8FZoTDDSCYUAw==" saltValue="k43Q/ZZGGy6v5oCZfBl93Q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13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15.75" thickBot="1" x14ac:dyDescent="0.3">
      <c r="A1" s="97"/>
      <c r="B1" s="98" t="s">
        <v>132</v>
      </c>
      <c r="C1" s="99" t="s">
        <v>110</v>
      </c>
      <c r="D1" s="100" t="s">
        <v>111</v>
      </c>
      <c r="E1" s="99"/>
      <c r="F1" s="99"/>
      <c r="G1" s="101"/>
      <c r="H1" s="102"/>
      <c r="I1" s="98" t="s">
        <v>130</v>
      </c>
      <c r="J1" s="99" t="s">
        <v>112</v>
      </c>
      <c r="K1" s="100" t="s">
        <v>111</v>
      </c>
      <c r="L1" s="99"/>
      <c r="M1" s="99"/>
      <c r="N1" s="101"/>
      <c r="O1" s="102"/>
      <c r="P1" s="98" t="s">
        <v>130</v>
      </c>
      <c r="Q1" s="99" t="s">
        <v>110</v>
      </c>
      <c r="R1" s="100" t="s">
        <v>111</v>
      </c>
      <c r="S1" s="99"/>
      <c r="T1" s="99"/>
      <c r="U1" s="101"/>
      <c r="V1" s="102"/>
      <c r="W1" s="98" t="s">
        <v>130</v>
      </c>
      <c r="X1" s="99" t="s">
        <v>112</v>
      </c>
      <c r="Y1" s="100" t="s">
        <v>113</v>
      </c>
      <c r="Z1" s="99"/>
      <c r="AA1" s="99"/>
      <c r="AB1" s="101"/>
      <c r="AC1" s="102"/>
      <c r="AD1" s="98" t="s">
        <v>130</v>
      </c>
      <c r="AE1" s="99" t="s">
        <v>112</v>
      </c>
      <c r="AF1" s="100" t="s">
        <v>111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78</v>
      </c>
      <c r="C4" s="111"/>
      <c r="D4" s="111"/>
      <c r="E4" s="111"/>
      <c r="F4" s="111"/>
      <c r="G4" s="112"/>
      <c r="I4" s="110" t="s">
        <v>78</v>
      </c>
      <c r="J4" s="111"/>
      <c r="K4" s="111"/>
      <c r="L4" s="111"/>
      <c r="M4" s="111"/>
      <c r="N4" s="112"/>
      <c r="P4" s="110" t="s">
        <v>78</v>
      </c>
      <c r="Q4" s="111"/>
      <c r="R4" s="111"/>
      <c r="S4" s="111"/>
      <c r="T4" s="111"/>
      <c r="U4" s="112"/>
      <c r="W4" s="110" t="s">
        <v>78</v>
      </c>
      <c r="X4" s="111"/>
      <c r="Y4" s="111"/>
      <c r="Z4" s="111"/>
      <c r="AA4" s="111"/>
      <c r="AB4" s="112"/>
      <c r="AD4" s="110" t="s">
        <v>78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121</v>
      </c>
      <c r="C10" s="24"/>
      <c r="D10" s="24"/>
      <c r="E10" s="37"/>
      <c r="F10" s="30"/>
      <c r="G10" s="31"/>
      <c r="I10" s="27" t="s">
        <v>120</v>
      </c>
      <c r="J10" s="24"/>
      <c r="K10" s="24"/>
      <c r="L10" s="37"/>
      <c r="M10" s="30"/>
      <c r="N10" s="31"/>
      <c r="P10" s="27" t="s">
        <v>120</v>
      </c>
      <c r="Q10" s="24"/>
      <c r="R10" s="24"/>
      <c r="S10" s="37"/>
      <c r="T10" s="30"/>
      <c r="U10" s="31"/>
      <c r="W10" s="27" t="s">
        <v>120</v>
      </c>
      <c r="X10" s="24"/>
      <c r="Y10" s="24"/>
      <c r="Z10" s="37"/>
      <c r="AA10" s="30"/>
      <c r="AB10" s="31"/>
      <c r="AD10" s="27" t="s">
        <v>120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</sheetData>
  <sheetProtection algorithmName="SHA-512" hashValue="IF/lWxiqjWW/+N6H8W9n/sWRn7TfYEKVLPUs6v/6negvb//yRgXmeV4leikvyyO5wqPATckbshJhdcoZW2ac6g==" saltValue="r2WN9PKyvEBqszYGwcAp4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13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15.75" thickBot="1" x14ac:dyDescent="0.3">
      <c r="A1" s="97"/>
      <c r="B1" s="98" t="s">
        <v>130</v>
      </c>
      <c r="C1" s="99" t="s">
        <v>112</v>
      </c>
      <c r="D1" s="100" t="s">
        <v>114</v>
      </c>
      <c r="E1" s="99"/>
      <c r="F1" s="99"/>
      <c r="G1" s="101"/>
      <c r="H1" s="102"/>
      <c r="I1" s="98" t="s">
        <v>130</v>
      </c>
      <c r="J1" s="99" t="s">
        <v>115</v>
      </c>
      <c r="K1" s="100" t="s">
        <v>114</v>
      </c>
      <c r="L1" s="99"/>
      <c r="M1" s="99"/>
      <c r="N1" s="101"/>
      <c r="O1" s="102"/>
      <c r="P1" s="98" t="s">
        <v>130</v>
      </c>
      <c r="Q1" s="99" t="s">
        <v>112</v>
      </c>
      <c r="R1" s="100" t="s">
        <v>114</v>
      </c>
      <c r="S1" s="99"/>
      <c r="T1" s="99"/>
      <c r="U1" s="101"/>
      <c r="V1" s="102"/>
      <c r="W1" s="98" t="s">
        <v>130</v>
      </c>
      <c r="X1" s="99" t="s">
        <v>112</v>
      </c>
      <c r="Y1" s="100" t="s">
        <v>114</v>
      </c>
      <c r="Z1" s="99"/>
      <c r="AA1" s="99"/>
      <c r="AB1" s="101"/>
      <c r="AC1" s="102"/>
      <c r="AD1" s="98" t="s">
        <v>131</v>
      </c>
      <c r="AE1" s="99" t="s">
        <v>112</v>
      </c>
      <c r="AF1" s="100" t="s">
        <v>114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77</v>
      </c>
      <c r="C4" s="111"/>
      <c r="D4" s="111"/>
      <c r="E4" s="111"/>
      <c r="F4" s="111"/>
      <c r="G4" s="112"/>
      <c r="I4" s="110" t="s">
        <v>77</v>
      </c>
      <c r="J4" s="111"/>
      <c r="K4" s="111"/>
      <c r="L4" s="111"/>
      <c r="M4" s="111"/>
      <c r="N4" s="112"/>
      <c r="P4" s="110" t="s">
        <v>77</v>
      </c>
      <c r="Q4" s="111"/>
      <c r="R4" s="111"/>
      <c r="S4" s="111"/>
      <c r="T4" s="111"/>
      <c r="U4" s="112"/>
      <c r="W4" s="110" t="s">
        <v>77</v>
      </c>
      <c r="X4" s="111"/>
      <c r="Y4" s="111"/>
      <c r="Z4" s="111"/>
      <c r="AA4" s="111"/>
      <c r="AB4" s="112"/>
      <c r="AD4" s="110" t="s">
        <v>77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120</v>
      </c>
      <c r="C10" s="24"/>
      <c r="D10" s="24"/>
      <c r="E10" s="37"/>
      <c r="F10" s="30"/>
      <c r="G10" s="31"/>
      <c r="I10" s="27" t="s">
        <v>120</v>
      </c>
      <c r="J10" s="24"/>
      <c r="K10" s="24"/>
      <c r="L10" s="37"/>
      <c r="M10" s="30"/>
      <c r="N10" s="31"/>
      <c r="P10" s="27" t="s">
        <v>120</v>
      </c>
      <c r="Q10" s="24"/>
      <c r="R10" s="24"/>
      <c r="S10" s="37"/>
      <c r="T10" s="30"/>
      <c r="U10" s="31"/>
      <c r="W10" s="27" t="s">
        <v>120</v>
      </c>
      <c r="X10" s="24"/>
      <c r="Y10" s="24"/>
      <c r="Z10" s="37"/>
      <c r="AA10" s="30"/>
      <c r="AB10" s="31"/>
      <c r="AD10" s="27" t="s">
        <v>120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59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</sheetData>
  <sheetProtection algorithmName="SHA-512" hashValue="3gCCwwsHI0yzgtCPCLPFGoNWdtnebMMyJGAhEJ4/7divAuCfcEzyhHqKSf0UG/tN4LQf0XL7j9cbAzgtVaVLmg==" saltValue="zVAiL9lp8yBXcHKcKpq4V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23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15.75" thickBot="1" x14ac:dyDescent="0.3">
      <c r="A1" s="97"/>
      <c r="B1" s="98" t="s">
        <v>129</v>
      </c>
      <c r="C1" s="99" t="s">
        <v>112</v>
      </c>
      <c r="D1" s="100" t="s">
        <v>116</v>
      </c>
      <c r="E1" s="99"/>
      <c r="F1" s="99"/>
      <c r="G1" s="101"/>
      <c r="H1" s="102"/>
      <c r="I1" s="98" t="s">
        <v>130</v>
      </c>
      <c r="J1" s="99" t="s">
        <v>112</v>
      </c>
      <c r="K1" s="100" t="s">
        <v>117</v>
      </c>
      <c r="L1" s="99"/>
      <c r="M1" s="99"/>
      <c r="N1" s="101"/>
      <c r="O1" s="102"/>
      <c r="P1" s="98" t="s">
        <v>130</v>
      </c>
      <c r="Q1" s="99" t="s">
        <v>112</v>
      </c>
      <c r="R1" s="100" t="s">
        <v>116</v>
      </c>
      <c r="S1" s="99"/>
      <c r="T1" s="99"/>
      <c r="U1" s="101"/>
      <c r="V1" s="102"/>
      <c r="W1" s="98" t="s">
        <v>130</v>
      </c>
      <c r="X1" s="99" t="s">
        <v>112</v>
      </c>
      <c r="Y1" s="100" t="s">
        <v>116</v>
      </c>
      <c r="Z1" s="99"/>
      <c r="AA1" s="99"/>
      <c r="AB1" s="101"/>
      <c r="AC1" s="102"/>
      <c r="AD1" s="98" t="s">
        <v>130</v>
      </c>
      <c r="AE1" s="99" t="s">
        <v>112</v>
      </c>
      <c r="AF1" s="100" t="s">
        <v>117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79</v>
      </c>
      <c r="C4" s="111"/>
      <c r="D4" s="111"/>
      <c r="E4" s="111"/>
      <c r="F4" s="111"/>
      <c r="G4" s="112"/>
      <c r="I4" s="110" t="s">
        <v>79</v>
      </c>
      <c r="J4" s="111"/>
      <c r="K4" s="111"/>
      <c r="L4" s="111"/>
      <c r="M4" s="111"/>
      <c r="N4" s="112"/>
      <c r="P4" s="110" t="s">
        <v>79</v>
      </c>
      <c r="Q4" s="111"/>
      <c r="R4" s="111"/>
      <c r="S4" s="111"/>
      <c r="T4" s="111"/>
      <c r="U4" s="112"/>
      <c r="W4" s="110" t="s">
        <v>79</v>
      </c>
      <c r="X4" s="111"/>
      <c r="Y4" s="111"/>
      <c r="Z4" s="111"/>
      <c r="AA4" s="111"/>
      <c r="AB4" s="112"/>
      <c r="AD4" s="110" t="s">
        <v>79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120</v>
      </c>
      <c r="C10" s="24"/>
      <c r="D10" s="24"/>
      <c r="E10" s="37"/>
      <c r="F10" s="30"/>
      <c r="G10" s="31"/>
      <c r="I10" s="27" t="s">
        <v>120</v>
      </c>
      <c r="J10" s="24"/>
      <c r="K10" s="24"/>
      <c r="L10" s="37"/>
      <c r="M10" s="30"/>
      <c r="N10" s="31"/>
      <c r="P10" s="27" t="s">
        <v>120</v>
      </c>
      <c r="Q10" s="24"/>
      <c r="R10" s="24"/>
      <c r="S10" s="37"/>
      <c r="T10" s="30"/>
      <c r="U10" s="31"/>
      <c r="W10" s="27" t="s">
        <v>120</v>
      </c>
      <c r="X10" s="24"/>
      <c r="Y10" s="24"/>
      <c r="Z10" s="37"/>
      <c r="AA10" s="30"/>
      <c r="AB10" s="31"/>
      <c r="AD10" s="27" t="s">
        <v>120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60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80</v>
      </c>
      <c r="C14" s="111"/>
      <c r="D14" s="111"/>
      <c r="E14" s="111"/>
      <c r="F14" s="111"/>
      <c r="G14" s="112"/>
      <c r="I14" s="110" t="s">
        <v>80</v>
      </c>
      <c r="J14" s="111"/>
      <c r="K14" s="111"/>
      <c r="L14" s="111"/>
      <c r="M14" s="111"/>
      <c r="N14" s="112"/>
      <c r="P14" s="110" t="s">
        <v>80</v>
      </c>
      <c r="Q14" s="111"/>
      <c r="R14" s="111"/>
      <c r="S14" s="111"/>
      <c r="T14" s="111"/>
      <c r="U14" s="112"/>
      <c r="W14" s="110" t="s">
        <v>80</v>
      </c>
      <c r="X14" s="111"/>
      <c r="Y14" s="111"/>
      <c r="Z14" s="111"/>
      <c r="AA14" s="111"/>
      <c r="AB14" s="112"/>
      <c r="AD14" s="110" t="s">
        <v>80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120</v>
      </c>
      <c r="C20" s="24"/>
      <c r="D20" s="24"/>
      <c r="E20" s="37"/>
      <c r="F20" s="30"/>
      <c r="G20" s="31"/>
      <c r="I20" s="27" t="s">
        <v>120</v>
      </c>
      <c r="J20" s="24"/>
      <c r="K20" s="24"/>
      <c r="L20" s="37"/>
      <c r="M20" s="30"/>
      <c r="N20" s="31"/>
      <c r="P20" s="27" t="s">
        <v>120</v>
      </c>
      <c r="Q20" s="24"/>
      <c r="R20" s="24"/>
      <c r="S20" s="37"/>
      <c r="T20" s="30"/>
      <c r="U20" s="31"/>
      <c r="W20" s="27" t="s">
        <v>120</v>
      </c>
      <c r="X20" s="24"/>
      <c r="Y20" s="24"/>
      <c r="Z20" s="37"/>
      <c r="AA20" s="30"/>
      <c r="AB20" s="31"/>
      <c r="AD20" s="27" t="s">
        <v>120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61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</sheetData>
  <sheetProtection algorithmName="SHA-512" hashValue="4iM0aunaep0mI23Ag06cAUYpvZSmMlwiN3AWNi0Dq5J5dVJTlYLgBJ9lmobjOEf7TT/wx12onv0ECofyG+HBfQ==" saltValue="Lfa3fxvyNgjbhPJkmrwUe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128</v>
      </c>
      <c r="E1" s="99"/>
      <c r="F1" s="99"/>
      <c r="G1" s="101"/>
      <c r="H1" s="39"/>
      <c r="I1" s="98"/>
      <c r="J1" s="99"/>
      <c r="K1" s="100" t="s">
        <v>128</v>
      </c>
      <c r="L1" s="99"/>
      <c r="M1" s="99"/>
      <c r="N1" s="101"/>
      <c r="O1" s="39"/>
      <c r="P1" s="98"/>
      <c r="Q1" s="99"/>
      <c r="R1" s="100" t="s">
        <v>128</v>
      </c>
      <c r="S1" s="99"/>
      <c r="T1" s="99"/>
      <c r="U1" s="101"/>
      <c r="V1" s="39"/>
      <c r="W1" s="98"/>
      <c r="X1" s="99"/>
      <c r="Y1" s="100" t="s">
        <v>128</v>
      </c>
      <c r="Z1" s="99"/>
      <c r="AA1" s="99"/>
      <c r="AB1" s="101"/>
      <c r="AC1" s="39"/>
      <c r="AD1" s="98"/>
      <c r="AE1" s="99"/>
      <c r="AF1" s="100" t="s">
        <v>128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81</v>
      </c>
      <c r="E4" s="111"/>
      <c r="F4" s="111"/>
      <c r="G4" s="112"/>
      <c r="H4" s="39"/>
      <c r="I4" s="102"/>
      <c r="J4" s="102"/>
      <c r="K4" s="110" t="s">
        <v>81</v>
      </c>
      <c r="L4" s="111"/>
      <c r="M4" s="111"/>
      <c r="N4" s="112"/>
      <c r="O4" s="39"/>
      <c r="P4" s="102"/>
      <c r="Q4" s="102"/>
      <c r="R4" s="110" t="s">
        <v>81</v>
      </c>
      <c r="S4" s="111"/>
      <c r="T4" s="111"/>
      <c r="U4" s="112"/>
      <c r="V4" s="39"/>
      <c r="W4" s="102"/>
      <c r="X4" s="102"/>
      <c r="Y4" s="110" t="s">
        <v>81</v>
      </c>
      <c r="Z4" s="111"/>
      <c r="AA4" s="111"/>
      <c r="AB4" s="112"/>
      <c r="AC4" s="39"/>
      <c r="AD4" s="102"/>
      <c r="AE4" s="102"/>
      <c r="AF4" s="110" t="s">
        <v>81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70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82</v>
      </c>
      <c r="E11" s="111"/>
      <c r="F11" s="111"/>
      <c r="G11" s="112"/>
      <c r="H11" s="39"/>
      <c r="I11" s="102"/>
      <c r="J11" s="102"/>
      <c r="K11" s="110" t="s">
        <v>82</v>
      </c>
      <c r="L11" s="111"/>
      <c r="M11" s="111"/>
      <c r="N11" s="112"/>
      <c r="O11" s="39"/>
      <c r="P11" s="102"/>
      <c r="Q11" s="102"/>
      <c r="R11" s="110" t="s">
        <v>82</v>
      </c>
      <c r="S11" s="111"/>
      <c r="T11" s="111"/>
      <c r="U11" s="112"/>
      <c r="V11" s="39"/>
      <c r="W11" s="102"/>
      <c r="X11" s="102"/>
      <c r="Y11" s="110" t="s">
        <v>82</v>
      </c>
      <c r="Z11" s="111"/>
      <c r="AA11" s="111"/>
      <c r="AB11" s="112"/>
      <c r="AC11" s="39"/>
      <c r="AD11" s="102"/>
      <c r="AE11" s="102"/>
      <c r="AF11" s="110" t="s">
        <v>82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71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</sheetData>
  <sheetProtection algorithmName="SHA-512" hashValue="DerY10ZRYWkcI0LBDCeldTjMDSVZlO/GFTUJ4LjqdCQcRKMZ0/m5w5tsJrok4w4ZttEXkASYdldTHnvplFDwcQ==" saltValue="G65VzwgRRbY8We2/mbpiU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23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127</v>
      </c>
      <c r="E1" s="99"/>
      <c r="F1" s="99"/>
      <c r="G1" s="101"/>
      <c r="H1" s="102"/>
      <c r="I1" s="130"/>
      <c r="J1" s="99"/>
      <c r="K1" s="99" t="s">
        <v>127</v>
      </c>
      <c r="L1" s="99"/>
      <c r="M1" s="99"/>
      <c r="N1" s="101"/>
      <c r="O1" s="102"/>
      <c r="P1" s="130"/>
      <c r="Q1" s="99"/>
      <c r="R1" s="99" t="s">
        <v>127</v>
      </c>
      <c r="S1" s="99"/>
      <c r="T1" s="99"/>
      <c r="U1" s="101"/>
      <c r="V1" s="102"/>
      <c r="W1" s="130"/>
      <c r="X1" s="99"/>
      <c r="Y1" s="99" t="s">
        <v>127</v>
      </c>
      <c r="Z1" s="99"/>
      <c r="AA1" s="99"/>
      <c r="AB1" s="101"/>
      <c r="AC1" s="102"/>
      <c r="AD1" s="130"/>
      <c r="AE1" s="99"/>
      <c r="AF1" s="99" t="s">
        <v>127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120</v>
      </c>
      <c r="E10" s="10"/>
      <c r="F10" s="30"/>
      <c r="G10" s="31"/>
      <c r="H10" s="133"/>
      <c r="I10" s="133"/>
      <c r="J10" s="133"/>
      <c r="K10" s="9" t="s">
        <v>120</v>
      </c>
      <c r="L10" s="10"/>
      <c r="M10" s="30"/>
      <c r="N10" s="31"/>
      <c r="P10" s="133"/>
      <c r="Q10" s="133"/>
      <c r="R10" s="9" t="s">
        <v>120</v>
      </c>
      <c r="S10" s="10"/>
      <c r="T10" s="30"/>
      <c r="U10" s="31"/>
      <c r="W10" s="133"/>
      <c r="X10" s="133"/>
      <c r="Y10" s="9" t="s">
        <v>120</v>
      </c>
      <c r="Z10" s="10"/>
      <c r="AA10" s="30"/>
      <c r="AB10" s="31"/>
      <c r="AD10" s="133"/>
      <c r="AE10" s="133"/>
      <c r="AF10" s="9" t="s">
        <v>120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62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120</v>
      </c>
      <c r="E20" s="10"/>
      <c r="F20" s="30"/>
      <c r="G20" s="31"/>
      <c r="H20" s="133"/>
      <c r="I20" s="31"/>
      <c r="J20" s="133"/>
      <c r="K20" s="9" t="s">
        <v>120</v>
      </c>
      <c r="L20" s="10"/>
      <c r="M20" s="30"/>
      <c r="N20" s="31"/>
      <c r="P20" s="133"/>
      <c r="Q20" s="133"/>
      <c r="R20" s="9" t="s">
        <v>120</v>
      </c>
      <c r="S20" s="10"/>
      <c r="T20" s="30"/>
      <c r="U20" s="31"/>
      <c r="W20" s="133"/>
      <c r="X20" s="133"/>
      <c r="Y20" s="9" t="s">
        <v>120</v>
      </c>
      <c r="Z20" s="10"/>
      <c r="AA20" s="30"/>
      <c r="AB20" s="31"/>
      <c r="AD20" s="133"/>
      <c r="AE20" s="133"/>
      <c r="AF20" s="9" t="s">
        <v>120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63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</sheetData>
  <sheetProtection algorithmName="SHA-512" hashValue="XT4KkJ9K8gz01jxQdcc3Ce8kOh6K8f0FuHzBNQ2mTDkqEH1NLVPb9ZZZnyiZ6DLJ5Mjisxydim+DhXCQQKpuXg==" saltValue="9BIT1fal4Ib6w+gY2yrM9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23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126</v>
      </c>
      <c r="E1" s="99"/>
      <c r="F1" s="99"/>
      <c r="G1" s="101"/>
      <c r="H1" s="102"/>
      <c r="I1" s="102"/>
      <c r="J1" s="102"/>
      <c r="K1" s="130" t="s">
        <v>126</v>
      </c>
      <c r="L1" s="99"/>
      <c r="M1" s="99"/>
      <c r="N1" s="101"/>
      <c r="O1" s="102"/>
      <c r="P1" s="102"/>
      <c r="Q1" s="102"/>
      <c r="R1" s="130" t="s">
        <v>126</v>
      </c>
      <c r="S1" s="99"/>
      <c r="T1" s="99"/>
      <c r="U1" s="101"/>
      <c r="V1" s="102"/>
      <c r="W1" s="102"/>
      <c r="X1" s="102"/>
      <c r="Y1" s="130" t="s">
        <v>126</v>
      </c>
      <c r="Z1" s="99"/>
      <c r="AA1" s="99"/>
      <c r="AB1" s="101"/>
      <c r="AC1" s="102"/>
      <c r="AD1" s="102"/>
      <c r="AE1" s="102"/>
      <c r="AF1" s="130" t="s">
        <v>126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118</v>
      </c>
      <c r="E4" s="111"/>
      <c r="F4" s="111"/>
      <c r="G4" s="112"/>
      <c r="I4" s="102"/>
      <c r="J4" s="102"/>
      <c r="K4" s="110" t="s">
        <v>118</v>
      </c>
      <c r="L4" s="111"/>
      <c r="M4" s="111"/>
      <c r="N4" s="112"/>
      <c r="P4" s="102"/>
      <c r="Q4" s="102"/>
      <c r="R4" s="110" t="s">
        <v>118</v>
      </c>
      <c r="S4" s="111"/>
      <c r="T4" s="111"/>
      <c r="U4" s="112"/>
      <c r="W4" s="102"/>
      <c r="X4" s="102"/>
      <c r="Y4" s="110" t="s">
        <v>118</v>
      </c>
      <c r="Z4" s="111"/>
      <c r="AA4" s="111"/>
      <c r="AB4" s="112"/>
      <c r="AD4" s="102"/>
      <c r="AE4" s="102"/>
      <c r="AF4" s="110" t="s">
        <v>118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120</v>
      </c>
      <c r="E10" s="12"/>
      <c r="F10" s="30"/>
      <c r="G10" s="31"/>
      <c r="I10" s="19"/>
      <c r="J10" s="19"/>
      <c r="K10" s="9" t="s">
        <v>120</v>
      </c>
      <c r="L10" s="12"/>
      <c r="M10" s="30"/>
      <c r="N10" s="31"/>
      <c r="P10" s="19"/>
      <c r="Q10" s="19"/>
      <c r="R10" s="9" t="s">
        <v>120</v>
      </c>
      <c r="S10" s="12"/>
      <c r="T10" s="30"/>
      <c r="U10" s="31"/>
      <c r="W10" s="19"/>
      <c r="X10" s="19"/>
      <c r="Y10" s="9" t="s">
        <v>120</v>
      </c>
      <c r="Z10" s="12"/>
      <c r="AA10" s="30"/>
      <c r="AB10" s="31"/>
      <c r="AD10" s="19"/>
      <c r="AE10" s="19"/>
      <c r="AF10" s="9" t="s">
        <v>120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62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119</v>
      </c>
      <c r="E14" s="111"/>
      <c r="F14" s="111"/>
      <c r="G14" s="112"/>
      <c r="I14" s="102"/>
      <c r="J14" s="102"/>
      <c r="K14" s="110" t="s">
        <v>119</v>
      </c>
      <c r="L14" s="111"/>
      <c r="M14" s="111"/>
      <c r="N14" s="112"/>
      <c r="P14" s="102"/>
      <c r="Q14" s="102"/>
      <c r="R14" s="110" t="s">
        <v>119</v>
      </c>
      <c r="S14" s="111"/>
      <c r="T14" s="111"/>
      <c r="U14" s="112"/>
      <c r="W14" s="102"/>
      <c r="X14" s="102"/>
      <c r="Y14" s="110" t="s">
        <v>119</v>
      </c>
      <c r="Z14" s="111"/>
      <c r="AA14" s="111"/>
      <c r="AB14" s="112"/>
      <c r="AD14" s="102"/>
      <c r="AE14" s="102"/>
      <c r="AF14" s="110" t="s">
        <v>119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120</v>
      </c>
      <c r="E20" s="12"/>
      <c r="F20" s="30"/>
      <c r="G20" s="31"/>
      <c r="I20" s="19"/>
      <c r="J20" s="19"/>
      <c r="K20" s="9" t="s">
        <v>120</v>
      </c>
      <c r="L20" s="12"/>
      <c r="M20" s="30"/>
      <c r="N20" s="31"/>
      <c r="P20" s="19"/>
      <c r="Q20" s="19"/>
      <c r="R20" s="9" t="s">
        <v>120</v>
      </c>
      <c r="S20" s="12"/>
      <c r="T20" s="30"/>
      <c r="U20" s="31"/>
      <c r="W20" s="19"/>
      <c r="X20" s="19"/>
      <c r="Y20" s="9" t="s">
        <v>120</v>
      </c>
      <c r="Z20" s="12"/>
      <c r="AA20" s="30"/>
      <c r="AB20" s="31"/>
      <c r="AD20" s="19"/>
      <c r="AE20" s="19"/>
      <c r="AF20" s="9" t="s">
        <v>120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63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</sheetData>
  <sheetProtection algorithmName="SHA-512" hashValue="nBsLaAQZTvvbRf2L5N0akAInkSB/NIy3K5sTAxXpv0Jt/7FdYB7kOMHtA/ZMWDyZR2WzSiikb9RD+7Hui3yhcQ==" saltValue="Rr9l3U0LDVgcDi9Lg7W2D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23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125</v>
      </c>
      <c r="E1" s="157"/>
      <c r="F1" s="99"/>
      <c r="G1" s="101"/>
      <c r="K1" s="130" t="s">
        <v>125</v>
      </c>
      <c r="L1" s="157"/>
      <c r="M1" s="99"/>
      <c r="N1" s="101"/>
      <c r="R1" s="130" t="s">
        <v>125</v>
      </c>
      <c r="S1" s="157"/>
      <c r="T1" s="99"/>
      <c r="U1" s="101"/>
      <c r="Y1" s="130" t="s">
        <v>125</v>
      </c>
      <c r="Z1" s="157"/>
      <c r="AA1" s="99"/>
      <c r="AB1" s="101"/>
      <c r="AF1" s="130" t="s">
        <v>125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84</v>
      </c>
      <c r="E4" s="111"/>
      <c r="F4" s="111"/>
      <c r="G4" s="112"/>
      <c r="H4"/>
      <c r="I4" s="102"/>
      <c r="J4" s="102"/>
      <c r="K4" s="110" t="s">
        <v>84</v>
      </c>
      <c r="L4" s="111"/>
      <c r="M4" s="111"/>
      <c r="N4" s="112"/>
      <c r="O4"/>
      <c r="P4" s="102"/>
      <c r="Q4" s="102"/>
      <c r="R4" s="110" t="s">
        <v>84</v>
      </c>
      <c r="S4" s="111"/>
      <c r="T4" s="111"/>
      <c r="U4" s="112"/>
      <c r="V4"/>
      <c r="W4" s="102"/>
      <c r="X4" s="102"/>
      <c r="Y4" s="110" t="s">
        <v>84</v>
      </c>
      <c r="Z4" s="111"/>
      <c r="AA4" s="111"/>
      <c r="AB4" s="112"/>
      <c r="AC4"/>
      <c r="AD4" s="102"/>
      <c r="AE4" s="102"/>
      <c r="AF4" s="110" t="s">
        <v>84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120</v>
      </c>
      <c r="E10" s="12"/>
      <c r="F10" s="30"/>
      <c r="G10" s="31"/>
      <c r="H10"/>
      <c r="I10" s="19"/>
      <c r="J10" s="19"/>
      <c r="K10" s="9" t="s">
        <v>120</v>
      </c>
      <c r="L10" s="12"/>
      <c r="M10" s="30"/>
      <c r="N10" s="31"/>
      <c r="O10"/>
      <c r="P10" s="19"/>
      <c r="Q10" s="19"/>
      <c r="R10" s="9" t="s">
        <v>120</v>
      </c>
      <c r="S10" s="12"/>
      <c r="T10" s="30"/>
      <c r="U10" s="31"/>
      <c r="V10"/>
      <c r="W10" s="19"/>
      <c r="X10" s="19"/>
      <c r="Y10" s="9" t="s">
        <v>120</v>
      </c>
      <c r="Z10" s="12"/>
      <c r="AA10" s="30"/>
      <c r="AB10" s="31"/>
      <c r="AC10"/>
      <c r="AD10" s="19"/>
      <c r="AE10" s="19"/>
      <c r="AF10" s="9" t="s">
        <v>120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64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85</v>
      </c>
      <c r="E14" s="111"/>
      <c r="F14" s="111"/>
      <c r="G14" s="112"/>
      <c r="H14"/>
      <c r="I14" s="102"/>
      <c r="J14" s="102"/>
      <c r="K14" s="110" t="s">
        <v>85</v>
      </c>
      <c r="L14" s="111"/>
      <c r="M14" s="111"/>
      <c r="N14" s="112"/>
      <c r="O14"/>
      <c r="P14" s="102"/>
      <c r="Q14" s="102"/>
      <c r="R14" s="110" t="s">
        <v>85</v>
      </c>
      <c r="S14" s="111"/>
      <c r="T14" s="111"/>
      <c r="U14" s="112"/>
      <c r="V14"/>
      <c r="W14" s="102"/>
      <c r="X14" s="102"/>
      <c r="Y14" s="110" t="s">
        <v>85</v>
      </c>
      <c r="Z14" s="111"/>
      <c r="AA14" s="111"/>
      <c r="AB14" s="112"/>
      <c r="AC14"/>
      <c r="AD14" s="102"/>
      <c r="AE14" s="102"/>
      <c r="AF14" s="110" t="s">
        <v>85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120</v>
      </c>
      <c r="E20" s="11"/>
      <c r="F20" s="30"/>
      <c r="G20" s="31"/>
      <c r="H20"/>
      <c r="I20" s="11"/>
      <c r="J20" s="19"/>
      <c r="K20" s="34" t="s">
        <v>120</v>
      </c>
      <c r="L20" s="11"/>
      <c r="M20" s="30"/>
      <c r="N20" s="31"/>
      <c r="O20"/>
      <c r="P20" s="11"/>
      <c r="Q20" s="19"/>
      <c r="R20" s="34" t="s">
        <v>120</v>
      </c>
      <c r="S20" s="11"/>
      <c r="T20" s="30"/>
      <c r="U20" s="31"/>
      <c r="V20"/>
      <c r="W20" s="11"/>
      <c r="X20" s="19"/>
      <c r="Y20" s="34" t="s">
        <v>120</v>
      </c>
      <c r="Z20" s="11"/>
      <c r="AA20" s="30"/>
      <c r="AB20" s="31"/>
      <c r="AC20"/>
      <c r="AD20" s="11"/>
      <c r="AE20" s="19"/>
      <c r="AF20" s="34" t="s">
        <v>120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65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</sheetData>
  <sheetProtection algorithmName="SHA-512" hashValue="YdeYGoL3j6hVRXR4pAP1feJMRQGAajyUd7I+cyYSYNLX+7GTvgB8Od7IaqmEdfxKce+1H53N+pxH97Qg8ORPYg==" saltValue="frL40hKSdKSOzeDDHEGfS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23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124</v>
      </c>
      <c r="E1" s="157"/>
      <c r="F1" s="99"/>
      <c r="G1" s="101"/>
      <c r="K1" s="130" t="s">
        <v>124</v>
      </c>
      <c r="L1" s="157"/>
      <c r="M1" s="99"/>
      <c r="N1" s="101"/>
      <c r="R1" s="130" t="s">
        <v>124</v>
      </c>
      <c r="S1" s="157"/>
      <c r="T1" s="99"/>
      <c r="U1" s="101"/>
      <c r="Y1" s="130" t="s">
        <v>124</v>
      </c>
      <c r="Z1" s="157"/>
      <c r="AA1" s="99"/>
      <c r="AB1" s="101"/>
      <c r="AF1" s="130" t="s">
        <v>124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86</v>
      </c>
      <c r="E4" s="111"/>
      <c r="F4" s="111"/>
      <c r="G4" s="112"/>
      <c r="H4"/>
      <c r="I4" s="128"/>
      <c r="J4" s="128"/>
      <c r="K4" s="110" t="s">
        <v>86</v>
      </c>
      <c r="L4" s="111"/>
      <c r="M4" s="111"/>
      <c r="N4" s="112"/>
      <c r="O4"/>
      <c r="P4" s="128"/>
      <c r="Q4" s="128"/>
      <c r="R4" s="110" t="s">
        <v>86</v>
      </c>
      <c r="S4" s="111"/>
      <c r="T4" s="111"/>
      <c r="U4" s="112"/>
      <c r="V4" s="1"/>
      <c r="W4" s="128"/>
      <c r="X4" s="128"/>
      <c r="Y4" s="110" t="s">
        <v>86</v>
      </c>
      <c r="Z4" s="111"/>
      <c r="AA4" s="111"/>
      <c r="AB4" s="112"/>
      <c r="AC4" s="1"/>
      <c r="AD4" s="128"/>
      <c r="AE4" s="128"/>
      <c r="AF4" s="110" t="s">
        <v>86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120</v>
      </c>
      <c r="E10" s="12"/>
      <c r="F10" s="30"/>
      <c r="G10" s="31"/>
      <c r="H10"/>
      <c r="I10" s="132"/>
      <c r="J10" s="132"/>
      <c r="K10" s="9" t="s">
        <v>120</v>
      </c>
      <c r="L10" s="12"/>
      <c r="M10" s="30"/>
      <c r="N10" s="31"/>
      <c r="O10"/>
      <c r="P10" s="132"/>
      <c r="Q10" s="132"/>
      <c r="R10" s="9" t="s">
        <v>120</v>
      </c>
      <c r="S10" s="12"/>
      <c r="T10" s="30"/>
      <c r="U10" s="31"/>
      <c r="V10" s="129"/>
      <c r="W10" s="132"/>
      <c r="X10" s="132"/>
      <c r="Y10" s="9" t="s">
        <v>120</v>
      </c>
      <c r="Z10" s="12"/>
      <c r="AA10" s="30"/>
      <c r="AB10" s="31"/>
      <c r="AC10" s="129"/>
      <c r="AD10" s="132"/>
      <c r="AE10" s="132"/>
      <c r="AF10" s="9" t="s">
        <v>120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66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87</v>
      </c>
      <c r="E14" s="111"/>
      <c r="F14" s="111"/>
      <c r="G14" s="112"/>
      <c r="H14"/>
      <c r="I14" s="128"/>
      <c r="J14" s="128"/>
      <c r="K14" s="110" t="s">
        <v>87</v>
      </c>
      <c r="L14" s="111"/>
      <c r="M14" s="111"/>
      <c r="N14" s="112"/>
      <c r="O14"/>
      <c r="P14" s="128"/>
      <c r="Q14" s="128"/>
      <c r="R14" s="110" t="s">
        <v>87</v>
      </c>
      <c r="S14" s="111"/>
      <c r="T14" s="111"/>
      <c r="U14" s="112"/>
      <c r="V14" s="1"/>
      <c r="W14" s="128"/>
      <c r="X14" s="128"/>
      <c r="Y14" s="110" t="s">
        <v>87</v>
      </c>
      <c r="Z14" s="111"/>
      <c r="AA14" s="111"/>
      <c r="AB14" s="112"/>
      <c r="AC14" s="1"/>
      <c r="AD14" s="128"/>
      <c r="AE14" s="128"/>
      <c r="AF14" s="110" t="s">
        <v>87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120</v>
      </c>
      <c r="E20" s="12"/>
      <c r="F20" s="30"/>
      <c r="G20" s="31"/>
      <c r="H20"/>
      <c r="I20" s="31"/>
      <c r="J20" s="132"/>
      <c r="K20" s="9" t="s">
        <v>120</v>
      </c>
      <c r="L20" s="12"/>
      <c r="M20" s="30"/>
      <c r="N20" s="31"/>
      <c r="O20"/>
      <c r="P20" s="31"/>
      <c r="Q20" s="132"/>
      <c r="R20" s="9" t="s">
        <v>120</v>
      </c>
      <c r="S20" s="12"/>
      <c r="T20" s="30"/>
      <c r="U20" s="31"/>
      <c r="V20" s="129"/>
      <c r="W20" s="31"/>
      <c r="X20" s="132"/>
      <c r="Y20" s="9" t="s">
        <v>120</v>
      </c>
      <c r="Z20" s="12"/>
      <c r="AA20" s="30"/>
      <c r="AB20" s="31"/>
      <c r="AC20" s="129"/>
      <c r="AD20" s="31"/>
      <c r="AE20" s="132"/>
      <c r="AF20" s="9" t="s">
        <v>120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67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</sheetData>
  <sheetProtection algorithmName="SHA-512" hashValue="j5UzDY0AuWzEBOHnbCHomLthFkXBhPbz2+noxc9ws6FACZR+RLFThf9B2xGCTmjPONeNHtTbg1VYYx7Lrfwqgw==" saltValue="jtOuGzyWWH2/cffJ6djzs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23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123</v>
      </c>
      <c r="E1" s="99"/>
      <c r="F1" s="99"/>
      <c r="G1" s="101"/>
      <c r="H1"/>
      <c r="I1" s="102"/>
      <c r="J1" s="102"/>
      <c r="K1" s="130" t="s">
        <v>123</v>
      </c>
      <c r="L1" s="99"/>
      <c r="M1" s="99"/>
      <c r="N1" s="101"/>
      <c r="O1"/>
      <c r="P1" s="102"/>
      <c r="Q1" s="102"/>
      <c r="R1" s="130" t="s">
        <v>123</v>
      </c>
      <c r="S1" s="99"/>
      <c r="T1" s="99"/>
      <c r="U1" s="101"/>
      <c r="V1"/>
      <c r="W1" s="102"/>
      <c r="X1" s="102"/>
      <c r="Y1" s="130" t="s">
        <v>123</v>
      </c>
      <c r="Z1" s="99"/>
      <c r="AA1" s="99"/>
      <c r="AB1" s="101"/>
      <c r="AC1"/>
      <c r="AD1" s="102"/>
      <c r="AE1" s="102"/>
      <c r="AF1" s="130" t="s">
        <v>123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83</v>
      </c>
      <c r="E4" s="111"/>
      <c r="F4" s="111"/>
      <c r="G4" s="112"/>
      <c r="H4"/>
      <c r="I4" s="102"/>
      <c r="J4" s="102"/>
      <c r="K4" s="110" t="s">
        <v>83</v>
      </c>
      <c r="L4" s="111"/>
      <c r="M4" s="111"/>
      <c r="N4" s="112"/>
      <c r="O4"/>
      <c r="P4" s="102"/>
      <c r="Q4" s="102"/>
      <c r="R4" s="110" t="s">
        <v>83</v>
      </c>
      <c r="S4" s="111"/>
      <c r="T4" s="111"/>
      <c r="U4" s="112"/>
      <c r="V4"/>
      <c r="W4" s="102"/>
      <c r="X4" s="102"/>
      <c r="Y4" s="110" t="s">
        <v>83</v>
      </c>
      <c r="Z4" s="111"/>
      <c r="AA4" s="111"/>
      <c r="AB4" s="112"/>
      <c r="AC4"/>
      <c r="AD4" s="102"/>
      <c r="AE4" s="102"/>
      <c r="AF4" s="110" t="s">
        <v>83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120</v>
      </c>
      <c r="E10" s="10"/>
      <c r="F10" s="30"/>
      <c r="G10" s="31"/>
      <c r="H10"/>
      <c r="I10" s="133"/>
      <c r="J10" s="133"/>
      <c r="K10" s="9" t="s">
        <v>120</v>
      </c>
      <c r="L10" s="10"/>
      <c r="M10" s="30"/>
      <c r="N10" s="31"/>
      <c r="O10"/>
      <c r="P10" s="133"/>
      <c r="Q10" s="133"/>
      <c r="R10" s="9" t="s">
        <v>120</v>
      </c>
      <c r="S10" s="10"/>
      <c r="T10" s="30"/>
      <c r="U10" s="31"/>
      <c r="V10"/>
      <c r="W10" s="133"/>
      <c r="X10" s="133"/>
      <c r="Y10" s="9" t="s">
        <v>120</v>
      </c>
      <c r="Z10" s="10"/>
      <c r="AA10" s="30"/>
      <c r="AB10" s="31"/>
      <c r="AC10"/>
      <c r="AD10" s="133"/>
      <c r="AE10" s="133"/>
      <c r="AF10" s="9" t="s">
        <v>120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68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122</v>
      </c>
      <c r="E14" s="162"/>
      <c r="F14" s="162"/>
      <c r="G14" s="163"/>
      <c r="H14"/>
      <c r="I14" s="102"/>
      <c r="J14" s="102"/>
      <c r="K14" s="161" t="s">
        <v>122</v>
      </c>
      <c r="L14" s="162"/>
      <c r="M14" s="162"/>
      <c r="N14" s="163"/>
      <c r="O14"/>
      <c r="P14" s="102"/>
      <c r="Q14" s="102"/>
      <c r="R14" s="161" t="s">
        <v>122</v>
      </c>
      <c r="S14" s="162"/>
      <c r="T14" s="162"/>
      <c r="U14" s="163"/>
      <c r="V14"/>
      <c r="W14" s="102"/>
      <c r="X14" s="102"/>
      <c r="Y14" s="161" t="s">
        <v>122</v>
      </c>
      <c r="Z14" s="162"/>
      <c r="AA14" s="162"/>
      <c r="AB14" s="163"/>
      <c r="AC14"/>
      <c r="AD14" s="102"/>
      <c r="AE14" s="102"/>
      <c r="AF14" s="161" t="s">
        <v>122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120</v>
      </c>
      <c r="E20" s="167"/>
      <c r="F20" s="30"/>
      <c r="G20" s="31"/>
      <c r="H20"/>
      <c r="I20" s="31"/>
      <c r="J20" s="133"/>
      <c r="K20" s="9" t="s">
        <v>120</v>
      </c>
      <c r="L20" s="167"/>
      <c r="M20" s="30"/>
      <c r="N20" s="31"/>
      <c r="O20"/>
      <c r="P20" s="31"/>
      <c r="Q20" s="133"/>
      <c r="R20" s="9" t="s">
        <v>120</v>
      </c>
      <c r="S20" s="167"/>
      <c r="T20" s="30"/>
      <c r="U20" s="31"/>
      <c r="V20"/>
      <c r="W20" s="31"/>
      <c r="X20" s="133"/>
      <c r="Y20" s="9" t="s">
        <v>120</v>
      </c>
      <c r="Z20" s="167"/>
      <c r="AA20" s="30"/>
      <c r="AB20" s="31"/>
      <c r="AC20"/>
      <c r="AD20" s="31"/>
      <c r="AE20" s="133"/>
      <c r="AF20" s="9" t="s">
        <v>120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69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</sheetData>
  <sheetProtection algorithmName="SHA-512" hashValue="XcnnfaciJJxdp0F1XwjoMU0Ncsa7Bf/Dt2Lge5/VHALX/crlLr+FyrbEYnf1hmkgbDABI85KGObeiMztA7hmBQ==" saltValue="g75ygRazvZWY+AMt3W/Kn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Příjemce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2017-02-09T14:42:31Z</dcterms:modified>
</cp:coreProperties>
</file>